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3_24 - 01.04.24-31.03.2024\0-BILANCI DI VERIFICA\"/>
    </mc:Choice>
  </mc:AlternateContent>
  <xr:revisionPtr revIDLastSave="0" documentId="13_ncr:1_{95BCA68D-BD47-4657-BABF-B8FAF76E8D4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V DIRETTIVA" sheetId="3" r:id="rId1"/>
    <sheet name="BIL 31032024" sheetId="1" r:id="rId2"/>
    <sheet name="SCRITTURE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0">#REF!</definedName>
    <definedName name="\a">#REF!</definedName>
    <definedName name="\p">#N/A</definedName>
    <definedName name="\q">#REF!</definedName>
    <definedName name="\r">#REF!</definedName>
    <definedName name="\s">#REF!</definedName>
    <definedName name="___INDEX_SHEET___ASAP_Utilities">#REF!</definedName>
    <definedName name="__123Graph_X" hidden="1">[1]BS!#REF!</definedName>
    <definedName name="_1">#REF!</definedName>
    <definedName name="_10">#REF!</definedName>
    <definedName name="_1PRINT_ALL_IN">#REF!</definedName>
    <definedName name="_2">#REF!</definedName>
    <definedName name="_2PRINT_DC">#REF!</definedName>
    <definedName name="_3">#REF!</definedName>
    <definedName name="_4">#REF!</definedName>
    <definedName name="_5">#REF!</definedName>
    <definedName name="_6">#REF!</definedName>
    <definedName name="_6_6">#REF!</definedName>
    <definedName name="_7">#REF!</definedName>
    <definedName name="_7_8">#REF!</definedName>
    <definedName name="_8">#REF!</definedName>
    <definedName name="_8IN_LINE">#REF!</definedName>
    <definedName name="_9">#REF!</definedName>
    <definedName name="_BTM150">#REF!</definedName>
    <definedName name="_BTM200">#REF!</definedName>
    <definedName name="_BTM50">#REF!</definedName>
    <definedName name="_C">#REF!</definedName>
    <definedName name="_CON1">#REF!</definedName>
    <definedName name="_CON2">#REF!</definedName>
    <definedName name="_d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XC1">#REF!</definedName>
    <definedName name="_EXC2">#REF!</definedName>
    <definedName name="_Fill" hidden="1">#REF!</definedName>
    <definedName name="_xlnm._FilterDatabase" localSheetId="1" hidden="1">'BIL 31032024'!$A$1:$I$571</definedName>
    <definedName name="_xlnm._FilterDatabase" localSheetId="2" hidden="1">SCRITTURE!$A$1:$F$570</definedName>
    <definedName name="_hom2">#REF!</definedName>
    <definedName name="_Key1" hidden="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n1">#REF!</definedName>
    <definedName name="_n3">#REF!</definedName>
    <definedName name="_NET2">#REF!</definedName>
    <definedName name="_NEW1">#REF!</definedName>
    <definedName name="_new2">#REF!</definedName>
    <definedName name="_new3">'[2]MAYANK NOIDA'!$A$5:$F$228</definedName>
    <definedName name="_Order1" hidden="1">255</definedName>
    <definedName name="_Order2" hidden="1">255</definedName>
    <definedName name="_PM1">[3]BUDGET!$CT$1:$DL$77</definedName>
    <definedName name="_R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ort" hidden="1">#REF!</definedName>
    <definedName name="_sua20">#REF!</definedName>
    <definedName name="_sua30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xm100">#REF!</definedName>
    <definedName name="_vxm300">#REF!</definedName>
    <definedName name="_vxm500">#REF!</definedName>
    <definedName name="_vxm75">#REF!</definedName>
    <definedName name="a277Print_Titles">#REF!</definedName>
    <definedName name="AAA">[4]CAI!#REF!</definedName>
    <definedName name="aaaa" hidden="1">[5]BS!#REF!</definedName>
    <definedName name="aaaaa">#REF!</definedName>
    <definedName name="aaaaaaa">#REF!</definedName>
    <definedName name="ab">#REF!</definedName>
    <definedName name="abc">#REF!</definedName>
    <definedName name="abcd">#REF!</definedName>
    <definedName name="Abstract">#REF!</definedName>
    <definedName name="ADD">#REF!</definedName>
    <definedName name="aho">#REF!</definedName>
    <definedName name="aircompressor">#REF!</definedName>
    <definedName name="AP">#REF!</definedName>
    <definedName name="AR_AGING">#REF!</definedName>
    <definedName name="ARA_Threshold">#REF!</definedName>
    <definedName name="_xlnm.Print_Area">#REF!</definedName>
    <definedName name="AREA_STAMPA_MI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P">#REF!</definedName>
    <definedName name="assss">#REF!</definedName>
    <definedName name="b">#REF!</definedName>
    <definedName name="B_VND">0.05</definedName>
    <definedName name="B_YEN">0.1</definedName>
    <definedName name="Bang_cly">#REF!</definedName>
    <definedName name="Bang_CVC">#REF!</definedName>
    <definedName name="bang_gia">#REF!</definedName>
    <definedName name="Bang_travl">#REF!</definedName>
    <definedName name="bentonite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Del" hidden="1">15</definedName>
    <definedName name="BG_Ins" hidden="1">4</definedName>
    <definedName name="BG_Mod" hidden="1">6</definedName>
    <definedName name="bhasoodee">'[6]Groupings-final'!$A$1:$IV$65536</definedName>
    <definedName name="BODY">#REF!</definedName>
    <definedName name="Book2">#REF!</definedName>
    <definedName name="BOQ">#REF!</definedName>
    <definedName name="BT">#REF!</definedName>
    <definedName name="btcocnhoi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VND">0.03</definedName>
    <definedName name="C_YEN">0.1</definedName>
    <definedName name="ccodes">#REF!</definedName>
    <definedName name="CE">#N/A</definedName>
    <definedName name="cfk">#REF!</definedName>
    <definedName name="check">#REF!</definedName>
    <definedName name="chiyoko">#REF!</definedName>
    <definedName name="chung">66</definedName>
    <definedName name="Co">#REF!</definedName>
    <definedName name="COAT">#REF!</definedName>
    <definedName name="codes">#REF!</definedName>
    <definedName name="CODICE">#REF!</definedName>
    <definedName name="COMMON">#REF!</definedName>
    <definedName name="CON_EQP_COS">#REF!</definedName>
    <definedName name="CONC25">#REF!</definedName>
    <definedName name="CONC30">#REF!</definedName>
    <definedName name="CONCS25">#REF!</definedName>
    <definedName name="CONCS30">#REF!</definedName>
    <definedName name="Cong_HM_DTCT">#REF!</definedName>
    <definedName name="Cong_M_DTCT">#REF!</definedName>
    <definedName name="Cong_NC_DTCT">#REF!</definedName>
    <definedName name="Cong_VL_DTCT">#REF!</definedName>
    <definedName name="cons">'[7]magazzino 17'!#REF!</definedName>
    <definedName name="Contents">#REF!</definedName>
    <definedName name="cot7.5">#REF!</definedName>
    <definedName name="cot8.5">#REF!</definedName>
    <definedName name="COVER">#REF!</definedName>
    <definedName name="cpc">#REF!</definedName>
    <definedName name="_xlnm.Criteria">#REF!</definedName>
    <definedName name="CRITINST">#REF!</definedName>
    <definedName name="CRITPURC">#REF!</definedName>
    <definedName name="cross">'[6]Groupings-final'!$A$1:$IV$65536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_LY">#REF!</definedName>
    <definedName name="cuoc_vc">#REF!</definedName>
    <definedName name="cx">#REF!</definedName>
    <definedName name="dam">78000</definedName>
    <definedName name="data">#REF!</definedName>
    <definedName name="data1">#REF!</definedName>
    <definedName name="DATA2">#REF!</definedName>
    <definedName name="databas">#REF!</definedName>
    <definedName name="_xlnm.Database">#REF!</definedName>
    <definedName name="DataSource">#REF!</definedName>
    <definedName name="DCDK">#REF!</definedName>
    <definedName name="ddddd">#REF!</definedName>
    <definedName name="dddddd">'[8]MAYANK NOIDA'!$A$5:$F$228</definedName>
    <definedName name="den_bu">#REF!</definedName>
    <definedName name="denbu">#REF!</definedName>
    <definedName name="DEPRECIATION">#REF!</definedName>
    <definedName name="DESCRI">#REF!</definedName>
    <definedName name="df">#REF!</definedName>
    <definedName name="DGCTI592">#REF!</definedName>
    <definedName name="dhom">#REF!</definedName>
    <definedName name="dhs">#REF!</definedName>
    <definedName name="didk">#REF!</definedName>
    <definedName name="DIS">#REF!</definedName>
    <definedName name="DK">#REF!</definedName>
    <definedName name="DS">[3]BUDGET!$BB$260:$CJ$300</definedName>
    <definedName name="dss">[6]Sched!$B$1:$D$65536</definedName>
    <definedName name="DSUMDATA">#REF!</definedName>
    <definedName name="duoi">#REF!</definedName>
    <definedName name="DutoanDongmo">#REF!</definedName>
    <definedName name="dw">#REF!</definedName>
    <definedName name="dxffgx">[9]dep.02!$C$7:$N$51</definedName>
    <definedName name="e">#REF!</definedName>
    <definedName name="eeee" hidden="1">[10]BS!#REF!</definedName>
    <definedName name="EF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BODY">#REF!</definedName>
    <definedName name="_xlnm.Extract">#REF!</definedName>
    <definedName name="EX">#REF!</definedName>
    <definedName name="EXC">#REF!</definedName>
    <definedName name="EXCH">#REF!</definedName>
    <definedName name="executives">#REF!</definedName>
    <definedName name="FAXNO">#REF!</definedName>
    <definedName name="FC5_total">#REF!</definedName>
    <definedName name="FC6_total">#REF!</definedName>
    <definedName name="First_Year">#REF!</definedName>
    <definedName name="FUND">#REF!</definedName>
    <definedName name="ghip">#REF!</definedName>
    <definedName name="gia">#REF!</definedName>
    <definedName name="gia_tien">#REF!</definedName>
    <definedName name="gia_tien_BTN">#REF!</definedName>
    <definedName name="gt">#REF!</definedName>
    <definedName name="hansa">'[11]Salary Data'!$A$7:$DZ$79</definedName>
    <definedName name="Haridwar" hidden="1">{"'Sheet1'!$L$16"}</definedName>
    <definedName name="HF">#REF!</definedName>
    <definedName name="HHcat">#REF!</definedName>
    <definedName name="HHda">#REF!</definedName>
    <definedName name="HHL">#REF!</definedName>
    <definedName name="HHxm">#REF!</definedName>
    <definedName name="hien">#REF!</definedName>
    <definedName name="hoc">55000</definedName>
    <definedName name="HOME_MANP">#REF!</definedName>
    <definedName name="HOMEOFFICE_COST">#REF!</definedName>
    <definedName name="Horns">#REF!</definedName>
    <definedName name="hracla">#REF!</definedName>
    <definedName name="hßm4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">'[12]DEP-SCH-V'!#REF!</definedName>
    <definedName name="IDLAB_COST">#REF!</definedName>
    <definedName name="if_E">'[13]Infrastructure(3)'!$E$37</definedName>
    <definedName name="IMP">[3]BUDGET!$BB$307:$CJ$350</definedName>
    <definedName name="IMPORTO">#REF!</definedName>
    <definedName name="in">#REF!</definedName>
    <definedName name="INDMANP">#REF!</definedName>
    <definedName name="INT">#REF!</definedName>
    <definedName name="kamal">'[14]FY2001-02'!#REF!</definedName>
    <definedName name="kaori">#REF!</definedName>
    <definedName name="kazuyo">#REF!</definedName>
    <definedName name="KCMC">#REF!</definedName>
    <definedName name="kcong">#REF!</definedName>
    <definedName name="khac">2</definedName>
    <definedName name="Kiem_tra_trung_ten">#REF!</definedName>
    <definedName name="l">#REF!</definedName>
    <definedName name="L_Adjust">[15]Links!$H$1:$H$65536</definedName>
    <definedName name="L_AJE_Tot">[15]Links!$G$1:$G$65536</definedName>
    <definedName name="L_CY_Beg">[15]Links!$F$1:$F$65536</definedName>
    <definedName name="L_CY_End">[15]Links!$J$1:$J$65536</definedName>
    <definedName name="L_PY_End">[15]Links!$K$1:$K$65536</definedName>
    <definedName name="L_RJE_Tot">[15]Links!$I$1:$I$65536</definedName>
    <definedName name="Lamp">#REF!</definedName>
    <definedName name="lan">#REF!</definedName>
    <definedName name="LC5_total">#REF!</definedName>
    <definedName name="LC6_total">#REF!</definedName>
    <definedName name="ld_E">'[13]Infrastructure(3)'!$F$25</definedName>
    <definedName name="letter1">#REF!</definedName>
    <definedName name="letter2">'[16]BANK TRANSFER'!$E$95</definedName>
    <definedName name="LG">#REF!</definedName>
    <definedName name="m_AA">#REF!</definedName>
    <definedName name="MAJ_CON_EQP">#REF!</definedName>
    <definedName name="masaru">#REF!</definedName>
    <definedName name="MASTRO">#REF!</definedName>
    <definedName name="may">#REF!</definedName>
    <definedName name="mayumi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ESCRI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e">#REF!</definedName>
    <definedName name="mepcocsau1">#REF!</definedName>
    <definedName name="mepcoctr100">#REF!</definedName>
    <definedName name="mepcoctr60">#REF!</definedName>
    <definedName name="MG_A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luoncap15">#REF!</definedName>
    <definedName name="mmai2.7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raibtsp500">#REF!</definedName>
    <definedName name="mraintn100">#REF!</definedName>
    <definedName name="mraintn65">#REF!</definedName>
    <definedName name="MRDESCRI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taukeo150">#REF!</definedName>
    <definedName name="mtaukeo360">#REF!</definedName>
    <definedName name="mtaukeo600">#REF!</definedName>
    <definedName name="mtbipvlan150">#REF!</definedName>
    <definedName name="MTHREE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onong2.8">#REF!</definedName>
    <definedName name="MV">[3]BUDGET!$BB$167:$CJ$198</definedName>
    <definedName name="mvanthang0.3">#REF!</definedName>
    <definedName name="mvanthang0.5">#REF!</definedName>
    <definedName name="mvanthang2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le">#REF!</definedName>
    <definedName name="n" hidden="1">#REF!</definedName>
    <definedName name="nc">#REF!</definedName>
    <definedName name="ncong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trial">[6]Trial!$A$1:$IV$65536</definedName>
    <definedName name="NH">#REF!</definedName>
    <definedName name="NHot">#REF!</definedName>
    <definedName name="No">#REF!</definedName>
    <definedName name="non_exec">#REF!</definedName>
    <definedName name="non_executives">#REF!</definedName>
    <definedName name="NOTES">#N/A</definedName>
    <definedName name="odaki">#REF!</definedName>
    <definedName name="oe_F">'[13]other expenses ( 13 ) '!$H$15</definedName>
    <definedName name="oldtb">#REF!</definedName>
    <definedName name="ophom">#REF!</definedName>
    <definedName name="ORDERS">#REF!</definedName>
    <definedName name="ORDINE">#REF!</definedName>
    <definedName name="OV">[3]BUDGET!$BB$202:$CJ$257</definedName>
    <definedName name="P">#REF!</definedName>
    <definedName name="P7b">#REF!</definedName>
    <definedName name="PA">#REF!</definedName>
    <definedName name="PERIOD">#REF!</definedName>
    <definedName name="PK">[3]BUDGET!$BB$99:$CJ$162</definedName>
    <definedName name="PM">[3]BUDGET!$A$1:$AM$72</definedName>
    <definedName name="Print_Area_MI">[17]magazzino310320!#REF!</definedName>
    <definedName name="PRINT_TITLES_MI">#REF!</definedName>
    <definedName name="PRINTA">#REF!</definedName>
    <definedName name="PRINTB">#REF!</definedName>
    <definedName name="PRINTC">#REF!</definedName>
    <definedName name="PriorDep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une1">[18]sale_noida!$B$210:$AV$343</definedName>
    <definedName name="PWHT">#REF!</definedName>
    <definedName name="Q">#REF!</definedName>
    <definedName name="qtdm">#REF!</definedName>
    <definedName name="qwe">#REF!</definedName>
    <definedName name="ramya">#REF!</definedName>
    <definedName name="rate">'[19]Loss 3103'!$A$1:$C$65536</definedName>
    <definedName name="RECON">'[20]WDV(P&amp;M)31.03.99'!$A$1:$B$236</definedName>
    <definedName name="RED_RIVER_BRIDGE__THANH_TRI_BRIDGE__CONSTRUCTION_PROJECT">#REF!</definedName>
    <definedName name="REO">#REF!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M">[3]BUDGET!$CJ$96:$IV$16384</definedName>
    <definedName name="rrrrr">'[21]Cost Template'!$B$70:$D$74</definedName>
    <definedName name="rrrrrr">'[22]other expenses ( 13 ) '!$H$15</definedName>
    <definedName name="ruchir">[6]Sched!$B$5:$C$531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">[3]BUDGET!$BB$1:$CJ$61</definedName>
    <definedName name="satu">#REF!</definedName>
    <definedName name="sept">#REF!</definedName>
    <definedName name="SEZBIL">#REF!</definedName>
    <definedName name="Sheet1">#REF!</definedName>
    <definedName name="sho">#REF!</definedName>
    <definedName name="SORT">#REF!</definedName>
    <definedName name="SPEC">#REF!</definedName>
    <definedName name="SPECSUMMARY">#REF!</definedName>
    <definedName name="ss">'[22]Infrastructure(3)'!$E$37</definedName>
    <definedName name="ssss">#REF!</definedName>
    <definedName name="sssss">#REF!</definedName>
    <definedName name="SSTR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us">#REF!</definedName>
    <definedName name="sumit">#REF!</definedName>
    <definedName name="SUMMARY">#REF!</definedName>
    <definedName name="Switch">#REF!</definedName>
    <definedName name="TAB">#REF!</definedName>
    <definedName name="TAXDEDUCTED">'[23]FORM-16A ( MONTHLY DETAILED )'!$C$70</definedName>
    <definedName name="TaxTV">10%</definedName>
    <definedName name="TaxXL">5%</definedName>
    <definedName name="TB">[24]TB!$A$1:$IV$65536</definedName>
    <definedName name="TBA">#REF!</definedName>
    <definedName name="tdia">#REF!</definedName>
    <definedName name="td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hdt">#REF!</definedName>
    <definedName name="thue">6</definedName>
    <definedName name="Tien">#REF!</definedName>
    <definedName name="Tim_lan_xuat_hien">#REF!</definedName>
    <definedName name="tim_xuat_hien">#REF!</definedName>
    <definedName name="TIPOCONTO">#REF!</definedName>
    <definedName name="_xlnm.Print_Titles">#REF!</definedName>
    <definedName name="tld">#REF!</definedName>
    <definedName name="tly">#REF!</definedName>
    <definedName name="tn">#REF!</definedName>
    <definedName name="Tong">#REF!</definedName>
    <definedName name="tongcong">#REF!</definedName>
    <definedName name="TOTALE">#REF!</definedName>
    <definedName name="tr_D">'[25]Tool Room '!$D$20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VL">#REF!</definedName>
    <definedName name="tre_E">'[13]T - room expense ( 7 )'!$E$14</definedName>
    <definedName name="Trial">'[26]Trial vijay'!$A$5:$F$531</definedName>
    <definedName name="TRIAL_BALANCE">#REF!</definedName>
    <definedName name="trialf">[6]FA_Final!$A$1:$I$65536</definedName>
    <definedName name="trialfinal">[6]FA_Final!$A$1:$I$65536</definedName>
    <definedName name="trt">#REF!</definedName>
    <definedName name="tt">#REF!</definedName>
    <definedName name="tthi">#REF!</definedName>
    <definedName name="TTLB1">#REF!</definedName>
    <definedName name="TTLB2">#REF!</definedName>
    <definedName name="TTLB3">#REF!</definedName>
    <definedName name="ty_le">#REF!</definedName>
    <definedName name="ty_le_BTN">#REF!</definedName>
    <definedName name="Ty_le1">#REF!</definedName>
    <definedName name="VARIINST">#REF!</definedName>
    <definedName name="VARIPURC">#REF!</definedName>
    <definedName name="vat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iet">#REF!</definedName>
    <definedName name="vtu">#REF!</definedName>
    <definedName name="W">#REF!</definedName>
    <definedName name="waterway">#REF!</definedName>
    <definedName name="WDVRECON">'[20]WDV(OE)31.03.99'!$A$2:$B$213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wwww" hidden="1">[1]BS!#REF!</definedName>
    <definedName name="X">#REF!</definedName>
    <definedName name="xd0.6">#REF!</definedName>
    <definedName name="xd1.3">#REF!</definedName>
    <definedName name="xd1.5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x">#REF!</definedName>
    <definedName name="XXX">[4]CAI!#REF!</definedName>
    <definedName name="XXXX" hidden="1">[27]BS!#REF!</definedName>
    <definedName name="xyz">[28]Deduction_and_Rebate!$C$8:$CJ$211</definedName>
    <definedName name="ZYX">#REF!</definedName>
    <definedName name="ZZZ">#REF!</definedName>
    <definedName name="もりた">#REF!</definedName>
    <definedName name="勝">#REF!</definedName>
    <definedName name="工事">#REF!</definedName>
    <definedName name="現法">#REF!</definedName>
    <definedName name="直轄">#REF!</definedName>
  </definedNames>
  <calcPr calcId="191029"/>
</workbook>
</file>

<file path=xl/calcChain.xml><?xml version="1.0" encoding="utf-8"?>
<calcChain xmlns="http://schemas.openxmlformats.org/spreadsheetml/2006/main">
  <c r="E128" i="3" l="1"/>
  <c r="F115" i="2"/>
  <c r="F564" i="2"/>
  <c r="E117" i="3"/>
  <c r="F562" i="2" l="1"/>
  <c r="F563" i="2"/>
  <c r="F3" i="2" l="1"/>
  <c r="F5" i="2"/>
  <c r="F7" i="2"/>
  <c r="F9" i="2"/>
  <c r="F11" i="2"/>
  <c r="F13" i="2"/>
  <c r="F15" i="2"/>
  <c r="F16" i="2"/>
  <c r="F18" i="2"/>
  <c r="F21" i="2"/>
  <c r="F23" i="2"/>
  <c r="F25" i="2"/>
  <c r="F27" i="2"/>
  <c r="F29" i="2"/>
  <c r="F30" i="2"/>
  <c r="F32" i="2"/>
  <c r="F33" i="2"/>
  <c r="F35" i="2"/>
  <c r="F36" i="2"/>
  <c r="F38" i="2"/>
  <c r="F40" i="2"/>
  <c r="F41" i="2"/>
  <c r="F42" i="2"/>
  <c r="F45" i="2"/>
  <c r="F46" i="2"/>
  <c r="F47" i="2"/>
  <c r="F49" i="2"/>
  <c r="F50" i="2"/>
  <c r="F51" i="2"/>
  <c r="F53" i="2"/>
  <c r="F54" i="2"/>
  <c r="F55" i="2"/>
  <c r="F56" i="2"/>
  <c r="F57" i="2"/>
  <c r="F58" i="2"/>
  <c r="F59" i="2"/>
  <c r="F63" i="2"/>
  <c r="F64" i="2"/>
  <c r="L6" i="2" s="1"/>
  <c r="F65" i="2"/>
  <c r="F66" i="2"/>
  <c r="F67" i="2"/>
  <c r="F68" i="2"/>
  <c r="F69" i="2"/>
  <c r="F70" i="2"/>
  <c r="F72" i="2"/>
  <c r="F73" i="2"/>
  <c r="F74" i="2"/>
  <c r="F75" i="2"/>
  <c r="F76" i="2"/>
  <c r="F77" i="2"/>
  <c r="F79" i="2"/>
  <c r="F80" i="2"/>
  <c r="F81" i="2"/>
  <c r="F82" i="2"/>
  <c r="F83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8" i="2"/>
  <c r="F109" i="2"/>
  <c r="F110" i="2"/>
  <c r="F112" i="2"/>
  <c r="F113" i="2"/>
  <c r="F114" i="2"/>
  <c r="F116" i="2"/>
  <c r="F119" i="2"/>
  <c r="F121" i="2"/>
  <c r="F122" i="2"/>
  <c r="F123" i="2"/>
  <c r="F127" i="2"/>
  <c r="F128" i="2"/>
  <c r="F129" i="2"/>
  <c r="F133" i="2"/>
  <c r="F135" i="2"/>
  <c r="F137" i="2"/>
  <c r="F138" i="2"/>
  <c r="F141" i="2"/>
  <c r="F144" i="2"/>
  <c r="F145" i="2"/>
  <c r="F146" i="2"/>
  <c r="F147" i="2"/>
  <c r="F148" i="2"/>
  <c r="F149" i="2"/>
  <c r="F150" i="2"/>
  <c r="F151" i="2"/>
  <c r="F152" i="2"/>
  <c r="F155" i="2"/>
  <c r="F157" i="2"/>
  <c r="F159" i="2"/>
  <c r="F161" i="2"/>
  <c r="F163" i="2"/>
  <c r="F165" i="2"/>
  <c r="F166" i="2"/>
  <c r="F168" i="2"/>
  <c r="F172" i="2"/>
  <c r="F174" i="2"/>
  <c r="F176" i="2"/>
  <c r="E42" i="3" s="1"/>
  <c r="F177" i="2"/>
  <c r="F180" i="2"/>
  <c r="F181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10" i="2"/>
  <c r="F211" i="2"/>
  <c r="F212" i="2"/>
  <c r="F213" i="2"/>
  <c r="F214" i="2"/>
  <c r="F215" i="2"/>
  <c r="F216" i="2"/>
  <c r="F218" i="2"/>
  <c r="F219" i="2"/>
  <c r="F220" i="2"/>
  <c r="F221" i="2"/>
  <c r="F222" i="2"/>
  <c r="F223" i="2"/>
  <c r="F224" i="2"/>
  <c r="F225" i="2"/>
  <c r="F227" i="2"/>
  <c r="F228" i="2"/>
  <c r="F229" i="2"/>
  <c r="F230" i="2"/>
  <c r="F231" i="2"/>
  <c r="F233" i="2"/>
  <c r="F234" i="2"/>
  <c r="F236" i="2"/>
  <c r="F237" i="2"/>
  <c r="F238" i="2"/>
  <c r="F240" i="2"/>
  <c r="F241" i="2"/>
  <c r="F242" i="2"/>
  <c r="F243" i="2"/>
  <c r="F244" i="2"/>
  <c r="F246" i="2"/>
  <c r="F247" i="2"/>
  <c r="F248" i="2"/>
  <c r="F249" i="2"/>
  <c r="F250" i="2"/>
  <c r="F253" i="2"/>
  <c r="F254" i="2"/>
  <c r="F255" i="2"/>
  <c r="F256" i="2"/>
  <c r="F257" i="2"/>
  <c r="F258" i="2"/>
  <c r="F259" i="2"/>
  <c r="F260" i="2"/>
  <c r="F261" i="2"/>
  <c r="F262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8" i="2"/>
  <c r="F289" i="2"/>
  <c r="F290" i="2"/>
  <c r="F291" i="2"/>
  <c r="F292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5" i="2"/>
  <c r="F316" i="2"/>
  <c r="F317" i="2"/>
  <c r="F318" i="2"/>
  <c r="F319" i="2"/>
  <c r="F320" i="2"/>
  <c r="F321" i="2"/>
  <c r="F322" i="2"/>
  <c r="F324" i="2"/>
  <c r="F326" i="2"/>
  <c r="F327" i="2"/>
  <c r="F328" i="2"/>
  <c r="F329" i="2"/>
  <c r="F330" i="2"/>
  <c r="F332" i="2"/>
  <c r="F333" i="2"/>
  <c r="F334" i="2"/>
  <c r="F336" i="2"/>
  <c r="F340" i="2"/>
  <c r="F341" i="2"/>
  <c r="F342" i="2"/>
  <c r="F343" i="2"/>
  <c r="F344" i="2"/>
  <c r="F346" i="2"/>
  <c r="F347" i="2"/>
  <c r="F348" i="2"/>
  <c r="F349" i="2"/>
  <c r="F350" i="2"/>
  <c r="F351" i="2"/>
  <c r="F352" i="2"/>
  <c r="F353" i="2"/>
  <c r="F355" i="2"/>
  <c r="F356" i="2"/>
  <c r="F357" i="2"/>
  <c r="F359" i="2"/>
  <c r="F360" i="2"/>
  <c r="F361" i="2"/>
  <c r="F363" i="2"/>
  <c r="F364" i="2"/>
  <c r="F365" i="2"/>
  <c r="F366" i="2"/>
  <c r="F367" i="2"/>
  <c r="F368" i="2"/>
  <c r="F369" i="2"/>
  <c r="F371" i="2"/>
  <c r="F372" i="2"/>
  <c r="F373" i="2"/>
  <c r="F374" i="2"/>
  <c r="F375" i="2"/>
  <c r="F376" i="2"/>
  <c r="F378" i="2"/>
  <c r="F379" i="2"/>
  <c r="F380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4" i="2"/>
  <c r="F405" i="2"/>
  <c r="F406" i="2"/>
  <c r="F407" i="2"/>
  <c r="F408" i="2"/>
  <c r="F409" i="2"/>
  <c r="F410" i="2"/>
  <c r="F412" i="2"/>
  <c r="F413" i="2"/>
  <c r="F414" i="2"/>
  <c r="F415" i="2"/>
  <c r="F416" i="2"/>
  <c r="F417" i="2"/>
  <c r="F418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7" i="2"/>
  <c r="F498" i="2"/>
  <c r="F499" i="2"/>
  <c r="F500" i="2"/>
  <c r="F501" i="2"/>
  <c r="F502" i="2"/>
  <c r="F503" i="2"/>
  <c r="F504" i="2"/>
  <c r="F505" i="2"/>
  <c r="F506" i="2"/>
  <c r="F508" i="2"/>
  <c r="F509" i="2"/>
  <c r="F510" i="2"/>
  <c r="F511" i="2"/>
  <c r="F512" i="2"/>
  <c r="F515" i="2"/>
  <c r="F516" i="2"/>
  <c r="F517" i="2"/>
  <c r="F518" i="2"/>
  <c r="F520" i="2"/>
  <c r="F521" i="2"/>
  <c r="F522" i="2"/>
  <c r="F523" i="2"/>
  <c r="F524" i="2"/>
  <c r="F525" i="2"/>
  <c r="F526" i="2"/>
  <c r="F529" i="2"/>
  <c r="F532" i="2"/>
  <c r="F533" i="2"/>
  <c r="F534" i="2"/>
  <c r="F536" i="2"/>
  <c r="F537" i="2"/>
  <c r="F540" i="2"/>
  <c r="F541" i="2"/>
  <c r="F542" i="2"/>
  <c r="F543" i="2"/>
  <c r="F544" i="2"/>
  <c r="F545" i="2"/>
  <c r="F546" i="2"/>
  <c r="F548" i="2"/>
  <c r="F549" i="2"/>
  <c r="F550" i="2"/>
  <c r="F552" i="2"/>
  <c r="F553" i="2"/>
  <c r="F556" i="2"/>
  <c r="F557" i="2"/>
  <c r="F558" i="2"/>
  <c r="F559" i="2"/>
  <c r="F560" i="2"/>
  <c r="F568" i="2"/>
  <c r="F569" i="2"/>
  <c r="F570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2" i="2"/>
  <c r="I205" i="1"/>
  <c r="I68" i="1"/>
  <c r="I69" i="1"/>
  <c r="I109" i="1"/>
  <c r="I300" i="1"/>
  <c r="I326" i="1"/>
  <c r="E48" i="3" l="1"/>
  <c r="L10" i="2"/>
  <c r="M10" i="2" s="1"/>
  <c r="L7" i="2"/>
  <c r="M7" i="2" s="1"/>
  <c r="E161" i="3" s="1"/>
  <c r="B16" i="2"/>
  <c r="I16" i="1" s="1"/>
  <c r="B40" i="2"/>
  <c r="I40" i="1" s="1"/>
  <c r="B47" i="2"/>
  <c r="I47" i="1" s="1"/>
  <c r="B85" i="2"/>
  <c r="I85" i="1" s="1"/>
  <c r="B106" i="2"/>
  <c r="I106" i="1" s="1"/>
  <c r="B112" i="2"/>
  <c r="I112" i="1" s="1"/>
  <c r="B152" i="2"/>
  <c r="I152" i="1" s="1"/>
  <c r="B184" i="2"/>
  <c r="I184" i="1" s="1"/>
  <c r="B188" i="2"/>
  <c r="I188" i="1" s="1"/>
  <c r="B205" i="2"/>
  <c r="I204" i="1" s="1"/>
  <c r="B208" i="2"/>
  <c r="I208" i="1" s="1"/>
  <c r="B213" i="2"/>
  <c r="I213" i="1" s="1"/>
  <c r="B214" i="2"/>
  <c r="I214" i="1" s="1"/>
  <c r="B221" i="2"/>
  <c r="I221" i="1" s="1"/>
  <c r="B238" i="2"/>
  <c r="I238" i="1" s="1"/>
  <c r="B257" i="2"/>
  <c r="I257" i="1" s="1"/>
  <c r="B262" i="2"/>
  <c r="I262" i="1" s="1"/>
  <c r="B278" i="2"/>
  <c r="I278" i="1" s="1"/>
  <c r="B290" i="2"/>
  <c r="I290" i="1" s="1"/>
  <c r="B291" i="2"/>
  <c r="I291" i="1" s="1"/>
  <c r="B292" i="2"/>
  <c r="I292" i="1" s="1"/>
  <c r="B294" i="2"/>
  <c r="I294" i="1" s="1"/>
  <c r="B295" i="2"/>
  <c r="I295" i="1" s="1"/>
  <c r="B296" i="2"/>
  <c r="I296" i="1" s="1"/>
  <c r="B297" i="2"/>
  <c r="I297" i="1" s="1"/>
  <c r="B298" i="2"/>
  <c r="I298" i="1" s="1"/>
  <c r="B299" i="2"/>
  <c r="I299" i="1" s="1"/>
  <c r="B301" i="2"/>
  <c r="I301" i="1" s="1"/>
  <c r="B302" i="2"/>
  <c r="I302" i="1" s="1"/>
  <c r="B303" i="2"/>
  <c r="I303" i="1" s="1"/>
  <c r="B304" i="2"/>
  <c r="I304" i="1" s="1"/>
  <c r="B305" i="2"/>
  <c r="I305" i="1" s="1"/>
  <c r="B306" i="2"/>
  <c r="I306" i="1" s="1"/>
  <c r="B307" i="2"/>
  <c r="I307" i="1" s="1"/>
  <c r="B308" i="2"/>
  <c r="I308" i="1" s="1"/>
  <c r="B309" i="2"/>
  <c r="I309" i="1" s="1"/>
  <c r="B310" i="2"/>
  <c r="I310" i="1" s="1"/>
  <c r="B311" i="2"/>
  <c r="I311" i="1" s="1"/>
  <c r="B312" i="2"/>
  <c r="I312" i="1" s="1"/>
  <c r="B313" i="2"/>
  <c r="I313" i="1" s="1"/>
  <c r="B315" i="2"/>
  <c r="I315" i="1" s="1"/>
  <c r="B316" i="2"/>
  <c r="I316" i="1" s="1"/>
  <c r="B317" i="2"/>
  <c r="I317" i="1" s="1"/>
  <c r="B318" i="2"/>
  <c r="I318" i="1" s="1"/>
  <c r="B319" i="2"/>
  <c r="I319" i="1" s="1"/>
  <c r="B320" i="2"/>
  <c r="I320" i="1" s="1"/>
  <c r="B321" i="2"/>
  <c r="I321" i="1" s="1"/>
  <c r="B322" i="2"/>
  <c r="I322" i="1" s="1"/>
  <c r="B330" i="2"/>
  <c r="I331" i="1" s="1"/>
  <c r="B336" i="2"/>
  <c r="I337" i="1" s="1"/>
  <c r="B344" i="2"/>
  <c r="I345" i="1" s="1"/>
  <c r="B360" i="2"/>
  <c r="I361" i="1" s="1"/>
  <c r="B392" i="2"/>
  <c r="I393" i="1" s="1"/>
  <c r="B408" i="2"/>
  <c r="B443" i="2"/>
  <c r="B447" i="2"/>
  <c r="B460" i="2"/>
  <c r="B462" i="2"/>
  <c r="B518" i="2"/>
  <c r="B529" i="2"/>
  <c r="B545" i="2"/>
  <c r="B546" i="2"/>
  <c r="B549" i="2"/>
  <c r="K13" i="2"/>
  <c r="M12" i="2"/>
  <c r="M11" i="2"/>
  <c r="M9" i="2"/>
  <c r="M8" i="2"/>
  <c r="M6" i="2"/>
  <c r="M5" i="2"/>
  <c r="E185" i="3" l="1"/>
  <c r="L13" i="2"/>
  <c r="I546" i="1"/>
  <c r="M13" i="2"/>
  <c r="B3" i="2" l="1"/>
  <c r="I3" i="1" s="1"/>
  <c r="B5" i="2"/>
  <c r="I5" i="1" s="1"/>
  <c r="B7" i="2"/>
  <c r="I7" i="1" s="1"/>
  <c r="B9" i="2"/>
  <c r="I9" i="1" s="1"/>
  <c r="B11" i="2"/>
  <c r="I11" i="1" s="1"/>
  <c r="B13" i="2"/>
  <c r="I13" i="1" s="1"/>
  <c r="B15" i="2"/>
  <c r="I15" i="1" s="1"/>
  <c r="B18" i="2"/>
  <c r="I18" i="1" s="1"/>
  <c r="B21" i="2"/>
  <c r="I21" i="1" s="1"/>
  <c r="B23" i="2"/>
  <c r="I23" i="1" s="1"/>
  <c r="B25" i="2"/>
  <c r="I25" i="1" s="1"/>
  <c r="B27" i="2"/>
  <c r="I27" i="1" s="1"/>
  <c r="B29" i="2"/>
  <c r="I29" i="1" s="1"/>
  <c r="B30" i="2"/>
  <c r="I30" i="1" s="1"/>
  <c r="B32" i="2"/>
  <c r="I32" i="1" s="1"/>
  <c r="B33" i="2"/>
  <c r="I33" i="1" s="1"/>
  <c r="B35" i="2"/>
  <c r="I35" i="1" s="1"/>
  <c r="B36" i="2"/>
  <c r="I36" i="1" s="1"/>
  <c r="B38" i="2"/>
  <c r="I38" i="1" s="1"/>
  <c r="B41" i="2"/>
  <c r="I41" i="1" s="1"/>
  <c r="B42" i="2"/>
  <c r="I42" i="1" s="1"/>
  <c r="B45" i="2"/>
  <c r="I45" i="1" s="1"/>
  <c r="B46" i="2"/>
  <c r="I46" i="1" s="1"/>
  <c r="I49" i="1"/>
  <c r="B50" i="2"/>
  <c r="I50" i="1" s="1"/>
  <c r="B51" i="2"/>
  <c r="I51" i="1" s="1"/>
  <c r="I53" i="1"/>
  <c r="I54" i="1"/>
  <c r="I55" i="1"/>
  <c r="I56" i="1"/>
  <c r="I57" i="1"/>
  <c r="I58" i="1"/>
  <c r="I59" i="1"/>
  <c r="B63" i="2"/>
  <c r="I63" i="1" s="1"/>
  <c r="B64" i="2"/>
  <c r="I64" i="1" s="1"/>
  <c r="B65" i="2"/>
  <c r="I65" i="1" s="1"/>
  <c r="B66" i="2"/>
  <c r="I66" i="1" s="1"/>
  <c r="B67" i="2"/>
  <c r="I67" i="1" s="1"/>
  <c r="B69" i="2"/>
  <c r="I70" i="1" s="1"/>
  <c r="B72" i="2"/>
  <c r="I72" i="1" s="1"/>
  <c r="B73" i="2"/>
  <c r="I73" i="1" s="1"/>
  <c r="B74" i="2"/>
  <c r="I74" i="1" s="1"/>
  <c r="B75" i="2"/>
  <c r="I75" i="1" s="1"/>
  <c r="B76" i="2"/>
  <c r="I76" i="1" s="1"/>
  <c r="B77" i="2"/>
  <c r="I77" i="1" s="1"/>
  <c r="B79" i="2"/>
  <c r="I79" i="1" s="1"/>
  <c r="B80" i="2"/>
  <c r="I80" i="1" s="1"/>
  <c r="B81" i="2"/>
  <c r="I81" i="1" s="1"/>
  <c r="B82" i="2"/>
  <c r="I82" i="1" s="1"/>
  <c r="B83" i="2"/>
  <c r="I83" i="1" s="1"/>
  <c r="B86" i="2"/>
  <c r="I86" i="1" s="1"/>
  <c r="B87" i="2"/>
  <c r="I87" i="1" s="1"/>
  <c r="B88" i="2"/>
  <c r="I88" i="1" s="1"/>
  <c r="B89" i="2"/>
  <c r="I89" i="1" s="1"/>
  <c r="B90" i="2"/>
  <c r="I90" i="1" s="1"/>
  <c r="B91" i="2"/>
  <c r="I91" i="1" s="1"/>
  <c r="B92" i="2"/>
  <c r="I92" i="1" s="1"/>
  <c r="B93" i="2"/>
  <c r="I93" i="1" s="1"/>
  <c r="B94" i="2"/>
  <c r="I94" i="1" s="1"/>
  <c r="B95" i="2"/>
  <c r="I95" i="1" s="1"/>
  <c r="B96" i="2"/>
  <c r="I96" i="1" s="1"/>
  <c r="B97" i="2"/>
  <c r="I97" i="1" s="1"/>
  <c r="B98" i="2"/>
  <c r="I98" i="1" s="1"/>
  <c r="B99" i="2"/>
  <c r="I99" i="1" s="1"/>
  <c r="B100" i="2"/>
  <c r="I100" i="1" s="1"/>
  <c r="B101" i="2"/>
  <c r="I101" i="1" s="1"/>
  <c r="B102" i="2"/>
  <c r="I102" i="1" s="1"/>
  <c r="B103" i="2"/>
  <c r="I103" i="1" s="1"/>
  <c r="B104" i="2"/>
  <c r="I104" i="1" s="1"/>
  <c r="B105" i="2"/>
  <c r="I105" i="1" s="1"/>
  <c r="B108" i="2"/>
  <c r="I108" i="1" s="1"/>
  <c r="B110" i="2"/>
  <c r="I110" i="1" s="1"/>
  <c r="B113" i="2"/>
  <c r="I113" i="1" s="1"/>
  <c r="B114" i="2"/>
  <c r="I114" i="1" s="1"/>
  <c r="B115" i="2"/>
  <c r="I115" i="1" s="1"/>
  <c r="B116" i="2"/>
  <c r="I116" i="1" s="1"/>
  <c r="B119" i="2"/>
  <c r="I119" i="1" s="1"/>
  <c r="B121" i="2"/>
  <c r="I121" i="1" s="1"/>
  <c r="B122" i="2"/>
  <c r="I122" i="1" s="1"/>
  <c r="B123" i="2"/>
  <c r="I123" i="1" s="1"/>
  <c r="B127" i="2"/>
  <c r="I127" i="1" s="1"/>
  <c r="B128" i="2"/>
  <c r="I128" i="1" s="1"/>
  <c r="B129" i="2"/>
  <c r="I129" i="1" s="1"/>
  <c r="B133" i="2"/>
  <c r="I133" i="1" s="1"/>
  <c r="B135" i="2"/>
  <c r="I135" i="1" s="1"/>
  <c r="B137" i="2"/>
  <c r="I137" i="1" s="1"/>
  <c r="B138" i="2"/>
  <c r="I138" i="1" s="1"/>
  <c r="B141" i="2"/>
  <c r="I141" i="1" s="1"/>
  <c r="B144" i="2"/>
  <c r="I144" i="1" s="1"/>
  <c r="B145" i="2"/>
  <c r="I145" i="1" s="1"/>
  <c r="B146" i="2"/>
  <c r="I146" i="1" s="1"/>
  <c r="B147" i="2"/>
  <c r="I147" i="1" s="1"/>
  <c r="B148" i="2"/>
  <c r="I148" i="1" s="1"/>
  <c r="B149" i="2"/>
  <c r="I149" i="1" s="1"/>
  <c r="B150" i="2"/>
  <c r="I150" i="1" s="1"/>
  <c r="B151" i="2"/>
  <c r="I151" i="1" s="1"/>
  <c r="B155" i="2"/>
  <c r="I155" i="1" s="1"/>
  <c r="B157" i="2"/>
  <c r="I157" i="1" s="1"/>
  <c r="B159" i="2"/>
  <c r="I159" i="1" s="1"/>
  <c r="B161" i="2"/>
  <c r="I161" i="1" s="1"/>
  <c r="B163" i="2"/>
  <c r="I163" i="1" s="1"/>
  <c r="B165" i="2"/>
  <c r="I165" i="1" s="1"/>
  <c r="B166" i="2"/>
  <c r="I166" i="1" s="1"/>
  <c r="B168" i="2"/>
  <c r="I168" i="1" s="1"/>
  <c r="B172" i="2"/>
  <c r="I172" i="1" s="1"/>
  <c r="B174" i="2"/>
  <c r="I174" i="1" s="1"/>
  <c r="B176" i="2"/>
  <c r="I176" i="1" s="1"/>
  <c r="B177" i="2"/>
  <c r="I177" i="1" s="1"/>
  <c r="B180" i="2"/>
  <c r="I180" i="1" s="1"/>
  <c r="B181" i="2"/>
  <c r="I181" i="1" s="1"/>
  <c r="B185" i="2"/>
  <c r="I185" i="1" s="1"/>
  <c r="B186" i="2"/>
  <c r="I186" i="1" s="1"/>
  <c r="B187" i="2"/>
  <c r="I187" i="1" s="1"/>
  <c r="B189" i="2"/>
  <c r="I189" i="1" s="1"/>
  <c r="B190" i="2"/>
  <c r="I190" i="1" s="1"/>
  <c r="B191" i="2"/>
  <c r="I191" i="1" s="1"/>
  <c r="B192" i="2"/>
  <c r="I192" i="1" s="1"/>
  <c r="B193" i="2"/>
  <c r="I193" i="1" s="1"/>
  <c r="B194" i="2"/>
  <c r="I194" i="1" s="1"/>
  <c r="B195" i="2"/>
  <c r="I195" i="1" s="1"/>
  <c r="B196" i="2"/>
  <c r="I196" i="1" s="1"/>
  <c r="B197" i="2"/>
  <c r="I197" i="1" s="1"/>
  <c r="B198" i="2"/>
  <c r="I198" i="1" s="1"/>
  <c r="B199" i="2"/>
  <c r="I199" i="1" s="1"/>
  <c r="B200" i="2"/>
  <c r="I200" i="1" s="1"/>
  <c r="B201" i="2"/>
  <c r="I201" i="1" s="1"/>
  <c r="B202" i="2"/>
  <c r="I202" i="1" s="1"/>
  <c r="B203" i="2"/>
  <c r="I203" i="1" s="1"/>
  <c r="B206" i="2"/>
  <c r="I206" i="1" s="1"/>
  <c r="B207" i="2"/>
  <c r="I207" i="1" s="1"/>
  <c r="B210" i="2"/>
  <c r="I210" i="1" s="1"/>
  <c r="B211" i="2"/>
  <c r="I211" i="1" s="1"/>
  <c r="B212" i="2"/>
  <c r="I212" i="1" s="1"/>
  <c r="B215" i="2"/>
  <c r="I215" i="1" s="1"/>
  <c r="B216" i="2"/>
  <c r="I216" i="1" s="1"/>
  <c r="B218" i="2"/>
  <c r="I218" i="1" s="1"/>
  <c r="B219" i="2"/>
  <c r="I219" i="1" s="1"/>
  <c r="B220" i="2"/>
  <c r="I220" i="1" s="1"/>
  <c r="B222" i="2"/>
  <c r="I222" i="1" s="1"/>
  <c r="B223" i="2"/>
  <c r="I223" i="1" s="1"/>
  <c r="B224" i="2"/>
  <c r="I224" i="1" s="1"/>
  <c r="B225" i="2"/>
  <c r="I225" i="1" s="1"/>
  <c r="B227" i="2"/>
  <c r="I227" i="1" s="1"/>
  <c r="B228" i="2"/>
  <c r="I228" i="1" s="1"/>
  <c r="B229" i="2"/>
  <c r="I229" i="1" s="1"/>
  <c r="B230" i="2"/>
  <c r="I230" i="1" s="1"/>
  <c r="B231" i="2"/>
  <c r="I231" i="1" s="1"/>
  <c r="B233" i="2"/>
  <c r="I233" i="1" s="1"/>
  <c r="B234" i="2"/>
  <c r="I234" i="1" s="1"/>
  <c r="B236" i="2"/>
  <c r="I236" i="1" s="1"/>
  <c r="I237" i="1"/>
  <c r="B240" i="2"/>
  <c r="I240" i="1" s="1"/>
  <c r="B241" i="2"/>
  <c r="I241" i="1" s="1"/>
  <c r="B242" i="2"/>
  <c r="I242" i="1" s="1"/>
  <c r="B243" i="2"/>
  <c r="I243" i="1" s="1"/>
  <c r="B244" i="2"/>
  <c r="I244" i="1" s="1"/>
  <c r="B246" i="2"/>
  <c r="I246" i="1" s="1"/>
  <c r="B247" i="2"/>
  <c r="I247" i="1" s="1"/>
  <c r="B248" i="2"/>
  <c r="I248" i="1" s="1"/>
  <c r="B249" i="2"/>
  <c r="I249" i="1" s="1"/>
  <c r="B250" i="2"/>
  <c r="I250" i="1" s="1"/>
  <c r="B253" i="2"/>
  <c r="I253" i="1" s="1"/>
  <c r="B254" i="2"/>
  <c r="I254" i="1" s="1"/>
  <c r="B255" i="2"/>
  <c r="I255" i="1" s="1"/>
  <c r="B256" i="2"/>
  <c r="I256" i="1" s="1"/>
  <c r="B258" i="2"/>
  <c r="I258" i="1" s="1"/>
  <c r="B259" i="2"/>
  <c r="I259" i="1" s="1"/>
  <c r="B260" i="2"/>
  <c r="I260" i="1" s="1"/>
  <c r="B261" i="2"/>
  <c r="I261" i="1" s="1"/>
  <c r="B266" i="2"/>
  <c r="I266" i="1" s="1"/>
  <c r="B267" i="2"/>
  <c r="I267" i="1" s="1"/>
  <c r="B268" i="2"/>
  <c r="I268" i="1" s="1"/>
  <c r="B269" i="2"/>
  <c r="I269" i="1" s="1"/>
  <c r="B270" i="2"/>
  <c r="I270" i="1" s="1"/>
  <c r="B271" i="2"/>
  <c r="I271" i="1" s="1"/>
  <c r="B272" i="2"/>
  <c r="I272" i="1" s="1"/>
  <c r="B273" i="2"/>
  <c r="I273" i="1" s="1"/>
  <c r="B274" i="2"/>
  <c r="I274" i="1" s="1"/>
  <c r="B275" i="2"/>
  <c r="I275" i="1" s="1"/>
  <c r="B276" i="2"/>
  <c r="I276" i="1" s="1"/>
  <c r="B277" i="2"/>
  <c r="I277" i="1" s="1"/>
  <c r="B279" i="2"/>
  <c r="I279" i="1" s="1"/>
  <c r="B280" i="2"/>
  <c r="I280" i="1" s="1"/>
  <c r="B281" i="2"/>
  <c r="I281" i="1" s="1"/>
  <c r="B282" i="2"/>
  <c r="I282" i="1" s="1"/>
  <c r="B283" i="2"/>
  <c r="I283" i="1" s="1"/>
  <c r="B284" i="2"/>
  <c r="I284" i="1" s="1"/>
  <c r="B285" i="2"/>
  <c r="I285" i="1" s="1"/>
  <c r="B286" i="2"/>
  <c r="I286" i="1" s="1"/>
  <c r="B288" i="2"/>
  <c r="I288" i="1" s="1"/>
  <c r="B289" i="2"/>
  <c r="I289" i="1" s="1"/>
  <c r="B324" i="2"/>
  <c r="I324" i="1" s="1"/>
  <c r="B327" i="2"/>
  <c r="I328" i="1" s="1"/>
  <c r="B328" i="2"/>
  <c r="I329" i="1" s="1"/>
  <c r="B329" i="2"/>
  <c r="I330" i="1" s="1"/>
  <c r="B332" i="2"/>
  <c r="I333" i="1" s="1"/>
  <c r="B333" i="2"/>
  <c r="I334" i="1" s="1"/>
  <c r="B334" i="2"/>
  <c r="I335" i="1" s="1"/>
  <c r="B340" i="2"/>
  <c r="I341" i="1" s="1"/>
  <c r="B341" i="2"/>
  <c r="I342" i="1" s="1"/>
  <c r="B342" i="2"/>
  <c r="I343" i="1" s="1"/>
  <c r="B343" i="2"/>
  <c r="I344" i="1" s="1"/>
  <c r="B346" i="2"/>
  <c r="I347" i="1" s="1"/>
  <c r="B347" i="2"/>
  <c r="I348" i="1" s="1"/>
  <c r="B348" i="2"/>
  <c r="I349" i="1" s="1"/>
  <c r="B349" i="2"/>
  <c r="I350" i="1" s="1"/>
  <c r="B350" i="2"/>
  <c r="I351" i="1" s="1"/>
  <c r="B351" i="2"/>
  <c r="I352" i="1" s="1"/>
  <c r="B352" i="2"/>
  <c r="I353" i="1" s="1"/>
  <c r="B353" i="2"/>
  <c r="I354" i="1" s="1"/>
  <c r="B355" i="2"/>
  <c r="I356" i="1" s="1"/>
  <c r="B356" i="2"/>
  <c r="I357" i="1" s="1"/>
  <c r="B357" i="2"/>
  <c r="I358" i="1" s="1"/>
  <c r="B359" i="2"/>
  <c r="I360" i="1" s="1"/>
  <c r="B361" i="2"/>
  <c r="I362" i="1" s="1"/>
  <c r="B363" i="2"/>
  <c r="I364" i="1" s="1"/>
  <c r="B364" i="2"/>
  <c r="I365" i="1" s="1"/>
  <c r="B365" i="2"/>
  <c r="I366" i="1" s="1"/>
  <c r="B366" i="2"/>
  <c r="I367" i="1" s="1"/>
  <c r="B367" i="2"/>
  <c r="I368" i="1" s="1"/>
  <c r="B368" i="2"/>
  <c r="I369" i="1" s="1"/>
  <c r="B369" i="2"/>
  <c r="I370" i="1" s="1"/>
  <c r="B371" i="2"/>
  <c r="I372" i="1" s="1"/>
  <c r="B372" i="2"/>
  <c r="I373" i="1" s="1"/>
  <c r="B373" i="2"/>
  <c r="I374" i="1" s="1"/>
  <c r="B374" i="2"/>
  <c r="I375" i="1" s="1"/>
  <c r="B375" i="2"/>
  <c r="I376" i="1" s="1"/>
  <c r="B376" i="2"/>
  <c r="I377" i="1" s="1"/>
  <c r="B378" i="2"/>
  <c r="I379" i="1" s="1"/>
  <c r="B379" i="2"/>
  <c r="I380" i="1" s="1"/>
  <c r="B380" i="2"/>
  <c r="I381" i="1" s="1"/>
  <c r="B383" i="2"/>
  <c r="I384" i="1" s="1"/>
  <c r="B384" i="2"/>
  <c r="I385" i="1" s="1"/>
  <c r="B385" i="2"/>
  <c r="I386" i="1" s="1"/>
  <c r="B386" i="2"/>
  <c r="I387" i="1" s="1"/>
  <c r="B387" i="2"/>
  <c r="I388" i="1" s="1"/>
  <c r="B388" i="2"/>
  <c r="I389" i="1" s="1"/>
  <c r="B389" i="2"/>
  <c r="I390" i="1" s="1"/>
  <c r="B390" i="2"/>
  <c r="I391" i="1" s="1"/>
  <c r="B391" i="2"/>
  <c r="I392" i="1" s="1"/>
  <c r="B393" i="2"/>
  <c r="I394" i="1" s="1"/>
  <c r="B394" i="2"/>
  <c r="I395" i="1" s="1"/>
  <c r="B395" i="2"/>
  <c r="I396" i="1" s="1"/>
  <c r="B396" i="2"/>
  <c r="I397" i="1" s="1"/>
  <c r="B397" i="2"/>
  <c r="I398" i="1" s="1"/>
  <c r="B398" i="2"/>
  <c r="I399" i="1" s="1"/>
  <c r="B399" i="2"/>
  <c r="I400" i="1" s="1"/>
  <c r="B400" i="2"/>
  <c r="I401" i="1" s="1"/>
  <c r="B401" i="2"/>
  <c r="I402" i="1" s="1"/>
  <c r="B404" i="2"/>
  <c r="B405" i="2"/>
  <c r="B406" i="2"/>
  <c r="B407" i="2"/>
  <c r="B409" i="2"/>
  <c r="I409" i="1" s="1"/>
  <c r="B410" i="2"/>
  <c r="B412" i="2"/>
  <c r="B413" i="2"/>
  <c r="B414" i="2"/>
  <c r="B415" i="2"/>
  <c r="B416" i="2"/>
  <c r="B417" i="2"/>
  <c r="B418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4" i="2"/>
  <c r="B435" i="2"/>
  <c r="B436" i="2"/>
  <c r="B437" i="2"/>
  <c r="B438" i="2"/>
  <c r="B439" i="2"/>
  <c r="B440" i="2"/>
  <c r="B441" i="2"/>
  <c r="B442" i="2"/>
  <c r="B444" i="2"/>
  <c r="I444" i="1" s="1"/>
  <c r="B445" i="2"/>
  <c r="B446" i="2"/>
  <c r="B450" i="2"/>
  <c r="B451" i="2"/>
  <c r="B452" i="2"/>
  <c r="B453" i="2"/>
  <c r="B454" i="2"/>
  <c r="B455" i="2"/>
  <c r="B456" i="2"/>
  <c r="B457" i="2"/>
  <c r="B458" i="2"/>
  <c r="B459" i="2"/>
  <c r="B461" i="2"/>
  <c r="B463" i="2"/>
  <c r="I463" i="1" s="1"/>
  <c r="B464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7" i="2"/>
  <c r="B498" i="2"/>
  <c r="B499" i="2"/>
  <c r="B500" i="2"/>
  <c r="B501" i="2"/>
  <c r="B502" i="2"/>
  <c r="B503" i="2"/>
  <c r="B504" i="2"/>
  <c r="B505" i="2"/>
  <c r="B506" i="2"/>
  <c r="B508" i="2"/>
  <c r="B509" i="2"/>
  <c r="B510" i="2"/>
  <c r="B511" i="2"/>
  <c r="B512" i="2"/>
  <c r="B515" i="2"/>
  <c r="B516" i="2"/>
  <c r="B517" i="2"/>
  <c r="B520" i="2"/>
  <c r="B521" i="2"/>
  <c r="B522" i="2"/>
  <c r="B523" i="2"/>
  <c r="B524" i="2"/>
  <c r="B525" i="2"/>
  <c r="B526" i="2"/>
  <c r="B533" i="2"/>
  <c r="I533" i="1" s="1"/>
  <c r="B534" i="2"/>
  <c r="B536" i="2"/>
  <c r="B537" i="2"/>
  <c r="B540" i="2"/>
  <c r="B541" i="2"/>
  <c r="B542" i="2"/>
  <c r="I542" i="1" s="1"/>
  <c r="B543" i="2"/>
  <c r="B544" i="2"/>
  <c r="B548" i="2"/>
  <c r="B550" i="2"/>
  <c r="I550" i="1" s="1"/>
  <c r="B552" i="2"/>
  <c r="B553" i="2"/>
  <c r="B556" i="2"/>
  <c r="B557" i="2"/>
  <c r="B558" i="2"/>
  <c r="B559" i="2"/>
  <c r="B560" i="2"/>
  <c r="B2" i="2"/>
  <c r="I526" i="1" l="1"/>
  <c r="I504" i="1"/>
  <c r="I491" i="1"/>
  <c r="I478" i="1"/>
  <c r="I464" i="1"/>
  <c r="I525" i="1"/>
  <c r="I421" i="1"/>
  <c r="I406" i="1"/>
  <c r="I524" i="1"/>
  <c r="I534" i="1"/>
  <c r="I553" i="1"/>
  <c r="I2" i="1"/>
  <c r="I559" i="1"/>
  <c r="I516" i="1"/>
  <c r="I501" i="1"/>
  <c r="I488" i="1"/>
  <c r="I475" i="1"/>
  <c r="I430" i="1"/>
  <c r="I417" i="1"/>
  <c r="I521" i="1"/>
  <c r="I560" i="1"/>
  <c r="I503" i="1"/>
  <c r="I490" i="1"/>
  <c r="I477" i="1"/>
  <c r="I432" i="1"/>
  <c r="I405" i="1"/>
  <c r="I543" i="1"/>
  <c r="I522" i="1"/>
  <c r="I502" i="1"/>
  <c r="I489" i="1"/>
  <c r="I476" i="1"/>
  <c r="I445" i="1"/>
  <c r="I431" i="1"/>
  <c r="I418" i="1"/>
  <c r="I541" i="1"/>
  <c r="I558" i="1"/>
  <c r="I537" i="1"/>
  <c r="I512" i="1"/>
  <c r="I499" i="1"/>
  <c r="I486" i="1"/>
  <c r="I473" i="1"/>
  <c r="I457" i="1"/>
  <c r="I441" i="1"/>
  <c r="I428" i="1"/>
  <c r="I415" i="1"/>
  <c r="I506" i="1"/>
  <c r="I493" i="1"/>
  <c r="I480" i="1"/>
  <c r="I468" i="1"/>
  <c r="I452" i="1"/>
  <c r="I436" i="1"/>
  <c r="I423" i="1"/>
  <c r="I446" i="1"/>
  <c r="I447" i="1"/>
  <c r="I517" i="1"/>
  <c r="I518" i="1"/>
  <c r="I461" i="1"/>
  <c r="I462" i="1"/>
  <c r="I459" i="1"/>
  <c r="I460" i="1"/>
  <c r="I557" i="1"/>
  <c r="I500" i="1"/>
  <c r="I487" i="1"/>
  <c r="I474" i="1"/>
  <c r="I458" i="1"/>
  <c r="I442" i="1"/>
  <c r="I443" i="1"/>
  <c r="I429" i="1"/>
  <c r="I416" i="1"/>
  <c r="I511" i="1"/>
  <c r="I498" i="1"/>
  <c r="I485" i="1"/>
  <c r="I472" i="1"/>
  <c r="I456" i="1"/>
  <c r="I440" i="1"/>
  <c r="I427" i="1"/>
  <c r="I414" i="1"/>
  <c r="I510" i="1"/>
  <c r="I484" i="1"/>
  <c r="I471" i="1"/>
  <c r="I455" i="1"/>
  <c r="I439" i="1"/>
  <c r="I426" i="1"/>
  <c r="I413" i="1"/>
  <c r="I509" i="1"/>
  <c r="I495" i="1"/>
  <c r="I483" i="1"/>
  <c r="I470" i="1"/>
  <c r="I454" i="1"/>
  <c r="I438" i="1"/>
  <c r="I425" i="1"/>
  <c r="I494" i="1"/>
  <c r="I469" i="1"/>
  <c r="I453" i="1"/>
  <c r="I437" i="1"/>
  <c r="I424" i="1"/>
  <c r="I410" i="1"/>
  <c r="I549" i="1"/>
  <c r="I544" i="1"/>
  <c r="I545" i="1"/>
  <c r="I523" i="1"/>
  <c r="I505" i="1"/>
  <c r="I492" i="1"/>
  <c r="I479" i="1"/>
  <c r="I451" i="1"/>
  <c r="I435" i="1"/>
  <c r="I422" i="1"/>
  <c r="I407" i="1"/>
  <c r="I408" i="1"/>
  <c r="B12" i="2"/>
  <c r="B24" i="2"/>
  <c r="B48" i="2"/>
  <c r="B60" i="2"/>
  <c r="B134" i="2"/>
  <c r="B158" i="2"/>
  <c r="B170" i="2"/>
  <c r="B182" i="2"/>
  <c r="B377" i="2"/>
  <c r="B37" i="2"/>
  <c r="B61" i="2"/>
  <c r="B111" i="2"/>
  <c r="B171" i="2"/>
  <c r="B183" i="2"/>
  <c r="B232" i="2"/>
  <c r="B354" i="2"/>
  <c r="B403" i="2"/>
  <c r="B14" i="2"/>
  <c r="B26" i="2"/>
  <c r="B62" i="2"/>
  <c r="B124" i="2"/>
  <c r="B136" i="2"/>
  <c r="B160" i="2"/>
  <c r="B209" i="2"/>
  <c r="B245" i="2"/>
  <c r="B293" i="2"/>
  <c r="B331" i="2"/>
  <c r="B39" i="2"/>
  <c r="B125" i="2"/>
  <c r="B173" i="2"/>
  <c r="B465" i="2"/>
  <c r="B513" i="2"/>
  <c r="B4" i="2"/>
  <c r="I420" i="1" s="1"/>
  <c r="B28" i="2"/>
  <c r="B52" i="2"/>
  <c r="B78" i="2"/>
  <c r="B126" i="2"/>
  <c r="B162" i="2"/>
  <c r="B235" i="2"/>
  <c r="B345" i="2"/>
  <c r="B381" i="2"/>
  <c r="B466" i="2"/>
  <c r="B514" i="2"/>
  <c r="B17" i="2"/>
  <c r="B139" i="2"/>
  <c r="B175" i="2"/>
  <c r="B358" i="2"/>
  <c r="B370" i="2"/>
  <c r="B382" i="2"/>
  <c r="B419" i="2"/>
  <c r="B527" i="2"/>
  <c r="B539" i="2"/>
  <c r="B551" i="2"/>
  <c r="B6" i="2"/>
  <c r="B140" i="2"/>
  <c r="B164" i="2"/>
  <c r="B335" i="2"/>
  <c r="B528" i="2"/>
  <c r="B19" i="2"/>
  <c r="B31" i="2"/>
  <c r="B43" i="2"/>
  <c r="B117" i="2"/>
  <c r="B153" i="2"/>
  <c r="B226" i="2"/>
  <c r="B323" i="2"/>
  <c r="B433" i="2"/>
  <c r="B481" i="2"/>
  <c r="B8" i="2"/>
  <c r="B20" i="2"/>
  <c r="B44" i="2"/>
  <c r="B118" i="2"/>
  <c r="B130" i="2"/>
  <c r="B217" i="2"/>
  <c r="B251" i="2"/>
  <c r="B555" i="2"/>
  <c r="B538" i="2"/>
  <c r="B107" i="2"/>
  <c r="B263" i="2"/>
  <c r="B131" i="2"/>
  <c r="B252" i="2"/>
  <c r="B325" i="2"/>
  <c r="B448" i="2"/>
  <c r="B519" i="2"/>
  <c r="B179" i="2"/>
  <c r="B496" i="2"/>
  <c r="B71" i="2"/>
  <c r="B265" i="2"/>
  <c r="B34" i="2"/>
  <c r="B411" i="2"/>
  <c r="B132" i="2"/>
  <c r="B167" i="2"/>
  <c r="B287" i="2"/>
  <c r="B449" i="2"/>
  <c r="B143" i="2"/>
  <c r="B362" i="2"/>
  <c r="B531" i="2"/>
  <c r="B22" i="2"/>
  <c r="B264" i="2"/>
  <c r="B10" i="2"/>
  <c r="B314" i="2"/>
  <c r="B142" i="2"/>
  <c r="B169" i="2"/>
  <c r="B178" i="2"/>
  <c r="B530" i="2"/>
  <c r="B337" i="2"/>
  <c r="B338" i="2"/>
  <c r="B547" i="2"/>
  <c r="B239" i="2"/>
  <c r="B339" i="2"/>
  <c r="B154" i="2"/>
  <c r="B535" i="2"/>
  <c r="B84" i="2"/>
  <c r="B156" i="2"/>
  <c r="B507" i="2"/>
  <c r="B120" i="2"/>
  <c r="B554" i="2"/>
  <c r="E29" i="3" l="1"/>
  <c r="E41" i="3"/>
  <c r="E172" i="3"/>
  <c r="E57" i="3"/>
  <c r="E13" i="3"/>
  <c r="E130" i="3"/>
  <c r="E132" i="3" s="1"/>
  <c r="E21" i="3"/>
  <c r="E64" i="3"/>
  <c r="E142" i="3"/>
  <c r="E146" i="3" s="1"/>
  <c r="E14" i="3"/>
  <c r="E38" i="3"/>
  <c r="E133" i="3"/>
  <c r="E194" i="3"/>
  <c r="E198" i="3"/>
  <c r="E11" i="3"/>
  <c r="E40" i="3"/>
  <c r="E123" i="3"/>
  <c r="E212" i="3"/>
  <c r="E18" i="3"/>
  <c r="E121" i="3"/>
  <c r="E120" i="3" s="1"/>
  <c r="E127" i="3"/>
  <c r="E175" i="3"/>
  <c r="E211" i="3"/>
  <c r="E10" i="3"/>
  <c r="E58" i="3"/>
  <c r="E171" i="3"/>
  <c r="E199" i="3"/>
  <c r="E56" i="3"/>
  <c r="E12" i="3"/>
  <c r="E107" i="3"/>
  <c r="E164" i="3"/>
  <c r="E165" i="3" s="1"/>
  <c r="E176" i="3"/>
  <c r="E20" i="3"/>
  <c r="E105" i="3"/>
  <c r="E8" i="3"/>
  <c r="E124" i="3"/>
  <c r="E116" i="3"/>
  <c r="E160" i="3"/>
  <c r="E187" i="3"/>
  <c r="E163" i="3"/>
  <c r="E39" i="3"/>
  <c r="E136" i="3"/>
  <c r="E55" i="3"/>
  <c r="E31" i="3"/>
  <c r="E170" i="3"/>
  <c r="E82" i="3"/>
  <c r="E30" i="3"/>
  <c r="E181" i="3"/>
  <c r="E90" i="3"/>
  <c r="E84" i="3"/>
  <c r="E71" i="3"/>
  <c r="E73" i="3" s="1"/>
  <c r="E111" i="3"/>
  <c r="E174" i="3"/>
  <c r="E188" i="3"/>
  <c r="E19" i="3"/>
  <c r="E122" i="3"/>
  <c r="E209" i="3"/>
  <c r="E17" i="3"/>
  <c r="E177" i="3"/>
  <c r="E25" i="3"/>
  <c r="E27" i="3" s="1"/>
  <c r="E65" i="3"/>
  <c r="E125" i="3"/>
  <c r="E210" i="3"/>
  <c r="E9" i="3"/>
  <c r="E93" i="3"/>
  <c r="E180" i="3"/>
  <c r="E7" i="3"/>
  <c r="I434" i="1"/>
  <c r="I412" i="1"/>
  <c r="I548" i="1"/>
  <c r="I404" i="1"/>
  <c r="I552" i="1"/>
  <c r="I497" i="1"/>
  <c r="I562" i="1"/>
  <c r="I532" i="1"/>
  <c r="I529" i="1"/>
  <c r="I556" i="1"/>
  <c r="I540" i="1"/>
  <c r="I515" i="1"/>
  <c r="I520" i="1"/>
  <c r="I467" i="1"/>
  <c r="I482" i="1"/>
  <c r="I536" i="1"/>
  <c r="I450" i="1"/>
  <c r="I508" i="1"/>
  <c r="I39" i="1"/>
  <c r="I111" i="1"/>
  <c r="I171" i="1"/>
  <c r="I183" i="1"/>
  <c r="I327" i="1"/>
  <c r="I339" i="1"/>
  <c r="I363" i="1"/>
  <c r="I411" i="1"/>
  <c r="I507" i="1"/>
  <c r="I519" i="1"/>
  <c r="I531" i="1"/>
  <c r="I555" i="1"/>
  <c r="I566" i="1"/>
  <c r="I547" i="1"/>
  <c r="I117" i="1"/>
  <c r="I10" i="1"/>
  <c r="I142" i="1"/>
  <c r="I382" i="1"/>
  <c r="I251" i="1"/>
  <c r="I4" i="1"/>
  <c r="I28" i="1"/>
  <c r="I52" i="1"/>
  <c r="I124" i="1"/>
  <c r="I136" i="1"/>
  <c r="I160" i="1"/>
  <c r="I232" i="1"/>
  <c r="I340" i="1"/>
  <c r="I448" i="1"/>
  <c r="I496" i="1"/>
  <c r="I567" i="1"/>
  <c r="I535" i="1"/>
  <c r="I17" i="1"/>
  <c r="I125" i="1"/>
  <c r="I173" i="1"/>
  <c r="I209" i="1"/>
  <c r="I245" i="1"/>
  <c r="I293" i="1"/>
  <c r="I449" i="1"/>
  <c r="I6" i="1"/>
  <c r="I78" i="1"/>
  <c r="I126" i="1"/>
  <c r="I162" i="1"/>
  <c r="I378" i="1"/>
  <c r="I153" i="1"/>
  <c r="I513" i="1"/>
  <c r="I561" i="1"/>
  <c r="I34" i="1"/>
  <c r="I130" i="1"/>
  <c r="I178" i="1"/>
  <c r="I226" i="1"/>
  <c r="I466" i="1"/>
  <c r="I514" i="1"/>
  <c r="I167" i="1"/>
  <c r="I323" i="1"/>
  <c r="I371" i="1"/>
  <c r="I19" i="1"/>
  <c r="I31" i="1"/>
  <c r="I43" i="1"/>
  <c r="I139" i="1"/>
  <c r="I175" i="1"/>
  <c r="I235" i="1"/>
  <c r="I355" i="1"/>
  <c r="I403" i="1"/>
  <c r="I465" i="1"/>
  <c r="I22" i="1"/>
  <c r="I118" i="1"/>
  <c r="I154" i="1"/>
  <c r="I107" i="1"/>
  <c r="I143" i="1"/>
  <c r="I239" i="1"/>
  <c r="I287" i="1"/>
  <c r="I8" i="1"/>
  <c r="I20" i="1"/>
  <c r="I44" i="1"/>
  <c r="I140" i="1"/>
  <c r="I164" i="1"/>
  <c r="I332" i="1"/>
  <c r="I346" i="1"/>
  <c r="I538" i="1"/>
  <c r="I71" i="1"/>
  <c r="I131" i="1"/>
  <c r="I179" i="1"/>
  <c r="I263" i="1"/>
  <c r="I37" i="1"/>
  <c r="I61" i="1"/>
  <c r="I169" i="1"/>
  <c r="I12" i="1"/>
  <c r="I134" i="1"/>
  <c r="I530" i="1"/>
  <c r="I564" i="1"/>
  <c r="I24" i="1"/>
  <c r="I264" i="1"/>
  <c r="I359" i="1"/>
  <c r="I539" i="1"/>
  <c r="I26" i="1"/>
  <c r="I217" i="1"/>
  <c r="I314" i="1"/>
  <c r="I14" i="1"/>
  <c r="I158" i="1"/>
  <c r="I325" i="1"/>
  <c r="I481" i="1"/>
  <c r="I48" i="1"/>
  <c r="I60" i="1"/>
  <c r="I182" i="1"/>
  <c r="I336" i="1"/>
  <c r="I551" i="1"/>
  <c r="I62" i="1"/>
  <c r="I120" i="1"/>
  <c r="I383" i="1"/>
  <c r="I419" i="1"/>
  <c r="I527" i="1"/>
  <c r="I554" i="1"/>
  <c r="I338" i="1"/>
  <c r="I528" i="1"/>
  <c r="I132" i="1"/>
  <c r="I252" i="1"/>
  <c r="I563" i="1"/>
  <c r="I565" i="1"/>
  <c r="I84" i="1"/>
  <c r="I156" i="1"/>
  <c r="I265" i="1"/>
  <c r="I433" i="1"/>
  <c r="I170" i="1"/>
  <c r="E140" i="3" l="1"/>
  <c r="E109" i="3"/>
  <c r="E59" i="3"/>
  <c r="E68" i="3" s="1"/>
  <c r="E33" i="3"/>
  <c r="E178" i="3"/>
  <c r="E201" i="3"/>
  <c r="E168" i="3"/>
  <c r="E184" i="3"/>
  <c r="E22" i="3"/>
  <c r="E15" i="3"/>
  <c r="E43" i="3"/>
  <c r="E189" i="3" l="1"/>
  <c r="E190" i="3" s="1"/>
  <c r="E208" i="3" s="1"/>
  <c r="E213" i="3" s="1"/>
  <c r="E94" i="3" s="1"/>
  <c r="E97" i="3" s="1"/>
  <c r="E102" i="3" s="1"/>
  <c r="E148" i="3" s="1"/>
  <c r="E35" i="3"/>
  <c r="E74" i="3" s="1"/>
  <c r="E149" i="3" l="1"/>
</calcChain>
</file>

<file path=xl/sharedStrings.xml><?xml version="1.0" encoding="utf-8"?>
<sst xmlns="http://schemas.openxmlformats.org/spreadsheetml/2006/main" count="3528" uniqueCount="1346">
  <si>
    <t>IT10</t>
  </si>
  <si>
    <t>PA.B1.1</t>
  </si>
  <si>
    <t>0,0</t>
  </si>
  <si>
    <t>0100201010 Spese di costit.e aum.cap</t>
  </si>
  <si>
    <t>0100201020 Spese oper.societ.straord</t>
  </si>
  <si>
    <t/>
  </si>
  <si>
    <t>Costi Imp. Amplim. e Plurienn</t>
  </si>
  <si>
    <t>PA.B1.2</t>
  </si>
  <si>
    <t>9,4</t>
  </si>
  <si>
    <t>0100202010 Costi di sviluppo nuovi prodotti</t>
  </si>
  <si>
    <t>Costi ricerca, sviluppo e pubb.</t>
  </si>
  <si>
    <t>PA.B1.3</t>
  </si>
  <si>
    <t>1,2</t>
  </si>
  <si>
    <t>0100203010 Diritti di Brevetto</t>
  </si>
  <si>
    <t>Diritti di brevetto</t>
  </si>
  <si>
    <t>PA.B1.4</t>
  </si>
  <si>
    <t>0100204030 Avviamento</t>
  </si>
  <si>
    <t>Avviamento</t>
  </si>
  <si>
    <t>PA.B1.5</t>
  </si>
  <si>
    <t>0100205010 Licenze</t>
  </si>
  <si>
    <t>Concessioni, licenze, marchi</t>
  </si>
  <si>
    <t>PA.B1.6</t>
  </si>
  <si>
    <t>0100206010 Spese di manut.da ammort.</t>
  </si>
  <si>
    <t>Spese incrementative beni di terzi</t>
  </si>
  <si>
    <t>PA.B1.7</t>
  </si>
  <si>
    <t>0100207010 Licenze Software gestionale</t>
  </si>
  <si>
    <t>0100207020 Spese di implementazione gestionale</t>
  </si>
  <si>
    <t>37,7</t>
  </si>
  <si>
    <t>Altre immobilizzazioni immateriali</t>
  </si>
  <si>
    <t>PA.B1.8</t>
  </si>
  <si>
    <t>0100208010 Immobilizzazioni Immateriali in corso</t>
  </si>
  <si>
    <t>Immobiliz.Immateriali in corso</t>
  </si>
  <si>
    <t>PA.B1</t>
  </si>
  <si>
    <t>Immobilizzazioni Immateriali</t>
  </si>
  <si>
    <t>PA.B2.1</t>
  </si>
  <si>
    <t>0100301020 Terreno Pero</t>
  </si>
  <si>
    <t>Terreni</t>
  </si>
  <si>
    <t>PA.B2.2</t>
  </si>
  <si>
    <t>0100302010 Immobili</t>
  </si>
  <si>
    <t>Immobili Industriali</t>
  </si>
  <si>
    <t>PA.B2.3</t>
  </si>
  <si>
    <t>0,1</t>
  </si>
  <si>
    <t>0100303010 Impianti generici</t>
  </si>
  <si>
    <t>Impianti</t>
  </si>
  <si>
    <t>PA.B2.4</t>
  </si>
  <si>
    <t>0,9-</t>
  </si>
  <si>
    <t>0100304010 Misurazioni, controlli, Modifiche</t>
  </si>
  <si>
    <t>Macchinari</t>
  </si>
  <si>
    <t>PA.B2.5</t>
  </si>
  <si>
    <t>1,1</t>
  </si>
  <si>
    <t>0100305010 Stampi attr.di prod./Stam.per termo</t>
  </si>
  <si>
    <t>0,8</t>
  </si>
  <si>
    <t>0100305020 Attrezz. varia e minuta &gt;500</t>
  </si>
  <si>
    <t>Attrezzature Industriali</t>
  </si>
  <si>
    <t>PA.B2.6</t>
  </si>
  <si>
    <t>0100306010 Automezzi</t>
  </si>
  <si>
    <t>0100306020 Mezzi trasporto interno</t>
  </si>
  <si>
    <t>Automezzi</t>
  </si>
  <si>
    <t>PA.B2.7</t>
  </si>
  <si>
    <t>0100307010 Mobili</t>
  </si>
  <si>
    <t>2,1</t>
  </si>
  <si>
    <t>0100307020 Macc.Uff.elettron/Sofw/lic.Sw&gt;500¤</t>
  </si>
  <si>
    <t>1,8</t>
  </si>
  <si>
    <t>Mobili e macchine ufficio</t>
  </si>
  <si>
    <t>PA.B2.8</t>
  </si>
  <si>
    <t>0100308010 Forni e sue pertinenze</t>
  </si>
  <si>
    <t>Forni</t>
  </si>
  <si>
    <t>PA.B2.9</t>
  </si>
  <si>
    <t>0100309010 Immob. Materiali in corso</t>
  </si>
  <si>
    <t>5,9-</t>
  </si>
  <si>
    <t>0100309020 Acconti a Forn. per immob</t>
  </si>
  <si>
    <t>0100309030 Investimenti a Compartecipazione</t>
  </si>
  <si>
    <t>16,8</t>
  </si>
  <si>
    <t>Immobilizz.materiali in corso e accessorie</t>
  </si>
  <si>
    <t>PA.B2</t>
  </si>
  <si>
    <t>0,6</t>
  </si>
  <si>
    <t>Immobilizzazioni Materiali</t>
  </si>
  <si>
    <t>PA.B3.2</t>
  </si>
  <si>
    <t>0100402030 Part. in Soc. controllate V.E.E.</t>
  </si>
  <si>
    <t>0100402050 Partecipazione Progind srl.</t>
  </si>
  <si>
    <t>0100402060 Part Vimercati Viney De Mexico</t>
  </si>
  <si>
    <t>Partecipazioni in altre Società</t>
  </si>
  <si>
    <t>PA.B3.3</t>
  </si>
  <si>
    <t>0100403030 Altri crediti verso dipen</t>
  </si>
  <si>
    <t>34,8</t>
  </si>
  <si>
    <t>0100403040 Crediti Finanziari vs Progind  Srl</t>
  </si>
  <si>
    <t>16,9</t>
  </si>
  <si>
    <t>0100403045 Credi.finanz Vs Vim:Viney Do Mexico</t>
  </si>
  <si>
    <t>30,2</t>
  </si>
  <si>
    <t>Altri crediti verso terzi</t>
  </si>
  <si>
    <t>PA.B3.4</t>
  </si>
  <si>
    <t>0100404010 Cauzione per rete idrica</t>
  </si>
  <si>
    <t>0100404020 Cauzione per Enel</t>
  </si>
  <si>
    <t>0100404030 Cauzione per telefoni</t>
  </si>
  <si>
    <t>0100404050 Cauzione per PP.TT.</t>
  </si>
  <si>
    <t>0100404070 Cauzione per bombole Gpl</t>
  </si>
  <si>
    <t>0100404080 Cauzione x Amiacque contr.2008</t>
  </si>
  <si>
    <t>0100404100 Cauzione x capannone Sa.Ma.Plast</t>
  </si>
  <si>
    <t>Depositi cauzionali</t>
  </si>
  <si>
    <t>PA.B3</t>
  </si>
  <si>
    <t>6,4</t>
  </si>
  <si>
    <t>Immobilizzazioni Finanziarie</t>
  </si>
  <si>
    <t>PA.B</t>
  </si>
  <si>
    <t>2,2</t>
  </si>
  <si>
    <t>Immobilizzazioni</t>
  </si>
  <si>
    <t>PA.C1</t>
  </si>
  <si>
    <t>100501010</t>
  </si>
  <si>
    <t>0100501010 Materie prime</t>
  </si>
  <si>
    <t>100501020</t>
  </si>
  <si>
    <t>0100501020 Componenti</t>
  </si>
  <si>
    <t>5,8</t>
  </si>
  <si>
    <t>100501030</t>
  </si>
  <si>
    <t>0100501030 Prodotti in corso lavoraz</t>
  </si>
  <si>
    <t>100501040</t>
  </si>
  <si>
    <t>0100501040 Dispense</t>
  </si>
  <si>
    <t>7,3</t>
  </si>
  <si>
    <t>100501050</t>
  </si>
  <si>
    <t>0100501050 Imballi</t>
  </si>
  <si>
    <t>100501060</t>
  </si>
  <si>
    <t>0100501060 Merce in viaggio</t>
  </si>
  <si>
    <t>0100501090 Prodotti Finiti</t>
  </si>
  <si>
    <t>Rimanenze</t>
  </si>
  <si>
    <t>PA.C01</t>
  </si>
  <si>
    <t>100,0-</t>
  </si>
  <si>
    <t>0100501012 Differenza Prezzo materie prime e mat. di consumo</t>
  </si>
  <si>
    <t>0100501031 Diff Prezzo comp</t>
  </si>
  <si>
    <t>100,0</t>
  </si>
  <si>
    <t>0100501032 Beni Semilavorati Adj FI</t>
  </si>
  <si>
    <t>0100501035 Differenza prezzo beni semilavorati</t>
  </si>
  <si>
    <t>0100501036 Differenza prezzo prodotti finiti</t>
  </si>
  <si>
    <t>0100501098 Differenza prezzo imballaggi</t>
  </si>
  <si>
    <t>PA.C2.1</t>
  </si>
  <si>
    <t>15,6</t>
  </si>
  <si>
    <t>0100601010 Clienti</t>
  </si>
  <si>
    <t>432,7-</t>
  </si>
  <si>
    <t>0100601011 Cred.ft.cedute Prosol. Banca Ifis</t>
  </si>
  <si>
    <t>105,6-</t>
  </si>
  <si>
    <t>0100601014 Clienti ceduti prosoluto Mediocred.</t>
  </si>
  <si>
    <t>14,8-</t>
  </si>
  <si>
    <t>0100601015 Clienti ceduti proso.Unicr.C/357942</t>
  </si>
  <si>
    <t>261,8</t>
  </si>
  <si>
    <t>0100601018 Clienti ceduti pro soluto Aosta factoring</t>
  </si>
  <si>
    <t>7,5</t>
  </si>
  <si>
    <t>Crediti verso clienti</t>
  </si>
  <si>
    <t>PA.C2.6</t>
  </si>
  <si>
    <t>13,2</t>
  </si>
  <si>
    <t>0100608010 Ant. fornitori di servizi</t>
  </si>
  <si>
    <t>0100608030 Cassa valuta viaggi</t>
  </si>
  <si>
    <t>53,8-</t>
  </si>
  <si>
    <t>0100608033 Carte Airplus</t>
  </si>
  <si>
    <t>24,1</t>
  </si>
  <si>
    <t>0100608034 Carte AIDA Airplus</t>
  </si>
  <si>
    <t>0100608036 Carte Intesa</t>
  </si>
  <si>
    <t>18,4-</t>
  </si>
  <si>
    <t>0100608037 Carte BNL</t>
  </si>
  <si>
    <t>87,1-</t>
  </si>
  <si>
    <t>0100608076 Credito v/Double You x Welfare</t>
  </si>
  <si>
    <t>0100608080 Crediti v/Cl. x ft. e N.D. da em.</t>
  </si>
  <si>
    <t>117,5-</t>
  </si>
  <si>
    <t>0100608095 Deb./Cred.v/Cl.part.regol</t>
  </si>
  <si>
    <t>110,2</t>
  </si>
  <si>
    <t>0100608110 VEE S.r.L. - Bacau - Romania</t>
  </si>
  <si>
    <t>0100608141 Carta Prep. SOLDO Acquisti</t>
  </si>
  <si>
    <t>82,5</t>
  </si>
  <si>
    <t>0100608142 Carta Prep. SOLDO Logistica</t>
  </si>
  <si>
    <t>295,7</t>
  </si>
  <si>
    <t>0100608143 Carta Prep. SOLDO Risvi mecc/Labor</t>
  </si>
  <si>
    <t>0100608144 Carta Prep. SOLDO Innovazione</t>
  </si>
  <si>
    <t>224,2</t>
  </si>
  <si>
    <t>0100608145 Carta Prep. SOLDO Metec</t>
  </si>
  <si>
    <t>1,6</t>
  </si>
  <si>
    <t>0100608146 Carta Prep. SOLDO Amm.ne/Serv vari</t>
  </si>
  <si>
    <t>13,8</t>
  </si>
  <si>
    <t>0100608147 Carta Prep. SOLDO Qualità</t>
  </si>
  <si>
    <t>14,1-</t>
  </si>
  <si>
    <t>0100608148 Carta Prep. SOLDO Direz/Comm.le</t>
  </si>
  <si>
    <t>195,0</t>
  </si>
  <si>
    <t>0100608149 Carta Prep. SOLDO PMO</t>
  </si>
  <si>
    <t>22,9</t>
  </si>
  <si>
    <t>0100608150 Carta Prep. SOLDO Produzione</t>
  </si>
  <si>
    <t>0100608151 Carta Prep.Soldo Reception</t>
  </si>
  <si>
    <t>0201413102 Note credito da emettere</t>
  </si>
  <si>
    <t>Crediti vari</t>
  </si>
  <si>
    <t>PA.C2.7</t>
  </si>
  <si>
    <t>0100609010 Iva Acquisti</t>
  </si>
  <si>
    <t>0100609011 Iva c/liquidazioni</t>
  </si>
  <si>
    <t>0100609016 Credito VAT da recuperare Germania</t>
  </si>
  <si>
    <t>Crediti Erario imposte indirette</t>
  </si>
  <si>
    <t>PA.C2.8</t>
  </si>
  <si>
    <t>0100610005 Credito IRES anno precedente</t>
  </si>
  <si>
    <t>0100610022 Credito IRAP 2004-2007 D.L.185</t>
  </si>
  <si>
    <t>0100610050 Cred. per imposte a nuovo</t>
  </si>
  <si>
    <t>0100610105 Credito per imp.diff.att.</t>
  </si>
  <si>
    <t>0100610121 Credito v/Erar.(IRAP costo pers.)</t>
  </si>
  <si>
    <t>Credito Erario imposte dirette</t>
  </si>
  <si>
    <t>PA.C2</t>
  </si>
  <si>
    <t>39,1</t>
  </si>
  <si>
    <t>Crediti</t>
  </si>
  <si>
    <t>PA.C4.3</t>
  </si>
  <si>
    <t>82,9-</t>
  </si>
  <si>
    <t>0201403170 B.ca Sella SOLDO cc 41487</t>
  </si>
  <si>
    <t>Disponibilità liquide</t>
  </si>
  <si>
    <t>PA.C4.1</t>
  </si>
  <si>
    <t>14,0-</t>
  </si>
  <si>
    <t>0100701010 Cassa Amministrazione</t>
  </si>
  <si>
    <t>4,1-</t>
  </si>
  <si>
    <t>0100701020 Cassa Direzione</t>
  </si>
  <si>
    <t>0100701030 Petty Cash Personale</t>
  </si>
  <si>
    <t>11,0-</t>
  </si>
  <si>
    <t>Cassa</t>
  </si>
  <si>
    <t>PA.C4</t>
  </si>
  <si>
    <t>26,1-</t>
  </si>
  <si>
    <t>PA.C</t>
  </si>
  <si>
    <t>Attivo circolante</t>
  </si>
  <si>
    <t>PA.D3.01</t>
  </si>
  <si>
    <t>0100801070 Risconto per assicuraz.</t>
  </si>
  <si>
    <t>53,0-</t>
  </si>
  <si>
    <t>0100801100 Risconto Bolli Auto</t>
  </si>
  <si>
    <t>1.313,5</t>
  </si>
  <si>
    <t>0100801150 Altri risconti</t>
  </si>
  <si>
    <t>1.335,6</t>
  </si>
  <si>
    <t>Risconti attivi</t>
  </si>
  <si>
    <t>PA.D</t>
  </si>
  <si>
    <t>Ratei e risconti attivi</t>
  </si>
  <si>
    <t>PA</t>
  </si>
  <si>
    <t>STATO PATRIMONIALE ATTIVO</t>
  </si>
  <si>
    <t>PP.A2</t>
  </si>
  <si>
    <t>0200801010 Riserva legale</t>
  </si>
  <si>
    <t>Riserva Legale</t>
  </si>
  <si>
    <t>PP.A4</t>
  </si>
  <si>
    <t>0200803080 Riserva rivalut.Immobile Leg.185/08</t>
  </si>
  <si>
    <t>Altre Riserve</t>
  </si>
  <si>
    <t>PP.A5</t>
  </si>
  <si>
    <t>0200809010 Utili dell'Esercizio</t>
  </si>
  <si>
    <t>0200809030 Utile/Perdita degli eserc. preced.</t>
  </si>
  <si>
    <t>Utili - Perdite d'Esercizio</t>
  </si>
  <si>
    <t>PP.A</t>
  </si>
  <si>
    <t>PATRIMONIO NETTO</t>
  </si>
  <si>
    <t>PP.B.1</t>
  </si>
  <si>
    <t>0200901010 Capitale Sociale RIVA</t>
  </si>
  <si>
    <t>Capitale Sociale RIVA</t>
  </si>
  <si>
    <t>PP.B</t>
  </si>
  <si>
    <t>Patrimonio Netto RIVA</t>
  </si>
  <si>
    <t>PP.C.1.1</t>
  </si>
  <si>
    <t>0201001010 F.do ammort. costi pluriennali</t>
  </si>
  <si>
    <t>0201001020 F.do ammort. costi sviluppo nuo.pro</t>
  </si>
  <si>
    <t>0,2-</t>
  </si>
  <si>
    <t>0201001030 F.do ammort. brevetti</t>
  </si>
  <si>
    <t>0201001031 F.do ammort. Licenze e Marchi</t>
  </si>
  <si>
    <t>0201001040 F.do amm. sp. increm. beni terzi</t>
  </si>
  <si>
    <t>0201001050 F.do amm. per Avviamento</t>
  </si>
  <si>
    <t>0201001060 F.do amm. spese op. societarie</t>
  </si>
  <si>
    <t>4,2-</t>
  </si>
  <si>
    <t>0201001070 F.do amm. Software</t>
  </si>
  <si>
    <t>0201001080 F.do amm. Spese imlemantaz. gestionale</t>
  </si>
  <si>
    <t>1,3-</t>
  </si>
  <si>
    <t>Fondo ammortam. Brevetti e Diritti</t>
  </si>
  <si>
    <t>PP.C.1</t>
  </si>
  <si>
    <t>Fondi Ammortam.  Immobilizz.Immateriali</t>
  </si>
  <si>
    <t>PP.C.2.1</t>
  </si>
  <si>
    <t>0201101010 F.do ammort. Immobile</t>
  </si>
  <si>
    <t>Fondo Ammortamento Immobili</t>
  </si>
  <si>
    <t>PP.C.2.2</t>
  </si>
  <si>
    <t>0,4-</t>
  </si>
  <si>
    <t>0201102010 F.do ammort. Impianti generici</t>
  </si>
  <si>
    <t>Fondo Ammortamento Impianti</t>
  </si>
  <si>
    <t>PP.C.2.3</t>
  </si>
  <si>
    <t>0201103010 F.do ammort. Macchinari</t>
  </si>
  <si>
    <t>Fondo Ammortamento Macchinari</t>
  </si>
  <si>
    <t>PP.C.2.4</t>
  </si>
  <si>
    <t>1,7-</t>
  </si>
  <si>
    <t>0201104010 F.do ammort. Stampi e attrezzature</t>
  </si>
  <si>
    <t>Fondo Ammortam.Attrezzature Ind.li</t>
  </si>
  <si>
    <t>PP.C.2.5</t>
  </si>
  <si>
    <t>0201105010 F.do ammort. Automezzi</t>
  </si>
  <si>
    <t>Fondo Ammortamento Automezzi</t>
  </si>
  <si>
    <t>PP.C.2.6</t>
  </si>
  <si>
    <t>0201106010 F.do amm. Mobili e Macchine ordin.</t>
  </si>
  <si>
    <t>0,8-</t>
  </si>
  <si>
    <t>0201106020 F.do amm. Macchine Elettroniche</t>
  </si>
  <si>
    <t>0,7-</t>
  </si>
  <si>
    <t>Fondo Ammort.Mobili, Macchine Uff.</t>
  </si>
  <si>
    <t>PP.C.2.7</t>
  </si>
  <si>
    <t>0201107010 F.do amm. forni e pertin.</t>
  </si>
  <si>
    <t>Fondo Ammortamento Forni</t>
  </si>
  <si>
    <t>PP.C.2</t>
  </si>
  <si>
    <t>1,0-</t>
  </si>
  <si>
    <t>Fondi Ammortam.Immobilizz.Materiali</t>
  </si>
  <si>
    <t>PP.C</t>
  </si>
  <si>
    <t>1,2-</t>
  </si>
  <si>
    <t>Fondi Ammortamento Immobilizzazioni</t>
  </si>
  <si>
    <t>PP.D.1</t>
  </si>
  <si>
    <t>0201201040 Fondo rischi x Passiv.potenz.Impos</t>
  </si>
  <si>
    <t>Fondo Imposte</t>
  </si>
  <si>
    <t>PP.D.2</t>
  </si>
  <si>
    <t>108,5-</t>
  </si>
  <si>
    <t>0201202030 F.do acc.garanzia prodot.</t>
  </si>
  <si>
    <t>Altri Fondi e Accantonamenti</t>
  </si>
  <si>
    <t>PP.D.3</t>
  </si>
  <si>
    <t>0201203010 F.do obsolescenza magazzino</t>
  </si>
  <si>
    <t>0201203020 F.do svalutazione Crediti</t>
  </si>
  <si>
    <t>Fondo Rettifiche di Poste Attive</t>
  </si>
  <si>
    <t>PP.D</t>
  </si>
  <si>
    <t>Fondi rischi ed oneri</t>
  </si>
  <si>
    <t>PP.E.1</t>
  </si>
  <si>
    <t>2,8-</t>
  </si>
  <si>
    <t>0201301020 Fondo T.F.R. dipendenti</t>
  </si>
  <si>
    <t>23,3-</t>
  </si>
  <si>
    <t>0201301040 Debiti Imposta Sostitutiva TFR</t>
  </si>
  <si>
    <t>4,4-</t>
  </si>
  <si>
    <t>Fondo Trattamento Fine Rapporto</t>
  </si>
  <si>
    <t>PP.E</t>
  </si>
  <si>
    <t>Trattamento Fine Rapporto</t>
  </si>
  <si>
    <t>PP.F.11</t>
  </si>
  <si>
    <t>0100608082 Fatture da emettere Intercompany</t>
  </si>
  <si>
    <t>0201413010 Salari e stipendi da liquidare</t>
  </si>
  <si>
    <t>13,0-</t>
  </si>
  <si>
    <t>0201413011 Ferie da liquidare</t>
  </si>
  <si>
    <t>15,9-</t>
  </si>
  <si>
    <t>0201413012 Par da liquidare</t>
  </si>
  <si>
    <t>0201413013 Debiti v/dipendenti per NS</t>
  </si>
  <si>
    <t>28,0-</t>
  </si>
  <si>
    <t>0201413015 Cessione 1/5 stipendio</t>
  </si>
  <si>
    <t>27,2</t>
  </si>
  <si>
    <t>0201413060 Trattenute Sindacali</t>
  </si>
  <si>
    <t>23,3</t>
  </si>
  <si>
    <t>0201413070 Debiti verso Fondo Cometa</t>
  </si>
  <si>
    <t>25,0</t>
  </si>
  <si>
    <t>0201413072 Debt Tax Benefit New</t>
  </si>
  <si>
    <t>0201413074 Debiti v/Fondo Sanitario Metasalute</t>
  </si>
  <si>
    <t>20,1</t>
  </si>
  <si>
    <t>0201413075 Debts v / AlMeglio of Alleanza</t>
  </si>
  <si>
    <t>67,5</t>
  </si>
  <si>
    <t>0201413076 Debti v/Allianz Previdenza</t>
  </si>
  <si>
    <t>59,8</t>
  </si>
  <si>
    <t>0201413077 Debts v / Generali INA Assiitalia</t>
  </si>
  <si>
    <t>19,3</t>
  </si>
  <si>
    <t>0201413078 Debts v / Alleata Previdenza</t>
  </si>
  <si>
    <t>10,5</t>
  </si>
  <si>
    <t>0201413079 Debt v/Seconda Pensione</t>
  </si>
  <si>
    <t>24,7</t>
  </si>
  <si>
    <t>0201413083 Debts v / Posta Previdenza</t>
  </si>
  <si>
    <t>0201413086 Debiti v/Piano Ind.Pens.Bragheri</t>
  </si>
  <si>
    <t>141,3-</t>
  </si>
  <si>
    <t>0201413087 Debiti v/General Futuro</t>
  </si>
  <si>
    <t>56,4</t>
  </si>
  <si>
    <t>0201413088 Debiti v/Generazione Previdente</t>
  </si>
  <si>
    <t>8,8</t>
  </si>
  <si>
    <t>0201413100 Fornitori per fatture da ricevere</t>
  </si>
  <si>
    <t>0201413103 Fornitori per fatture da ricevere acc.  manuale</t>
  </si>
  <si>
    <t>99,2</t>
  </si>
  <si>
    <t>0201413120 Cred.versoFornitori x accred.da ric</t>
  </si>
  <si>
    <t>0201413130 Debiti diversi Vs Progind</t>
  </si>
  <si>
    <t>0201413131 Debiti diversi Vs Vimercati Viney De Mexico</t>
  </si>
  <si>
    <t>Altri Debiti</t>
  </si>
  <si>
    <t>PP.F.2</t>
  </si>
  <si>
    <t>0201402010 Finanziamento Soci</t>
  </si>
  <si>
    <t>5,6</t>
  </si>
  <si>
    <t>0201402024 Finanziam. IntesaSanpaolo SACE 2023</t>
  </si>
  <si>
    <t>33,2</t>
  </si>
  <si>
    <t>0201402035 Finanziam.Credem chiro 332/07415794</t>
  </si>
  <si>
    <t>0201402044 Finanziamento BPER 421/05325705</t>
  </si>
  <si>
    <t>0201402045 Finanz. costo ammortizzato BPER</t>
  </si>
  <si>
    <t>15,0</t>
  </si>
  <si>
    <t>0201402071 Finanziam. BNL 6152554</t>
  </si>
  <si>
    <t>12,0</t>
  </si>
  <si>
    <t>0201402072 Fin. BBPM/FCG 2,0 MLN 2020-2025</t>
  </si>
  <si>
    <t>21,9-</t>
  </si>
  <si>
    <t>Debiti medio-lungo finanziamento</t>
  </si>
  <si>
    <t>PP.F.3</t>
  </si>
  <si>
    <t>48,3-</t>
  </si>
  <si>
    <t>0201403010 Unicredit Spa</t>
  </si>
  <si>
    <t>0201403021 BANCO BPM S.P.A.</t>
  </si>
  <si>
    <t>314,4</t>
  </si>
  <si>
    <t>0201403022 BANCO BPM SPA $</t>
  </si>
  <si>
    <t>0201403031 BPER BANCA S.P.A.</t>
  </si>
  <si>
    <t>89,0-</t>
  </si>
  <si>
    <t>0201403060 Credito Emiliano S.P.A.</t>
  </si>
  <si>
    <t>44,2</t>
  </si>
  <si>
    <t>0201403070 Intesa SAN PAOLO S.P.A.</t>
  </si>
  <si>
    <t>79,2-</t>
  </si>
  <si>
    <t>0201403110 INTESA San Paolo S.P.A. SACE CC126377</t>
  </si>
  <si>
    <t>52,0-</t>
  </si>
  <si>
    <t>0201403130 Banca Nazionale del Lavoro s.p.a.</t>
  </si>
  <si>
    <t>Crediti/Debiti Banche ContoCorrente</t>
  </si>
  <si>
    <t>PP.F.4</t>
  </si>
  <si>
    <t>0201404012 IntesaSANPAOLO c/Anticipi</t>
  </si>
  <si>
    <t>0201404015 CREDITO EMILIANO c/Anticipi</t>
  </si>
  <si>
    <t>34,7-</t>
  </si>
  <si>
    <t>0201404019 BANCA NAZIONALE DEL LAV.c/Anticipi</t>
  </si>
  <si>
    <t>0201404022 Banco BPM c/Ant. su Fatture</t>
  </si>
  <si>
    <t>0201404032 UNICREDIT c/ant.</t>
  </si>
  <si>
    <t>2,7-</t>
  </si>
  <si>
    <t>Debiti Banche per anticipi</t>
  </si>
  <si>
    <t>PP.F.6</t>
  </si>
  <si>
    <t>0100608011 Anticipi fornitori</t>
  </si>
  <si>
    <t>0201406010 Fornitori</t>
  </si>
  <si>
    <t>Fornitori</t>
  </si>
  <si>
    <t>PP.F.7</t>
  </si>
  <si>
    <t>18,9</t>
  </si>
  <si>
    <t>0201407030 Banca Intesa Factoring pro-soluto</t>
  </si>
  <si>
    <t>0201407037 Unicredit Fac.linea0357941 C/361603</t>
  </si>
  <si>
    <t>0201407038 Unicredit Fac.linea0355941-C/361235</t>
  </si>
  <si>
    <t>18,8</t>
  </si>
  <si>
    <t>Debiti verso Factoring</t>
  </si>
  <si>
    <t>PP.F.8</t>
  </si>
  <si>
    <t>0200609010 Iva Vendite</t>
  </si>
  <si>
    <t>0201410020 Erario imposte IRAP</t>
  </si>
  <si>
    <t>0201410025 Deb.Erario Condono 97-01</t>
  </si>
  <si>
    <t>51,2</t>
  </si>
  <si>
    <t>0201410040 IRPEF su salari e stipendi</t>
  </si>
  <si>
    <t>123,6-</t>
  </si>
  <si>
    <t>0201410050 Rit. d'acc. lavoro autonomo</t>
  </si>
  <si>
    <t>Debiti Tributari</t>
  </si>
  <si>
    <t>PP.F.9</t>
  </si>
  <si>
    <t>51,6</t>
  </si>
  <si>
    <t>0201411010 Inps</t>
  </si>
  <si>
    <t>19,4</t>
  </si>
  <si>
    <t>0201411012 Fondo Previndai</t>
  </si>
  <si>
    <t>0201411014 Credito vs. Inps-Tesoreria</t>
  </si>
  <si>
    <t>952,8</t>
  </si>
  <si>
    <t>0201411020 Debiti verso Inail</t>
  </si>
  <si>
    <t>0201411023 Debiti verso Inail Collaboratori</t>
  </si>
  <si>
    <t>65,2</t>
  </si>
  <si>
    <t>Debiti verso Istituti Previdenziali</t>
  </si>
  <si>
    <t>PP.F</t>
  </si>
  <si>
    <t>Debiti</t>
  </si>
  <si>
    <t>PP.G.1</t>
  </si>
  <si>
    <t>0,4</t>
  </si>
  <si>
    <t>0201501010 Rateo spese varie</t>
  </si>
  <si>
    <t>0201501030 Rateo inter.banche da add/accr.</t>
  </si>
  <si>
    <t>430,8-</t>
  </si>
  <si>
    <t>0201501070 Rateo interessi Passivi</t>
  </si>
  <si>
    <t>5.582,1-</t>
  </si>
  <si>
    <t>0201501091 Rateo gratifca natalizia 13ma</t>
  </si>
  <si>
    <t>0201501092 Rateo premio feriale aziendale</t>
  </si>
  <si>
    <t>8.725,7-</t>
  </si>
  <si>
    <t>0201501095 Rateo contributi 13 ma</t>
  </si>
  <si>
    <t>*548150,0-</t>
  </si>
  <si>
    <t>0201501096 Rateo contributi premio feriale</t>
  </si>
  <si>
    <t>13,2-</t>
  </si>
  <si>
    <t>0201501097 Rateo contributo ferie</t>
  </si>
  <si>
    <t>20,8-</t>
  </si>
  <si>
    <t>0201501098 Rateo contributi par</t>
  </si>
  <si>
    <t>0201501099 Rateo int.passivi finaz. soci</t>
  </si>
  <si>
    <t>230,2-</t>
  </si>
  <si>
    <t>Ratei Passivi</t>
  </si>
  <si>
    <t>PP.G</t>
  </si>
  <si>
    <t>Ratei e Risconti Passivi</t>
  </si>
  <si>
    <t>PP</t>
  </si>
  <si>
    <t>STATO PATRIMONIALE PASSIVO</t>
  </si>
  <si>
    <t>CE.A.1.1</t>
  </si>
  <si>
    <t>34,8-</t>
  </si>
  <si>
    <t>0301801010 Vendite Nazionali</t>
  </si>
  <si>
    <t>0301801011 Note di variaz.ai ricavi Nazionali</t>
  </si>
  <si>
    <t>0301801012 Rettifiche ai ricavi Nazionali</t>
  </si>
  <si>
    <t>0,3-</t>
  </si>
  <si>
    <t>0301801015 Vendite per Campionat. Nazionali</t>
  </si>
  <si>
    <t>241,7</t>
  </si>
  <si>
    <t>0301801020 Resi su Vendite Nazionali</t>
  </si>
  <si>
    <t>38,0-</t>
  </si>
  <si>
    <t>0301801050 Vendite Comunitarie</t>
  </si>
  <si>
    <t>42,4-</t>
  </si>
  <si>
    <t>0301801051 Vendite Comunitarie a VEE Romania</t>
  </si>
  <si>
    <t>0301801052 Note di variaz.ai ricavi Comunitari</t>
  </si>
  <si>
    <t>91,3</t>
  </si>
  <si>
    <t>0301801053 Rettifiche ai ricavi Comunitari</t>
  </si>
  <si>
    <t>0301801054 Note di variazione ai ricavi VEE</t>
  </si>
  <si>
    <t>7,7-</t>
  </si>
  <si>
    <t>0301801055 Vendite per Campionat. Comunitarie</t>
  </si>
  <si>
    <t>19,8</t>
  </si>
  <si>
    <t>0301801056 Rettifiche ai ricavi VEE</t>
  </si>
  <si>
    <t>0301801060 Resi su Vendite Comunitarie</t>
  </si>
  <si>
    <t>84,9</t>
  </si>
  <si>
    <t>0301801061 Resi su Vendite Comunitarie a VEE</t>
  </si>
  <si>
    <t>0301801080 Sconti e abb. su Vend. Comunitarie</t>
  </si>
  <si>
    <t>26,2-</t>
  </si>
  <si>
    <t>0301801090 Vendite Extra-Comunitarie</t>
  </si>
  <si>
    <t>10,4-</t>
  </si>
  <si>
    <t>0301801091 Vendite Comun/Extracomun.a Viney</t>
  </si>
  <si>
    <t>0301801092 Note di variaz.ai ricavi Extracomun</t>
  </si>
  <si>
    <t>25,8</t>
  </si>
  <si>
    <t>0301801093 Rettifiche ai ricavi Extracomunit.</t>
  </si>
  <si>
    <t>0301801094 Note di variazione ai ricavi Viney</t>
  </si>
  <si>
    <t>37,0-</t>
  </si>
  <si>
    <t>0301801095 Vendite per Campionat. Extra-Comun.</t>
  </si>
  <si>
    <t>Ricavi per vendite</t>
  </si>
  <si>
    <t>CE.A.1.2</t>
  </si>
  <si>
    <t>0301802010 Compartecipaz. Clienti per Attrezz.</t>
  </si>
  <si>
    <t>0301802030 Vendita sfridi di produzione</t>
  </si>
  <si>
    <t>7,8-</t>
  </si>
  <si>
    <t>0301802041 Contr.19/3003 locaz. di attrezz.VEE</t>
  </si>
  <si>
    <t>25,0-</t>
  </si>
  <si>
    <t>0301802042 Contr.20/3004 Know-How VEE</t>
  </si>
  <si>
    <t>30,9-</t>
  </si>
  <si>
    <t>0301802043 CTR.21 Prest.serv.infrag.VEE</t>
  </si>
  <si>
    <t>Ricavi per Prestazioni di Servizi</t>
  </si>
  <si>
    <t>CE.A.1.3</t>
  </si>
  <si>
    <t>0301803010 Variazione Materie Prime</t>
  </si>
  <si>
    <t>0301803020  Variazioni rimanenze Componenti d'acquisto</t>
  </si>
  <si>
    <t>0301803030 Variazione rimanenze Prodotti in corso lavorazione</t>
  </si>
  <si>
    <t>0301803040 Dispense</t>
  </si>
  <si>
    <t>73,7</t>
  </si>
  <si>
    <t>0301803050 Variazioni Rimanenze Imballi</t>
  </si>
  <si>
    <t>165,5-</t>
  </si>
  <si>
    <t>0301803060 Merce in viaggio</t>
  </si>
  <si>
    <t>5.322,6</t>
  </si>
  <si>
    <t>0301803070 Materiale da rottamare</t>
  </si>
  <si>
    <t>658,7</t>
  </si>
  <si>
    <t>0301803090 Finished Goods Inventory Variations</t>
  </si>
  <si>
    <t>372,7-</t>
  </si>
  <si>
    <t>M401901020</t>
  </si>
  <si>
    <t>M401901020 Offset Purchase Steel in ribbons</t>
  </si>
  <si>
    <t>495,8-</t>
  </si>
  <si>
    <t>M401901040</t>
  </si>
  <si>
    <t>M401901040 Offset Rame e leghe - nastri</t>
  </si>
  <si>
    <t>3.215,4-</t>
  </si>
  <si>
    <t>M401901050</t>
  </si>
  <si>
    <t>M401901050 Offset Argento, stagno &amp; altro</t>
  </si>
  <si>
    <t>M401901070</t>
  </si>
  <si>
    <t>M401901070 Conto tecnico acquisto cavi</t>
  </si>
  <si>
    <t>9.305,5-</t>
  </si>
  <si>
    <t>M401902020</t>
  </si>
  <si>
    <t>M401902020 Offset Dettagli commerciali</t>
  </si>
  <si>
    <t>741,6-</t>
  </si>
  <si>
    <t>M401902021</t>
  </si>
  <si>
    <t>M401902021 Offset Acquisto Componenti preserie uso interno</t>
  </si>
  <si>
    <t>608,5-</t>
  </si>
  <si>
    <t>M401902030</t>
  </si>
  <si>
    <t>M401902030 Man deti ns disegno</t>
  </si>
  <si>
    <t>493,6-</t>
  </si>
  <si>
    <t>M401902040</t>
  </si>
  <si>
    <t>M401902040 Offset Acquisto Imballaggi</t>
  </si>
  <si>
    <t>440,3-</t>
  </si>
  <si>
    <t>M401903010</t>
  </si>
  <si>
    <t>M401903010 Offset Acquisto Prodotti Finiti</t>
  </si>
  <si>
    <t>M401904011</t>
  </si>
  <si>
    <t>M401904011 Offset Acquisto pezzi di ricambio</t>
  </si>
  <si>
    <t>M402001010</t>
  </si>
  <si>
    <t>M402001010 Costi lavorazione esterna Gestionale</t>
  </si>
  <si>
    <t>Variazioni Rimanenze</t>
  </si>
  <si>
    <t>CE.A.1.3.1</t>
  </si>
  <si>
    <t>14.939,1-</t>
  </si>
  <si>
    <t>0401901080 Price Diff. Semifin</t>
  </si>
  <si>
    <t>3.598,9</t>
  </si>
  <si>
    <t>0401901081 Price Diff. RM</t>
  </si>
  <si>
    <t>12.771,9-</t>
  </si>
  <si>
    <t>0401901082 Price Diff. Prodotti Finiti</t>
  </si>
  <si>
    <t>15.598,6</t>
  </si>
  <si>
    <t>0401901083 Price Diff prodotti packaging</t>
  </si>
  <si>
    <t>0401901084 Price Diff Spare Parts</t>
  </si>
  <si>
    <t>431,2</t>
  </si>
  <si>
    <t>0401901085 Differenza prezzo componenti</t>
  </si>
  <si>
    <t>15.824,3-</t>
  </si>
  <si>
    <t>0401901086 Price Diff Subcontracting</t>
  </si>
  <si>
    <t>0450000000 Differenza prezzo da rivalutazione</t>
  </si>
  <si>
    <t>611,5-</t>
  </si>
  <si>
    <t>CE.A.1.4</t>
  </si>
  <si>
    <t>0301804010 Incr. Immob per lav. int.</t>
  </si>
  <si>
    <t>Increm.Immobiliz.ni per lavori int</t>
  </si>
  <si>
    <t>CE.A.1.6</t>
  </si>
  <si>
    <t>0301806020 Differenze cambi attive</t>
  </si>
  <si>
    <t>35,8-</t>
  </si>
  <si>
    <t>0301806025 Ricavi per rimborso bolli su fatt</t>
  </si>
  <si>
    <t>0301806050 Altri ricavi e proventi</t>
  </si>
  <si>
    <t>0301807011 Plusvalenza alien cespiti dism</t>
  </si>
  <si>
    <t>Altri Ricavi Gestione Ordinaria</t>
  </si>
  <si>
    <t>CE.A.1.7</t>
  </si>
  <si>
    <t>0301807010 Sopravvenienze diverse</t>
  </si>
  <si>
    <t>0301807015 Arrotondamenti per Euro</t>
  </si>
  <si>
    <t>29,1-</t>
  </si>
  <si>
    <t>0301807020 Sopravvenienze per mensa</t>
  </si>
  <si>
    <t>Altri Ricavi</t>
  </si>
  <si>
    <t>CE.A.1.8</t>
  </si>
  <si>
    <t>0301808010 Dividendi da Società controllate</t>
  </si>
  <si>
    <t>Proventi Finanziari su Titoli</t>
  </si>
  <si>
    <t>CE.A.1</t>
  </si>
  <si>
    <t>Valore della produzione</t>
  </si>
  <si>
    <t>CE.A</t>
  </si>
  <si>
    <t>Ricavi</t>
  </si>
  <si>
    <t>CE.B.1.1</t>
  </si>
  <si>
    <t>0401901010 Acq.resine, plastiche dest.a vendit</t>
  </si>
  <si>
    <t>377,0</t>
  </si>
  <si>
    <t>0401901020 Acciaio in nastri</t>
  </si>
  <si>
    <t>494,8</t>
  </si>
  <si>
    <t>0401901040 Rame e sue leghe - nastri</t>
  </si>
  <si>
    <t>3.215,4</t>
  </si>
  <si>
    <t>0401901050 Argento, stagno e altri</t>
  </si>
  <si>
    <t>0401901070 Cavetti</t>
  </si>
  <si>
    <t>53,2</t>
  </si>
  <si>
    <t>Costi acquisto materie prime</t>
  </si>
  <si>
    <t>CE.B.1.2</t>
  </si>
  <si>
    <t>628,5</t>
  </si>
  <si>
    <t>0401902020 Particolari commerciali</t>
  </si>
  <si>
    <t>132,4</t>
  </si>
  <si>
    <t>0401902021 Acqu.compon.per preserie uso inter.</t>
  </si>
  <si>
    <t>0401902022 Acqu.compon.per preserie dest.vend.</t>
  </si>
  <si>
    <t>0401902023 Acqu.compon.per pres.dest.vend.VEE</t>
  </si>
  <si>
    <t>0401902024 Acqu.comp.per preser.uso inter.VEE</t>
  </si>
  <si>
    <t>0401902030 Particolari su nostro  disegno</t>
  </si>
  <si>
    <t>19,7</t>
  </si>
  <si>
    <t>0401902031 Particolari su nostro  disegno VEE</t>
  </si>
  <si>
    <t>79,8</t>
  </si>
  <si>
    <t>0401902040 Acquisto Imballi</t>
  </si>
  <si>
    <t>Acquisto materiali diversi</t>
  </si>
  <si>
    <t>CE.B.1.3</t>
  </si>
  <si>
    <t>428,7</t>
  </si>
  <si>
    <t>0401903010 Acquisto prodotti finiti</t>
  </si>
  <si>
    <t>0,2</t>
  </si>
  <si>
    <t>0401903011 Acquisto Prodotti Finiti da VEE</t>
  </si>
  <si>
    <t>0401903020 Particolari Amper Auto</t>
  </si>
  <si>
    <t>23,4</t>
  </si>
  <si>
    <t>Acquisto Prodotti Finiti</t>
  </si>
  <si>
    <t>CE.B.1.4</t>
  </si>
  <si>
    <t>0401904010 Acquisto Dispense</t>
  </si>
  <si>
    <t>0401904011 Purchase spare parts</t>
  </si>
  <si>
    <t>0401904020 Acquisto grassi e lubrif.</t>
  </si>
  <si>
    <t>12,2</t>
  </si>
  <si>
    <t>Acquisto  materiale di consumo</t>
  </si>
  <si>
    <t>CE.B.1.5</t>
  </si>
  <si>
    <t>0401905010 Stampi e attrezz. pilota</t>
  </si>
  <si>
    <t>0401905030 Campionature e proto.dest.uso inter</t>
  </si>
  <si>
    <t>0401905031 Campionature e proto.dest.alla vend</t>
  </si>
  <si>
    <t>0,7</t>
  </si>
  <si>
    <t>0401905032 Campion.e proto.dest.uso inter. VEE</t>
  </si>
  <si>
    <t>0401905033 Campion.e proto.dest.alla vend. VEE</t>
  </si>
  <si>
    <t>43,5-</t>
  </si>
  <si>
    <t>0401905040 Attr. prod.serie e calibri</t>
  </si>
  <si>
    <t>0401905060 Attrezzature generiche</t>
  </si>
  <si>
    <t>15,1-</t>
  </si>
  <si>
    <t>Altri Acquisti</t>
  </si>
  <si>
    <t>CE.B.1.6</t>
  </si>
  <si>
    <t>0401906010 Immobile Industriale Pero</t>
  </si>
  <si>
    <t>0401906020 Acq.Impianti &lt; 516</t>
  </si>
  <si>
    <t>200,0</t>
  </si>
  <si>
    <t>0401906040 Acq attrezz varie &lt; 516</t>
  </si>
  <si>
    <t>17,5</t>
  </si>
  <si>
    <t>0401906060 Acq mobili ufficio &lt; 516</t>
  </si>
  <si>
    <t>0401906070 Acq. macchine elettroniche &lt; 516</t>
  </si>
  <si>
    <t>599,3</t>
  </si>
  <si>
    <t>0401906080 Acq. Software &lt; 516</t>
  </si>
  <si>
    <t>247,6</t>
  </si>
  <si>
    <t>Acquisto beni strument.infer.¤ 516</t>
  </si>
  <si>
    <t>CE.B.1.7</t>
  </si>
  <si>
    <t>0401907011 Note Deb.a Fornit.x resi e N.C.mat.</t>
  </si>
  <si>
    <t>0401907012 Note Deb.a VEE x resi e N.C.mat.</t>
  </si>
  <si>
    <t>0401907050 Abbuoni</t>
  </si>
  <si>
    <t>Rettifiche agli Acquisti</t>
  </si>
  <si>
    <t>CE.B.1</t>
  </si>
  <si>
    <t>Costi della Produzione</t>
  </si>
  <si>
    <t>CE.B.2.1</t>
  </si>
  <si>
    <t>32,1</t>
  </si>
  <si>
    <t>0402001010 Costo lavorazione esterna</t>
  </si>
  <si>
    <t>49,3</t>
  </si>
  <si>
    <t>0402001011 Costo lavorazione esterna V.E.E.</t>
  </si>
  <si>
    <t>0402001013 Note Deb.a Forn.x resi e N.C.c/lav.</t>
  </si>
  <si>
    <t>0402001020 Costo lavorazione per selezioni</t>
  </si>
  <si>
    <t>33,1</t>
  </si>
  <si>
    <t>0402001050 Energia, acqua Pero</t>
  </si>
  <si>
    <t>348,2</t>
  </si>
  <si>
    <t>0402001060 Riscaldamento</t>
  </si>
  <si>
    <t>0402001070 Acquisti vari per officina</t>
  </si>
  <si>
    <t>61,6</t>
  </si>
  <si>
    <t>0402001080 Telefoni  Pero</t>
  </si>
  <si>
    <t>0402001090 Assic. inc.,furto, R.C.</t>
  </si>
  <si>
    <t>0402001110 Assicurazione automezzi</t>
  </si>
  <si>
    <t>14,5</t>
  </si>
  <si>
    <t>0402001130 Spese aggiornamento tecnico (Norme)</t>
  </si>
  <si>
    <t>0402001140 Abbon.e acquisti riviste e libri</t>
  </si>
  <si>
    <t>84,3-</t>
  </si>
  <si>
    <t>0402001150 Spese di sviluppo/prove di lab.</t>
  </si>
  <si>
    <t>38,0</t>
  </si>
  <si>
    <t>0402001160 Spese per mensa</t>
  </si>
  <si>
    <t>93,5</t>
  </si>
  <si>
    <t>0402001170 Corrieri d'acquisto</t>
  </si>
  <si>
    <t>0402001171 Prestaz. Serv.Assistenza Software</t>
  </si>
  <si>
    <t>0402001180 Diritti di brevetto &lt; 516</t>
  </si>
  <si>
    <t>56,0</t>
  </si>
  <si>
    <t>0402001190 Spese prestazioni servizio terzi</t>
  </si>
  <si>
    <t>0402001191 Cassa prof. Spese prestaz. servizio</t>
  </si>
  <si>
    <t>Costi per servizi Industriali</t>
  </si>
  <si>
    <t>CE.B.2.2</t>
  </si>
  <si>
    <t>99,9-</t>
  </si>
  <si>
    <t>0402002010 Man, rev., Ric.stampi, attrez &lt; 516</t>
  </si>
  <si>
    <t>53,1</t>
  </si>
  <si>
    <t>0402002020 Manutenzione attrezzature &lt; 516</t>
  </si>
  <si>
    <t>18,2</t>
  </si>
  <si>
    <t>0402002030 Manut  machiinari/ricambi/revisioni &lt; 516</t>
  </si>
  <si>
    <t>0402002040 Man.imp.ti/pz ricambio/rev</t>
  </si>
  <si>
    <t>0402002050 Manutenzione Impianti &lt; 516</t>
  </si>
  <si>
    <t>0402002060 Manutenzione Immobile &lt; 516</t>
  </si>
  <si>
    <t>0402002080 Manut macchine uff &lt; 516</t>
  </si>
  <si>
    <t>37,7-</t>
  </si>
  <si>
    <t>Manutenzioni Industriali</t>
  </si>
  <si>
    <t>CE.B.2.3</t>
  </si>
  <si>
    <t>2,0</t>
  </si>
  <si>
    <t>0402003010 Canone manutenzione  CED</t>
  </si>
  <si>
    <t>76,2</t>
  </si>
  <si>
    <t>0402003013 Canone collegamento Internet</t>
  </si>
  <si>
    <t>53,9</t>
  </si>
  <si>
    <t>0402003020 Canone manut.Hardw./Softw.macch.uf.</t>
  </si>
  <si>
    <t>40,7</t>
  </si>
  <si>
    <t>0402003030 Canone manutenz. impianti</t>
  </si>
  <si>
    <t>58,4</t>
  </si>
  <si>
    <t>0402003040 Canone manutenz.  immobili</t>
  </si>
  <si>
    <t>0402003050 Canone manutenz.  macchinario</t>
  </si>
  <si>
    <t>15,7</t>
  </si>
  <si>
    <t>0402003060 Canoni di manutenzione servizi vari</t>
  </si>
  <si>
    <t>43,6</t>
  </si>
  <si>
    <t>Canoni di manutenzione</t>
  </si>
  <si>
    <t>CE.B.2.4</t>
  </si>
  <si>
    <t>24,0</t>
  </si>
  <si>
    <t>0402004020 Spese viaggi,trasf. dip. Italia</t>
  </si>
  <si>
    <t>53,5</t>
  </si>
  <si>
    <t>0402004021 Spese Viaggi Rist/Alberghi Italia</t>
  </si>
  <si>
    <t>32,3</t>
  </si>
  <si>
    <t>0402004022 Spese Viaggi Rimborsi Km Dip.</t>
  </si>
  <si>
    <t>0402004025 Spese viaggi,trasf. dip. Estero</t>
  </si>
  <si>
    <t>35,0</t>
  </si>
  <si>
    <t>0402004026 Spese ristoranti e alberghi estero</t>
  </si>
  <si>
    <t>43,7</t>
  </si>
  <si>
    <t>0402004030 Spese gestione e manutenz.automezzi</t>
  </si>
  <si>
    <t>33,7</t>
  </si>
  <si>
    <t>0402004040 Spese x telefoni cell.e accessori</t>
  </si>
  <si>
    <t>0402004050 Spese pubblicità, fiere e propag.</t>
  </si>
  <si>
    <t>0402004070 Corrieri di vendita</t>
  </si>
  <si>
    <t>63,1</t>
  </si>
  <si>
    <t>0402004071 Corrieri di vendita per trasp.a VEE</t>
  </si>
  <si>
    <t>647,2</t>
  </si>
  <si>
    <t>0402004072 Corrieri di vendita per trasp.urgen</t>
  </si>
  <si>
    <t>0402004080 Spese rappresentanza</t>
  </si>
  <si>
    <t>0402004090 Omaggi e regalie</t>
  </si>
  <si>
    <t>44,4</t>
  </si>
  <si>
    <t>Costi per Servizi Commerciali</t>
  </si>
  <si>
    <t>CE.B.2.5</t>
  </si>
  <si>
    <t>9,7</t>
  </si>
  <si>
    <t>0402005040 Cancelleria e stampati</t>
  </si>
  <si>
    <t>86,4-</t>
  </si>
  <si>
    <t>0402005050 Valori bollati</t>
  </si>
  <si>
    <t>158,6</t>
  </si>
  <si>
    <t>0402005060 Contributi associativi</t>
  </si>
  <si>
    <t>283,7</t>
  </si>
  <si>
    <t>0402005070 Legali e consulenze</t>
  </si>
  <si>
    <t>107,0</t>
  </si>
  <si>
    <t>0402005071 Cassa prof. Legali e consulenze</t>
  </si>
  <si>
    <t>91,0</t>
  </si>
  <si>
    <t>0402005075 Elaboraz. paghe stipendi</t>
  </si>
  <si>
    <t>77,7</t>
  </si>
  <si>
    <t>0402005080 Spese postali</t>
  </si>
  <si>
    <t>92,9</t>
  </si>
  <si>
    <t>0402005090 Spese varie amministrat.</t>
  </si>
  <si>
    <t>0402005100 Erogaz.liber. art.65 II°C</t>
  </si>
  <si>
    <t>0402005130 Compensi Sindaci</t>
  </si>
  <si>
    <t>176,6</t>
  </si>
  <si>
    <t>0402005132 Compensi Società di Revisione</t>
  </si>
  <si>
    <t>0402005133 Servizi Portguardian</t>
  </si>
  <si>
    <t>0402005134 Altre Spese Portguardian</t>
  </si>
  <si>
    <t>122,6</t>
  </si>
  <si>
    <t>0402801060 Spese Indeducibili Viney Do Mexico</t>
  </si>
  <si>
    <t>104,8</t>
  </si>
  <si>
    <t>Costi servizi generici e amministr.</t>
  </si>
  <si>
    <t>CE.B.2</t>
  </si>
  <si>
    <t>Costi Produzione per Servizi</t>
  </si>
  <si>
    <t>CE.B.3.1</t>
  </si>
  <si>
    <t>41,3</t>
  </si>
  <si>
    <t>0402101009 Noleggio Hardware da Elmec</t>
  </si>
  <si>
    <t>32,6</t>
  </si>
  <si>
    <t>0402101011 Noleggio Hardware da Portguardian</t>
  </si>
  <si>
    <t>212,4</t>
  </si>
  <si>
    <t>0402101020 Noleggio hardware  da Vargroup</t>
  </si>
  <si>
    <t>34,2</t>
  </si>
  <si>
    <t>0402101036 Canoni Auto Arval Services</t>
  </si>
  <si>
    <t>6,0</t>
  </si>
  <si>
    <t>0402101039 BNP noleggio multifunzione DIGIT</t>
  </si>
  <si>
    <t>131,3</t>
  </si>
  <si>
    <t>0402101040 Costi beni terzi noleggio  attr/macch</t>
  </si>
  <si>
    <t>0402101041 Affitto Capannone Sa.Ma.Plast</t>
  </si>
  <si>
    <t>111,8</t>
  </si>
  <si>
    <t>0402101042 Energ/Gas/Tel/AcquCapan.Sa.Ma.Plast</t>
  </si>
  <si>
    <t>33,3</t>
  </si>
  <si>
    <t>0402101043 Ifis Rental Noleggio Marcatore</t>
  </si>
  <si>
    <t>400,0</t>
  </si>
  <si>
    <t>0402101050 Locazione distribuzione autom.DPI</t>
  </si>
  <si>
    <t>0402101059 Noleggio  macchinario BPCE ECONOCOM Progind</t>
  </si>
  <si>
    <t>33,8</t>
  </si>
  <si>
    <t>0402101074 KION noleg.carrel.ele.</t>
  </si>
  <si>
    <t>0402101081 SOFTECH canone affitto software</t>
  </si>
  <si>
    <t>0402101083 COLT TECH Canone Contr.0203</t>
  </si>
  <si>
    <t>0402101090 Affitto Garage Auto Aziendale</t>
  </si>
  <si>
    <t>50,9</t>
  </si>
  <si>
    <t>Spese per godimento beni di terzi</t>
  </si>
  <si>
    <t>CE.B.3</t>
  </si>
  <si>
    <t>CE.B.4.1</t>
  </si>
  <si>
    <t>0402201010 Salari per operai</t>
  </si>
  <si>
    <t>28,0</t>
  </si>
  <si>
    <t>0402201011 Gratifica natalizia operai</t>
  </si>
  <si>
    <t>32,7</t>
  </si>
  <si>
    <t>0402201012 Premio Feriale operai</t>
  </si>
  <si>
    <t>1.320,3</t>
  </si>
  <si>
    <t>0402201013 Ferie operai</t>
  </si>
  <si>
    <t>6,1</t>
  </si>
  <si>
    <t>0402201014 Par operai</t>
  </si>
  <si>
    <t>33,5</t>
  </si>
  <si>
    <t>0402201020 Contributi  sociali su salari</t>
  </si>
  <si>
    <t>35,4</t>
  </si>
  <si>
    <t>0402201021 Contributo Inail</t>
  </si>
  <si>
    <t>29,5</t>
  </si>
  <si>
    <t>0402201022 Contributi gratifica natalizia operai</t>
  </si>
  <si>
    <t>0402201023 Contributi premio feriale operai</t>
  </si>
  <si>
    <t>31,0</t>
  </si>
  <si>
    <t>0402201025 Contributi Fondo Pensione Cometa</t>
  </si>
  <si>
    <t>0402201026 Contrib. Fondo Sanitario Metasalute</t>
  </si>
  <si>
    <t>1.284,9</t>
  </si>
  <si>
    <t>0402201027 Contrib. su ferie operai</t>
  </si>
  <si>
    <t>11,6</t>
  </si>
  <si>
    <t>0402201028 Contrib. su par operai</t>
  </si>
  <si>
    <t>29,2</t>
  </si>
  <si>
    <t>0402201030 Quota anzianità salariati</t>
  </si>
  <si>
    <t>Salari</t>
  </si>
  <si>
    <t>CE.B.4.2</t>
  </si>
  <si>
    <t>37,2</t>
  </si>
  <si>
    <t>0402202010 Stipendi impiegati</t>
  </si>
  <si>
    <t>32,4</t>
  </si>
  <si>
    <t>0402202011 Gratifica natalizia impiegati</t>
  </si>
  <si>
    <t>0402202012 Premio feriale impiegati</t>
  </si>
  <si>
    <t>132,5</t>
  </si>
  <si>
    <t>0402202013 Ferie Stipendiati</t>
  </si>
  <si>
    <t>57,4</t>
  </si>
  <si>
    <t>0402202014 Par Stipendiati</t>
  </si>
  <si>
    <t>0402202020 Contributi  sociali su stipendi</t>
  </si>
  <si>
    <t>36,2</t>
  </si>
  <si>
    <t>0402202021 Contributo Inail</t>
  </si>
  <si>
    <t>30,9</t>
  </si>
  <si>
    <t>0402202025 Contributi Fondo Pensione Cometa</t>
  </si>
  <si>
    <t>32,5</t>
  </si>
  <si>
    <t>0402202026 Contrib. Fondo Sanitario Metasalute</t>
  </si>
  <si>
    <t>133,6</t>
  </si>
  <si>
    <t>0402202027 Contrib. su ferie stipendiati</t>
  </si>
  <si>
    <t>60,0</t>
  </si>
  <si>
    <t>0402202028 Contrib. su Par stipendiati</t>
  </si>
  <si>
    <t>0402202030 Quota Anzianità  maturata stipend.</t>
  </si>
  <si>
    <t>35,2</t>
  </si>
  <si>
    <t>0402202031 Contributi gratifica natalizia impiegati</t>
  </si>
  <si>
    <t>0402202032 Contributi premio feriale impiegati</t>
  </si>
  <si>
    <t>36,8</t>
  </si>
  <si>
    <t>Stipendi impiegati</t>
  </si>
  <si>
    <t>CE.B.4.3</t>
  </si>
  <si>
    <t>0402203010 Stipendi Dirigenti</t>
  </si>
  <si>
    <t>0402203011 Gratifica natalizia dirigenti</t>
  </si>
  <si>
    <t>160,2</t>
  </si>
  <si>
    <t>0402203013 Ferie Dirigenti</t>
  </si>
  <si>
    <t>34,3</t>
  </si>
  <si>
    <t>0402203020 Contributi inps car/azienda x dirig</t>
  </si>
  <si>
    <t>31,8</t>
  </si>
  <si>
    <t>0402203021 Contributi Previndai c/azienda dir.</t>
  </si>
  <si>
    <t>31,1</t>
  </si>
  <si>
    <t>0402203022 Contributi Fasi c/azienda dir.</t>
  </si>
  <si>
    <t>65,3</t>
  </si>
  <si>
    <t>0402203023 Contributo Inail</t>
  </si>
  <si>
    <t>0402203028 Contributi ferie dirigenti</t>
  </si>
  <si>
    <t>0402203030 Quota Anzianita' maturata dirigen.</t>
  </si>
  <si>
    <t>0402203031 Contributi gratifica nataliazia dirigenti</t>
  </si>
  <si>
    <t>Stipendi dirigenti</t>
  </si>
  <si>
    <t>CE.B.4.4</t>
  </si>
  <si>
    <t>0402204011 Welfare</t>
  </si>
  <si>
    <t>15,4</t>
  </si>
  <si>
    <t>0402204012 Costi utilizzo piattaforma Welfare</t>
  </si>
  <si>
    <t>320,0</t>
  </si>
  <si>
    <t>0402204030 Formaz personale , altre  spese personale</t>
  </si>
  <si>
    <t>114,4</t>
  </si>
  <si>
    <t>0402204040 Costo per lavoro interinale</t>
  </si>
  <si>
    <t>38,2</t>
  </si>
  <si>
    <t>0402204041 Costo per selezione del personale</t>
  </si>
  <si>
    <t>Altri costi del personale</t>
  </si>
  <si>
    <t>CE.B.4</t>
  </si>
  <si>
    <t>36,1</t>
  </si>
  <si>
    <t>Spese per il personale</t>
  </si>
  <si>
    <t>CE.B.5.1</t>
  </si>
  <si>
    <t>53,8</t>
  </si>
  <si>
    <t>0402301020 Ammortamento  costi sviluppo nuo.pr</t>
  </si>
  <si>
    <t>30,6</t>
  </si>
  <si>
    <t>0402301040 Ammortamento diritti brev. industr.</t>
  </si>
  <si>
    <t>25,2</t>
  </si>
  <si>
    <t>0402301080 Ammortamento Software</t>
  </si>
  <si>
    <t>0402301081 Ammortamento Spese implentazione Gestionale</t>
  </si>
  <si>
    <t>52,4</t>
  </si>
  <si>
    <t>Ammortamento Immobilizzazioni Immat</t>
  </si>
  <si>
    <t>CE.B.5.2</t>
  </si>
  <si>
    <t>32,8</t>
  </si>
  <si>
    <t>0402302010 Ammortamento  immobili industriali</t>
  </si>
  <si>
    <t>32,9</t>
  </si>
  <si>
    <t>0402302020 Ammortamento impianti generici</t>
  </si>
  <si>
    <t>36,4</t>
  </si>
  <si>
    <t>0402302030 Ammortamento macchinari</t>
  </si>
  <si>
    <t>0402302040 Ammortamento  stampi e attrezzature</t>
  </si>
  <si>
    <t>0402302050 Ammortam. automezzi e mezzi trasp.</t>
  </si>
  <si>
    <t>0402302060 Ammortamento mobili ufficio</t>
  </si>
  <si>
    <t>34,1</t>
  </si>
  <si>
    <t>0402302065 Ammort.macchine ufficio elettronic</t>
  </si>
  <si>
    <t>Ammortamento Immobilizzazioni Mater</t>
  </si>
  <si>
    <t>CE.B.5</t>
  </si>
  <si>
    <t>Ammortamenti</t>
  </si>
  <si>
    <t>CE.B.6.2</t>
  </si>
  <si>
    <t>0402402010 Acc.a fondo garanzia prodotti</t>
  </si>
  <si>
    <t>Accantonamenti per rischi</t>
  </si>
  <si>
    <t>CE.B.6</t>
  </si>
  <si>
    <t>Svalutazione dell'attivo circolante</t>
  </si>
  <si>
    <t>CE.B.7.1</t>
  </si>
  <si>
    <t>0402501020 Tasse Camera di Commercio</t>
  </si>
  <si>
    <t>8,9-</t>
  </si>
  <si>
    <t>0402501040 Imposte e tasse</t>
  </si>
  <si>
    <t>0402501050 IMU</t>
  </si>
  <si>
    <t>Oneri diversi gestione tipica</t>
  </si>
  <si>
    <t>CE.B.7.2</t>
  </si>
  <si>
    <t>113,1</t>
  </si>
  <si>
    <t>0402502020 Differenze cambi passive</t>
  </si>
  <si>
    <t>375,6</t>
  </si>
  <si>
    <t>0402502050 Multe, sanzioni, ammende</t>
  </si>
  <si>
    <t>115,5</t>
  </si>
  <si>
    <t>Oneri diversi gestione atipica</t>
  </si>
  <si>
    <t>CE.B.7</t>
  </si>
  <si>
    <t>79,7</t>
  </si>
  <si>
    <t>Oneri di gestione</t>
  </si>
  <si>
    <t>CE.B.8.1</t>
  </si>
  <si>
    <t>112,6</t>
  </si>
  <si>
    <t>0402602033 INT.PASS.FINANZIAMENTO SACE BNL</t>
  </si>
  <si>
    <t>68,3</t>
  </si>
  <si>
    <t>0402602049 Int.pass.finanz.Credem 332/07415794</t>
  </si>
  <si>
    <t>27,8</t>
  </si>
  <si>
    <t>0402602064 Int.pas.BPM Finan.1241/06151607</t>
  </si>
  <si>
    <t>36,3</t>
  </si>
  <si>
    <t>0402602065 Int.pass.finanz.BNL 6152554</t>
  </si>
  <si>
    <t>53,6</t>
  </si>
  <si>
    <t>0402602067 Int.pass.mut.chi.Credem 067/7610105</t>
  </si>
  <si>
    <t>0402602068 Int Pass.Finanz.m/l Bper 2,5 mil</t>
  </si>
  <si>
    <t>0402602071 Int pass finaz. soci</t>
  </si>
  <si>
    <t>95,5</t>
  </si>
  <si>
    <t>Int. passivi  debiti medio termine</t>
  </si>
  <si>
    <t>CE.B.8.3</t>
  </si>
  <si>
    <t>56,9</t>
  </si>
  <si>
    <t>0402604011 Int. pass.factoring</t>
  </si>
  <si>
    <t>46,1</t>
  </si>
  <si>
    <t>0402604020 Interessi passivi bancari</t>
  </si>
  <si>
    <t>164,0</t>
  </si>
  <si>
    <t>0402604030 Int.pass. su c/ant.estero/italia</t>
  </si>
  <si>
    <t>100,9</t>
  </si>
  <si>
    <t>Int. passivi debiti breve termine</t>
  </si>
  <si>
    <t>CE.B.8.4</t>
  </si>
  <si>
    <t>26,5</t>
  </si>
  <si>
    <t>0402605010 Spese bancarie</t>
  </si>
  <si>
    <t>116,1</t>
  </si>
  <si>
    <t>0402605011 Commissioni x factoring</t>
  </si>
  <si>
    <t>75,6</t>
  </si>
  <si>
    <t>Altri oneri finanziari</t>
  </si>
  <si>
    <t>CE.B.8</t>
  </si>
  <si>
    <t>96,4</t>
  </si>
  <si>
    <t>Oneri finanziari</t>
  </si>
  <si>
    <t>CE.B.10</t>
  </si>
  <si>
    <t>3,5</t>
  </si>
  <si>
    <t>0402801010 Sopravvenienze passive</t>
  </si>
  <si>
    <t>0402801011 Spese indeducibili</t>
  </si>
  <si>
    <t>0402801012 Costi indeducibili per NS</t>
  </si>
  <si>
    <t>0402801015 Arrotondamenti per Euro</t>
  </si>
  <si>
    <t>30,4</t>
  </si>
  <si>
    <t>0402801050 Spese Indeducibili Viney</t>
  </si>
  <si>
    <t>17,3</t>
  </si>
  <si>
    <t>Altri Oneri</t>
  </si>
  <si>
    <t>CE.B</t>
  </si>
  <si>
    <t>Costi</t>
  </si>
  <si>
    <t>CE</t>
  </si>
  <si>
    <t>CONTO ECONOMICO</t>
  </si>
  <si>
    <t>3</t>
  </si>
  <si>
    <t>5</t>
  </si>
  <si>
    <t>Società</t>
  </si>
  <si>
    <t>Posizione di bilancio/PeP</t>
  </si>
  <si>
    <t>Scostamento relativo</t>
  </si>
  <si>
    <t>Numero conto</t>
  </si>
  <si>
    <t>Testo pos. bilancio/conto P&amp;P</t>
  </si>
  <si>
    <t>Totale periodo report</t>
  </si>
  <si>
    <t>Totale periodo di confronto</t>
  </si>
  <si>
    <t>Scostamento assoluto</t>
  </si>
  <si>
    <t>ETICHETTE</t>
  </si>
  <si>
    <t>aimm</t>
  </si>
  <si>
    <t>immincorso</t>
  </si>
  <si>
    <t>immfincon</t>
  </si>
  <si>
    <t>forn</t>
  </si>
  <si>
    <t>clienti</t>
  </si>
  <si>
    <t>credtrib</t>
  </si>
  <si>
    <t>daltrib</t>
  </si>
  <si>
    <t>bml</t>
  </si>
  <si>
    <t>displiq</t>
  </si>
  <si>
    <t>debsociml</t>
  </si>
  <si>
    <t>a1</t>
  </si>
  <si>
    <t>b11</t>
  </si>
  <si>
    <t>a5</t>
  </si>
  <si>
    <t>cd</t>
  </si>
  <si>
    <t>b6</t>
  </si>
  <si>
    <t>b7</t>
  </si>
  <si>
    <t>b8</t>
  </si>
  <si>
    <t>b10a</t>
  </si>
  <si>
    <t>b12</t>
  </si>
  <si>
    <t>onfin</t>
  </si>
  <si>
    <t>TOTALE 31032024</t>
  </si>
  <si>
    <t>31/03/2024</t>
  </si>
  <si>
    <t>STATO PATRIMONIALE - ATTIVO</t>
  </si>
  <si>
    <t>A.</t>
  </si>
  <si>
    <t>Crediti verso soci per versamenti ancora dovuti</t>
  </si>
  <si>
    <t>B.</t>
  </si>
  <si>
    <t>IMMOBILIZZAZIONI</t>
  </si>
  <si>
    <t>immimm</t>
  </si>
  <si>
    <t>Immateriali</t>
  </si>
  <si>
    <t>cii</t>
  </si>
  <si>
    <t>1)</t>
  </si>
  <si>
    <t>Costi d'impianto e di ampliamento</t>
  </si>
  <si>
    <t>cs</t>
  </si>
  <si>
    <t>2)</t>
  </si>
  <si>
    <t xml:space="preserve">Costi di sviluppo </t>
  </si>
  <si>
    <t>db</t>
  </si>
  <si>
    <t>3)</t>
  </si>
  <si>
    <t>Diritti di brevetto industriale e diritti di utilizzazione delle opere dell'ingegno</t>
  </si>
  <si>
    <t>cl</t>
  </si>
  <si>
    <t>4)</t>
  </si>
  <si>
    <t>Concessioni Licenze,marchi e diritti simili</t>
  </si>
  <si>
    <t>av</t>
  </si>
  <si>
    <t>5)</t>
  </si>
  <si>
    <t>immc</t>
  </si>
  <si>
    <t>6)</t>
  </si>
  <si>
    <t>Immobilizzazioni in corso ed acconti</t>
  </si>
  <si>
    <t>7)</t>
  </si>
  <si>
    <t>Altre</t>
  </si>
  <si>
    <t>Totale immobilizzazioni immateriali</t>
  </si>
  <si>
    <t>immmat</t>
  </si>
  <si>
    <t>Materiali</t>
  </si>
  <si>
    <t>terr</t>
  </si>
  <si>
    <t>Terreni e fabbricati</t>
  </si>
  <si>
    <t>impmacc</t>
  </si>
  <si>
    <t>Impianti e macchinario</t>
  </si>
  <si>
    <t>attind</t>
  </si>
  <si>
    <t>Attrezzature industriali e commerciali</t>
  </si>
  <si>
    <t>altribeni</t>
  </si>
  <si>
    <t>Altri beni</t>
  </si>
  <si>
    <t>Immobilizzazioni in corso</t>
  </si>
  <si>
    <t>Totale immobilizzazioni materiali</t>
  </si>
  <si>
    <t>III</t>
  </si>
  <si>
    <t>Finanziarie</t>
  </si>
  <si>
    <t>Partecipazioni in:</t>
  </si>
  <si>
    <t>a)</t>
  </si>
  <si>
    <t>imprese controllate</t>
  </si>
  <si>
    <t>d bis)</t>
  </si>
  <si>
    <t>Altre imprese</t>
  </si>
  <si>
    <t>Totale paretecipazioni</t>
  </si>
  <si>
    <t>Crediti:</t>
  </si>
  <si>
    <t>credimpcontr</t>
  </si>
  <si>
    <t>a) imprese controllate</t>
  </si>
  <si>
    <t>immfincred</t>
  </si>
  <si>
    <t>d-bis)</t>
  </si>
  <si>
    <t>Verso altri</t>
  </si>
  <si>
    <t>altritit</t>
  </si>
  <si>
    <t>Altri titoli</t>
  </si>
  <si>
    <t>Strumenti finanziari derivati attivi</t>
  </si>
  <si>
    <t>Totale immobilizzazioni finanziarie</t>
  </si>
  <si>
    <t>Totale immobilizzazioni   (B)</t>
  </si>
  <si>
    <t>C) ATTIVO CIRCOLANTE</t>
  </si>
  <si>
    <t>I.</t>
  </si>
  <si>
    <t xml:space="preserve"> - </t>
  </si>
  <si>
    <t>mp</t>
  </si>
  <si>
    <t>Materie prime, sussidiarie e di consumo</t>
  </si>
  <si>
    <t>lavinc</t>
  </si>
  <si>
    <t>Prodotti in corso di lavorazione e semilavorati</t>
  </si>
  <si>
    <t>pf</t>
  </si>
  <si>
    <t>Prodotti finiti e merci</t>
  </si>
  <si>
    <t>f.do obsmag</t>
  </si>
  <si>
    <t>F.do obsolescenza magazzino</t>
  </si>
  <si>
    <t>Totale rimanenze</t>
  </si>
  <si>
    <t>II.</t>
  </si>
  <si>
    <t>Entro 12 mesi</t>
  </si>
  <si>
    <t>1)a</t>
  </si>
  <si>
    <t>verso clienti</t>
  </si>
  <si>
    <t>1)b</t>
  </si>
  <si>
    <t>verso clienti esigibili oltre l'esercizio</t>
  </si>
  <si>
    <t>2a)</t>
  </si>
  <si>
    <t>crediti commerciali verso imprese controllate</t>
  </si>
  <si>
    <t>2b</t>
  </si>
  <si>
    <t>2b)</t>
  </si>
  <si>
    <t>altri crediti verso imprese controllate</t>
  </si>
  <si>
    <t>verso imprese collegate</t>
  </si>
  <si>
    <t>verso imprese controllanti</t>
  </si>
  <si>
    <t>verso imprese sottoposte al controllo delle controllanti</t>
  </si>
  <si>
    <t>5bis)</t>
  </si>
  <si>
    <t>crediti tributari</t>
  </si>
  <si>
    <t>credtribant</t>
  </si>
  <si>
    <t>5ter)</t>
  </si>
  <si>
    <t>imposte anticipate</t>
  </si>
  <si>
    <t>credalt</t>
  </si>
  <si>
    <t>5-quater</t>
  </si>
  <si>
    <t>verso altri</t>
  </si>
  <si>
    <t>5)b</t>
  </si>
  <si>
    <t>verso altri esigibili oltre l'esercizio successivo</t>
  </si>
  <si>
    <t>Totale crediti</t>
  </si>
  <si>
    <t>III.</t>
  </si>
  <si>
    <t>Attività finanziarie che non costituiscono immobiilizzazioni</t>
  </si>
  <si>
    <t>strumenti finanziari derivati attivi</t>
  </si>
  <si>
    <t>IV.</t>
  </si>
  <si>
    <t>Disponibilita' liquide</t>
  </si>
  <si>
    <t>Depositi bancari e postali</t>
  </si>
  <si>
    <t>cassa</t>
  </si>
  <si>
    <t>Denaro e valori in cassa</t>
  </si>
  <si>
    <t>Totale attivo circolante (C)</t>
  </si>
  <si>
    <t>D)</t>
  </si>
  <si>
    <t>RATEI E RISCONTI</t>
  </si>
  <si>
    <t>riscratatt</t>
  </si>
  <si>
    <t>-</t>
  </si>
  <si>
    <t>Altri ratei e risconti attivi</t>
  </si>
  <si>
    <t>Totale ratei e risconti attivi (D)</t>
  </si>
  <si>
    <t>TOTALE ATTIVO</t>
  </si>
  <si>
    <t>VIMERCATI SPA</t>
  </si>
  <si>
    <t>STATO PATRIMONIALE-PATRIMONIO NETTO E PASSIVO</t>
  </si>
  <si>
    <t>A1)</t>
  </si>
  <si>
    <t>capsoc</t>
  </si>
  <si>
    <t>Capitale</t>
  </si>
  <si>
    <t>Riserva da sovrapprezzo azioni</t>
  </si>
  <si>
    <t>risriv</t>
  </si>
  <si>
    <t>Riserve di rivalutazione</t>
  </si>
  <si>
    <t>VII.</t>
  </si>
  <si>
    <t>Altre riserve:</t>
  </si>
  <si>
    <t>Riserva di consolidamento</t>
  </si>
  <si>
    <t>c)</t>
  </si>
  <si>
    <t>Riserva di traduzione</t>
  </si>
  <si>
    <t>risleg</t>
  </si>
  <si>
    <t>Riserva legale</t>
  </si>
  <si>
    <t>VI.</t>
  </si>
  <si>
    <t>Altre riserve distintamente indicate</t>
  </si>
  <si>
    <t>Riserva per operazioni di copertura dei flussi finanziari</t>
  </si>
  <si>
    <t>utpn</t>
  </si>
  <si>
    <t>VIII.</t>
  </si>
  <si>
    <t>Utili (perdite) portati a nuovo</t>
  </si>
  <si>
    <t>utes</t>
  </si>
  <si>
    <t>IX.</t>
  </si>
  <si>
    <t>Utile (perdita) d'esercizio</t>
  </si>
  <si>
    <t xml:space="preserve">PATRIMONIO NETTO DEL GRUPPO </t>
  </si>
  <si>
    <t>Capitale sottoscritto</t>
  </si>
  <si>
    <t>Riserve di terzi</t>
  </si>
  <si>
    <t>Utile(perdita) pertinenza terzi</t>
  </si>
  <si>
    <t>A2)</t>
  </si>
  <si>
    <t>PATRIMONIO NETTO DI TERZI</t>
  </si>
  <si>
    <t>A)</t>
  </si>
  <si>
    <t>TOTALE PATRIMONIO NETTO</t>
  </si>
  <si>
    <t>B)</t>
  </si>
  <si>
    <t>FONDI RISCHI ED ONERI</t>
  </si>
  <si>
    <t>impdiff</t>
  </si>
  <si>
    <t>Per imposte differite</t>
  </si>
  <si>
    <t xml:space="preserve">Strumenti finanziari derivati passivi </t>
  </si>
  <si>
    <t>altrifond</t>
  </si>
  <si>
    <t>a) Fondo garanzia prodotti</t>
  </si>
  <si>
    <t>c) Altri fondi</t>
  </si>
  <si>
    <t>Totale fondi rischi ed oneri</t>
  </si>
  <si>
    <t>TFR</t>
  </si>
  <si>
    <t>TRATTAMENTO DI FINE RAPPORTO DI LAVORO DIPENDENTE</t>
  </si>
  <si>
    <t>D E B I T I</t>
  </si>
  <si>
    <t>Debiti verso soci per finanziamenti</t>
  </si>
  <si>
    <t>a) a breve termine</t>
  </si>
  <si>
    <t>b) a medio-lungo termine</t>
  </si>
  <si>
    <t>Debiti verso Banche</t>
  </si>
  <si>
    <t>bbt</t>
  </si>
  <si>
    <t>Debiti verso altri finanziatori</t>
  </si>
  <si>
    <t>altrifinb</t>
  </si>
  <si>
    <t>Debiti verso fornitori</t>
  </si>
  <si>
    <t>9)</t>
  </si>
  <si>
    <t>Debiti verso controllate</t>
  </si>
  <si>
    <t>10)</t>
  </si>
  <si>
    <t>Debiti verso collegate</t>
  </si>
  <si>
    <t>11)</t>
  </si>
  <si>
    <t>Debiti verso controllanti</t>
  </si>
  <si>
    <t>11-bis)</t>
  </si>
  <si>
    <t>Debiti vs imprese sottoposte al controllo delle controllanti</t>
  </si>
  <si>
    <t>debtrib</t>
  </si>
  <si>
    <t>12)</t>
  </si>
  <si>
    <t>Debiti tributari</t>
  </si>
  <si>
    <t>dprev</t>
  </si>
  <si>
    <t>13)</t>
  </si>
  <si>
    <t>Debiti verso istituti di previdenza e di</t>
  </si>
  <si>
    <t>sicurezza sociale</t>
  </si>
  <si>
    <t>14)</t>
  </si>
  <si>
    <t>Altri debiti</t>
  </si>
  <si>
    <t>Totale debiti (D)</t>
  </si>
  <si>
    <t>rrpass</t>
  </si>
  <si>
    <t>Altri ratei e risconti passivi</t>
  </si>
  <si>
    <t>Totale ratei e risconti  (E)</t>
  </si>
  <si>
    <t>TOTALE PASSIVO</t>
  </si>
  <si>
    <t>Check</t>
  </si>
  <si>
    <t>CONTI D'ORDINE</t>
  </si>
  <si>
    <t>Garanzie a favore di terzi</t>
  </si>
  <si>
    <t>Altri conti d'ordine</t>
  </si>
  <si>
    <t>VALORE DELLA PRODUZIONE</t>
  </si>
  <si>
    <t>Ricavi delle vendite e delle prestazioni</t>
  </si>
  <si>
    <t>a2</t>
  </si>
  <si>
    <t>Variazione delle rimanenze di prodotti in corso</t>
  </si>
  <si>
    <t>a3</t>
  </si>
  <si>
    <t>Variazione lavori in corso su ordinazione</t>
  </si>
  <si>
    <t>a4</t>
  </si>
  <si>
    <t>Incrementi di immobilizzazioni per lavori interni</t>
  </si>
  <si>
    <t>Altri ricavi e proventi</t>
  </si>
  <si>
    <t>Contributi in conto esercizio</t>
  </si>
  <si>
    <t>TOTALE VALORE DELLA PRODUZIONE (A)</t>
  </si>
  <si>
    <t>COSTI DELLA PRODUZIONE</t>
  </si>
  <si>
    <t>Per materie prime, sussidiarie, di consumo e merci</t>
  </si>
  <si>
    <t>Per servizi</t>
  </si>
  <si>
    <t>8)</t>
  </si>
  <si>
    <t>Per il godimento di beni di terzi</t>
  </si>
  <si>
    <t>Per il personale</t>
  </si>
  <si>
    <t>b9a</t>
  </si>
  <si>
    <t>Salari e stipendi</t>
  </si>
  <si>
    <t>b9b</t>
  </si>
  <si>
    <t>b)</t>
  </si>
  <si>
    <t>Oneri sociali</t>
  </si>
  <si>
    <t>b9c</t>
  </si>
  <si>
    <t>Trattamento di fine rapporto</t>
  </si>
  <si>
    <t>b9d</t>
  </si>
  <si>
    <t>e)</t>
  </si>
  <si>
    <t>Altri costi</t>
  </si>
  <si>
    <t>Ammortamenti e svalutazioni</t>
  </si>
  <si>
    <t>Ammortamento delle immobilizzazioni immateriali</t>
  </si>
  <si>
    <t>b10b</t>
  </si>
  <si>
    <t>Ammortamento delle immobilizzazioni materiali</t>
  </si>
  <si>
    <t>b10c</t>
  </si>
  <si>
    <t>d)</t>
  </si>
  <si>
    <t>Svalutazione dei crediti compresi nell'attivo</t>
  </si>
  <si>
    <t>circolante e delle disponibilita' liquide</t>
  </si>
  <si>
    <t>Variazione delle rimanenze di materie prime,</t>
  </si>
  <si>
    <t>sussidiarie, di consumo e di merci</t>
  </si>
  <si>
    <t>b14</t>
  </si>
  <si>
    <t>Oneri diversi di gestione</t>
  </si>
  <si>
    <t>TOTALE COSTO DELLA PRODUZIONE   (B)</t>
  </si>
  <si>
    <t>DIFFERENZA TRA VALORI E COSTI DELLA PRODUZIONE (A-B)</t>
  </si>
  <si>
    <t>C)</t>
  </si>
  <si>
    <t>PROVENTI E ONERI FINANZIARI</t>
  </si>
  <si>
    <t>proventi diversi dai precedenti:</t>
  </si>
  <si>
    <t>- da controllate</t>
  </si>
  <si>
    <t>- da altri</t>
  </si>
  <si>
    <t>17)</t>
  </si>
  <si>
    <t>Interessi e altri oneri finanziari</t>
  </si>
  <si>
    <t>c17bis</t>
  </si>
  <si>
    <t>17) bis</t>
  </si>
  <si>
    <t>Utili e perdite su cambi</t>
  </si>
  <si>
    <t>Totale proventi e oneri finanziari   (C)</t>
  </si>
  <si>
    <t>RETTIFICHE DI VALORE DI ATTIVITA' FINANZIARIE</t>
  </si>
  <si>
    <t>18)</t>
  </si>
  <si>
    <t>rivalutazioni :</t>
  </si>
  <si>
    <t>di strumenti finanziari derivati</t>
  </si>
  <si>
    <t>d19</t>
  </si>
  <si>
    <t>19)</t>
  </si>
  <si>
    <t>svalutazioni</t>
  </si>
  <si>
    <t>Totale rettifiche di valore di attività finanziarie   (D)</t>
  </si>
  <si>
    <t>RISULTATO PRIMA DELLE IMPOSTE (A - B ± C ± D ± E)</t>
  </si>
  <si>
    <t>22)</t>
  </si>
  <si>
    <t>Imposte correnti</t>
  </si>
  <si>
    <t>Imposte periodi precedenti</t>
  </si>
  <si>
    <t>Utilizzo imposte es.prec.</t>
  </si>
  <si>
    <t>22imp</t>
  </si>
  <si>
    <t>Imposte anticipate / differite</t>
  </si>
  <si>
    <t>26)</t>
  </si>
  <si>
    <t>RISULTATO DELL'ESERCIZIO</t>
  </si>
  <si>
    <t>26 a</t>
  </si>
  <si>
    <t>Risultato di terzi</t>
  </si>
  <si>
    <t>26 b</t>
  </si>
  <si>
    <t>Risultato del Gruppo</t>
  </si>
  <si>
    <t>variazione</t>
  </si>
  <si>
    <t>Materie prime</t>
  </si>
  <si>
    <t>Componenti d'acquisto</t>
  </si>
  <si>
    <t>Prodotti in corso lavoraz</t>
  </si>
  <si>
    <t>Dispense</t>
  </si>
  <si>
    <t>Imballi</t>
  </si>
  <si>
    <t>Merce in viaggio</t>
  </si>
  <si>
    <t>100501070</t>
  </si>
  <si>
    <t>Materiale da rottamare</t>
  </si>
  <si>
    <t>100501080</t>
  </si>
  <si>
    <t>Ant. e acc. per rimanenze</t>
  </si>
  <si>
    <t>16,1</t>
  </si>
  <si>
    <t>4,5</t>
  </si>
  <si>
    <t>2,4</t>
  </si>
  <si>
    <t>337,0-</t>
  </si>
  <si>
    <t>4.042,9</t>
  </si>
  <si>
    <t>63,1-</t>
  </si>
  <si>
    <t>4,1</t>
  </si>
  <si>
    <t>8,3-</t>
  </si>
  <si>
    <t>9,4-</t>
  </si>
  <si>
    <t>80,2-</t>
  </si>
  <si>
    <t>52,9-</t>
  </si>
  <si>
    <t>124,0</t>
  </si>
  <si>
    <t>22,2-</t>
  </si>
  <si>
    <t>25,3-</t>
  </si>
  <si>
    <t>29,0-</t>
  </si>
  <si>
    <t>CE.B.11.2</t>
  </si>
  <si>
    <t>0402902030 Acc.imposte differ.attive</t>
  </si>
  <si>
    <t>Imposte differite</t>
  </si>
  <si>
    <t>CE.B.11</t>
  </si>
  <si>
    <t>Imposte sul reddito</t>
  </si>
  <si>
    <t>37,5</t>
  </si>
  <si>
    <t>6,3</t>
  </si>
  <si>
    <t>142,0</t>
  </si>
  <si>
    <t>6,8</t>
  </si>
  <si>
    <t>5,9</t>
  </si>
  <si>
    <t>0,9</t>
  </si>
  <si>
    <t>166,3-</t>
  </si>
  <si>
    <t>76,3-</t>
  </si>
  <si>
    <t>217,8</t>
  </si>
  <si>
    <t>828,7</t>
  </si>
  <si>
    <t>126,6</t>
  </si>
  <si>
    <t>CE.A.1.5</t>
  </si>
  <si>
    <t>0301805010 Util. Fondo obsolescenza magazzino</t>
  </si>
  <si>
    <t>Utilizzo Fondi Gestione Ordinaria</t>
  </si>
  <si>
    <t>0100501061 Merce in viaggio Intercompany</t>
  </si>
  <si>
    <t>6,0-</t>
  </si>
  <si>
    <t>9,0-</t>
  </si>
  <si>
    <t>42,0</t>
  </si>
  <si>
    <t>0201413104 Fornitori Intercompany fatture da ricevere</t>
  </si>
  <si>
    <t>0301803061 Merce in viaggio Intercompany</t>
  </si>
  <si>
    <t>819,5</t>
  </si>
  <si>
    <t>13,1</t>
  </si>
  <si>
    <t>49,1</t>
  </si>
  <si>
    <t>41,8</t>
  </si>
  <si>
    <t>0402101036 Canoni Noleggio  Auto Arval Services</t>
  </si>
  <si>
    <t>17,3-</t>
  </si>
  <si>
    <t>27,6-</t>
  </si>
  <si>
    <t>61,3</t>
  </si>
  <si>
    <t>43,0-</t>
  </si>
  <si>
    <t>22,8-</t>
  </si>
  <si>
    <t>8,4-</t>
  </si>
  <si>
    <t>11,2-</t>
  </si>
  <si>
    <t>3,7-</t>
  </si>
  <si>
    <t>617.165,4</t>
  </si>
  <si>
    <t>36,7-</t>
  </si>
  <si>
    <t>45,7-</t>
  </si>
  <si>
    <t>0402001193 Spese prestazioni serv.terzi VEE</t>
  </si>
  <si>
    <t>42,2</t>
  </si>
  <si>
    <t>42,1</t>
  </si>
  <si>
    <t>CE.B.11.1</t>
  </si>
  <si>
    <t>0402901020 Irap dell'esercizio</t>
  </si>
  <si>
    <t>Imposte sul reddito esercizio</t>
  </si>
  <si>
    <t>0402902020 Utiliz.impost.att.es.prec</t>
  </si>
  <si>
    <t>38,5</t>
  </si>
  <si>
    <t>209,0-</t>
  </si>
  <si>
    <t>3,7</t>
  </si>
  <si>
    <t>22a</t>
  </si>
  <si>
    <t>22b</t>
  </si>
  <si>
    <t>credaltt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</si>
</sst>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\ &quot;€&quot;_-;\-* #,##0\ &quot;€&quot;_-;_-* &quot;-&quot;??\ &quot;€&quot;_-;_-@_-"/>
    <numFmt numFmtId="166" formatCode="#,##0.00;\(#,##0.00\)"/>
    <numFmt numFmtId="167" formatCode="#,##0;\(#,##0\)"/>
    <numFmt numFmtId="168" formatCode="_-* #,##0_-;\-* #,##0_-;_-* &quot;-&quot;??_-;_-@_-"/>
    <numFmt numFmtId="169" formatCode="General_);[Red]\-General_)"/>
    <numFmt numFmtId="170" formatCode="#,##0.00_);#,##0.00"/>
    <numFmt numFmtId="171" formatCode="_-&quot;€&quot;\ * #,##0.00_-;\-&quot;€&quot;\ * #,##0.00_-;_-&quot;€&quot;\ * &quot;-&quot;??_-;_-@_-"/>
  </numFmts>
  <fonts count="16" x14ac:knownFonts="1">
    <font>
      <sz val="10"/>
      <name val="Arial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9.85"/>
      <color indexed="8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sz val="8.0500000000000007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9.85"/>
      <color indexed="8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7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2" fillId="0" borderId="0" xfId="1" applyFont="1"/>
    <xf numFmtId="0" fontId="0" fillId="3" borderId="1" xfId="0" applyFill="1" applyBorder="1" applyAlignment="1">
      <alignment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" fillId="0" borderId="0" xfId="0" applyFont="1" applyAlignment="1">
      <alignment vertical="top"/>
    </xf>
    <xf numFmtId="0" fontId="1" fillId="0" borderId="0" xfId="2"/>
    <xf numFmtId="0" fontId="1" fillId="0" borderId="0" xfId="2" applyAlignment="1">
      <alignment vertical="top"/>
    </xf>
    <xf numFmtId="0" fontId="4" fillId="0" borderId="0" xfId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5" fillId="0" borderId="0" xfId="2" applyFont="1" applyAlignment="1">
      <alignment vertical="center"/>
    </xf>
    <xf numFmtId="166" fontId="6" fillId="0" borderId="0" xfId="1" quotePrefix="1" applyNumberFormat="1" applyFont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6" fontId="7" fillId="0" borderId="0" xfId="1" quotePrefix="1" applyNumberFormat="1" applyFont="1" applyAlignment="1">
      <alignment horizontal="center"/>
    </xf>
    <xf numFmtId="166" fontId="7" fillId="0" borderId="0" xfId="1" applyNumberFormat="1" applyFont="1"/>
    <xf numFmtId="166" fontId="6" fillId="0" borderId="0" xfId="1" applyNumberFormat="1" applyFont="1"/>
    <xf numFmtId="0" fontId="8" fillId="0" borderId="0" xfId="2" applyFont="1" applyAlignment="1">
      <alignment vertical="center"/>
    </xf>
    <xf numFmtId="0" fontId="4" fillId="0" borderId="0" xfId="1" applyFont="1" applyAlignment="1">
      <alignment horizontal="center"/>
    </xf>
    <xf numFmtId="0" fontId="2" fillId="0" borderId="2" xfId="1" applyFont="1" applyBorder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3" xfId="1" applyFont="1" applyBorder="1"/>
    <xf numFmtId="0" fontId="2" fillId="0" borderId="4" xfId="1" applyFont="1" applyBorder="1"/>
    <xf numFmtId="0" fontId="2" fillId="0" borderId="4" xfId="1" applyFont="1" applyBorder="1" applyAlignment="1">
      <alignment horizontal="left"/>
    </xf>
    <xf numFmtId="0" fontId="9" fillId="0" borderId="0" xfId="1" applyFont="1"/>
    <xf numFmtId="0" fontId="6" fillId="0" borderId="0" xfId="1" applyFont="1"/>
    <xf numFmtId="0" fontId="10" fillId="0" borderId="0" xfId="1" applyFont="1"/>
    <xf numFmtId="166" fontId="6" fillId="0" borderId="0" xfId="1" quotePrefix="1" applyNumberFormat="1" applyFont="1" applyAlignment="1">
      <alignment horizontal="center"/>
    </xf>
    <xf numFmtId="0" fontId="11" fillId="0" borderId="0" xfId="1" applyFont="1"/>
    <xf numFmtId="0" fontId="12" fillId="0" borderId="2" xfId="1" applyFont="1" applyBorder="1"/>
    <xf numFmtId="167" fontId="2" fillId="0" borderId="0" xfId="4" applyNumberFormat="1" applyFont="1" applyFill="1" applyBorder="1" applyAlignment="1" applyProtection="1">
      <alignment horizontal="left"/>
    </xf>
    <xf numFmtId="166" fontId="6" fillId="0" borderId="0" xfId="1" applyNumberFormat="1" applyFont="1" applyAlignment="1">
      <alignment horizontal="left"/>
    </xf>
    <xf numFmtId="166" fontId="13" fillId="0" borderId="0" xfId="1" applyNumberFormat="1" applyFont="1" applyAlignment="1">
      <alignment horizontal="left"/>
    </xf>
    <xf numFmtId="0" fontId="2" fillId="0" borderId="0" xfId="1" quotePrefix="1" applyFont="1"/>
    <xf numFmtId="0" fontId="2" fillId="0" borderId="3" xfId="1" applyFont="1" applyBorder="1" applyAlignment="1">
      <alignment horizontal="left"/>
    </xf>
    <xf numFmtId="168" fontId="2" fillId="0" borderId="0" xfId="5" applyNumberFormat="1" applyFont="1" applyFill="1"/>
    <xf numFmtId="165" fontId="1" fillId="0" borderId="0" xfId="2" applyNumberFormat="1" applyAlignment="1">
      <alignment vertical="top"/>
    </xf>
    <xf numFmtId="0" fontId="2" fillId="0" borderId="5" xfId="1" applyFont="1" applyBorder="1"/>
    <xf numFmtId="169" fontId="2" fillId="0" borderId="5" xfId="1" applyNumberFormat="1" applyFont="1" applyBorder="1"/>
    <xf numFmtId="8" fontId="1" fillId="0" borderId="0" xfId="2" applyNumberFormat="1" applyAlignment="1">
      <alignment vertical="top"/>
    </xf>
    <xf numFmtId="44" fontId="1" fillId="0" borderId="0" xfId="2" applyNumberFormat="1" applyAlignment="1">
      <alignment vertical="top"/>
    </xf>
    <xf numFmtId="169" fontId="2" fillId="0" borderId="2" xfId="1" applyNumberFormat="1" applyFont="1" applyBorder="1"/>
    <xf numFmtId="12" fontId="1" fillId="0" borderId="0" xfId="2" applyNumberFormat="1" applyAlignment="1">
      <alignment vertical="top"/>
    </xf>
    <xf numFmtId="169" fontId="4" fillId="0" borderId="5" xfId="1" applyNumberFormat="1" applyFont="1" applyBorder="1"/>
    <xf numFmtId="0" fontId="4" fillId="0" borderId="5" xfId="1" applyFont="1" applyBorder="1"/>
    <xf numFmtId="167" fontId="2" fillId="0" borderId="0" xfId="4" applyNumberFormat="1" applyFont="1" applyFill="1" applyBorder="1" applyAlignment="1" applyProtection="1"/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70" fontId="0" fillId="0" borderId="6" xfId="0" applyNumberFormat="1" applyBorder="1" applyAlignment="1">
      <alignment vertical="top"/>
    </xf>
    <xf numFmtId="4" fontId="1" fillId="0" borderId="0" xfId="2" applyNumberFormat="1" applyAlignment="1">
      <alignment vertical="top"/>
    </xf>
    <xf numFmtId="44" fontId="3" fillId="0" borderId="0" xfId="3" quotePrefix="1" applyFont="1" applyAlignment="1">
      <alignment vertical="top"/>
    </xf>
    <xf numFmtId="44" fontId="0" fillId="0" borderId="0" xfId="3" applyFont="1" applyAlignment="1">
      <alignment vertical="top"/>
    </xf>
    <xf numFmtId="44" fontId="0" fillId="0" borderId="0" xfId="3" applyFont="1" applyBorder="1" applyAlignment="1">
      <alignment vertical="top"/>
    </xf>
    <xf numFmtId="169" fontId="2" fillId="0" borderId="0" xfId="1" applyNumberFormat="1" applyFont="1"/>
    <xf numFmtId="169" fontId="2" fillId="0" borderId="0" xfId="1" quotePrefix="1" applyNumberFormat="1" applyFont="1"/>
    <xf numFmtId="166" fontId="6" fillId="0" borderId="0" xfId="1" quotePrefix="1" applyNumberFormat="1" applyFont="1" applyAlignment="1">
      <alignment horizontal="right"/>
    </xf>
    <xf numFmtId="169" fontId="4" fillId="0" borderId="0" xfId="1" applyNumberFormat="1" applyFont="1"/>
    <xf numFmtId="44" fontId="0" fillId="0" borderId="2" xfId="3" applyFont="1" applyBorder="1" applyAlignment="1">
      <alignment vertical="top"/>
    </xf>
    <xf numFmtId="44" fontId="0" fillId="0" borderId="0" xfId="0" applyNumberFormat="1" applyAlignment="1">
      <alignment vertical="top"/>
    </xf>
    <xf numFmtId="43" fontId="0" fillId="2" borderId="1" xfId="6" applyFont="1" applyFill="1" applyBorder="1" applyAlignment="1">
      <alignment vertical="top"/>
    </xf>
    <xf numFmtId="43" fontId="0" fillId="2" borderId="1" xfId="6" applyFont="1" applyFill="1" applyBorder="1" applyAlignment="1">
      <alignment vertical="top" wrapText="1"/>
    </xf>
    <xf numFmtId="43" fontId="0" fillId="0" borderId="0" xfId="6" applyFont="1" applyAlignment="1">
      <alignment horizontal="right" vertical="top"/>
    </xf>
    <xf numFmtId="43" fontId="0" fillId="0" borderId="0" xfId="6" applyFont="1" applyAlignment="1">
      <alignment vertical="top"/>
    </xf>
    <xf numFmtId="171" fontId="0" fillId="0" borderId="0" xfId="0" applyNumberFormat="1"/>
  </cellXfs>
  <cellStyles count="7">
    <cellStyle name="Comma 5" xfId="5" xr:uid="{2EC1EADD-B0B5-4BFB-8F0E-88D503F30AB3}"/>
    <cellStyle name="Migliaia" xfId="6" builtinId="3"/>
    <cellStyle name="Migliaia (0)_Foglio2 (2)" xfId="4" xr:uid="{6DC372C0-2F08-44D6-AF9C-5386E86D5F14}"/>
    <cellStyle name="Normal 2" xfId="1" xr:uid="{CA1632A2-D652-4CC5-9D72-4AA8C1ED80BF}"/>
    <cellStyle name="Normale" xfId="0" builtinId="0"/>
    <cellStyle name="Normale 2" xfId="2" xr:uid="{A810DB0A-3560-4521-BA40-3523A892C5B7}"/>
    <cellStyle name="Valuta 2" xfId="3" xr:uid="{EB1A0F85-A4A2-472C-AF16-E7DC17C9C3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8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Lotus\Ce%20Info\CE-Balance%20Sheet-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feb_files\budget0607\budget_workings\budget0607\Budget_2006-07_pu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\e\My%20Documents\Budget\99-00\BUD-2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d\Lotus\CHARU\BS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%20Drive\mayank\newwork\AUDIT0506\AUDIT_0308\Lotus\Ce%20Info\CE-Balance%20Sheet-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vagarwal\Desktop\shared\My%20Documents\Audit%20310303\BS%20vijay%202003%20final%20120703%20ol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%20Rajnish\Desktop\Consol%20Vimercati%2031%2012%202018-%20Reporting%20Pacakge-09-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atul%20jain\Desktop\feb_files\budget0607\budget_workings\budget0607\Budget_2006-07_pun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reciation_Kadimi_200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Users\rnsaraf\Desktop\Lotus\Ce%20Info\CE-Balance%20Sheet-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final\Rayban-%20final\Ray%20Ban-%20Payroll%20-July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s06\parvin\2003-04\BS02-03\BS-DETAILS-2002-03--D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Documents%20and%20Settings\Ravindrar\Desktop\backupfil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akg\kamal\Veer\veer%20Arjun\Service%20Tax\Service%20tax%20Debit%20reconciliation%202004-05\SERVICE%20TAX%20RECO%20AS%20ON%2030TH%20SEPT-02%20-%202002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sridhar\Local%20Settings\Temporary%20Internet%20Files\Content.IE5\F3T9L9XU\RNSARAF\5111%20Cash%20Combined%20Leadsheet%2027.06.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rayban\New%20Folder%20(3)\Arcus\2002-2003\arcus%20payroll%20July02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hiusura%20consolidato%202022\VIMERCATI%20MIS_31072023.xlsx" TargetMode="External"/><Relationship Id="rId1" Type="http://schemas.openxmlformats.org/officeDocument/2006/relationships/externalLinkPath" Target="file:///C:\Users\luca\Desktop\analitica\mis\reporting\CONSOLIDATED%202023\chiusura%20consolidato%202022\VIMERCATI%20MIS_3107202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jan_files\budgets_final_2712\pune_budget_0509\PUNE_PROJECTREPOR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HECL\Sachin\My%20Documents\Sachin\Schedule%2003-04\Reinstatment%2003-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\schedules\My%20Documents\SANJAY\FADEC99FINALAUDIT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dia1\d\vishal\VISHAL%20MAIN\POLYMER%20DATA\PROJECT%20REPORT\Documents%20and%20Settings\Deepak%20Singhal\Desktop\Briefcase\Data\My%20Documents\Projects\New%20Projects\NYX\Business%20Plan\New%20PR\Minda-NYX%20Business%20Plan%20old\backupfiles.xls?418239F3" TargetMode="External"/><Relationship Id="rId1" Type="http://schemas.openxmlformats.org/officeDocument/2006/relationships/externalLinkPath" Target="file:///\\418239F3\backupfil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vishal\VISHAL%20MAIN\POLYMER%20DATA\PROJECT%20REPORT\Documents%20and%20Settings\Ravindrar\Desktop\backupfil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tupperwarea\Form16A%2001-04-2002\Form16A%2009-05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ethi\e\Client%20Data\Claas\March%202004\Financials\Reporting\Claas%20backup\2003\Statutory%20Audit\Reporting\Final%20set\Linked%20Accounts%202002%20sept%20final%20excl%20def%20tax%20working%20see%20repfinalsetaccounts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Minda%20Polym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server\finance\RM\HECL_Financials%20FY%2004-05_final%20sign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%20Drive\mayank\newwork\AUDIT0506\AUDIT_0308\Lotus\Ce%20Info\CE-Balance%20Sheet-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-1\Payroll-%20July02\RayBan%20Tax%20Data-2002-03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ONTABILITA'\BILANCI_Documentazione\anno%202023_24%20-%2001.04.24-31.03.2024\0-BILANCI%20DI%20VERIFICA\bil.%2031.03.24%20al%2020_05_2024.xlsx" TargetMode="External"/><Relationship Id="rId1" Type="http://schemas.openxmlformats.org/officeDocument/2006/relationships/externalLinkPath" Target="bil.%2031.03.24%20al%2020_05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INDEX"/>
      <sheetName val="PQCDSM"/>
      <sheetName val="RECO"/>
      <sheetName val="RMC ANAL"/>
      <sheetName val="BSHT"/>
      <sheetName val="CBDGT979"/>
      <sheetName val="TGT"/>
      <sheetName val="P&amp;L"/>
      <sheetName val="P&amp;L UNIT"/>
      <sheetName val="P&amp;L PROJ"/>
      <sheetName val="PREOP."/>
      <sheetName val="CWISE SALE"/>
      <sheetName val="CWISE RMC"/>
      <sheetName val="Z RMC"/>
      <sheetName val="SALES"/>
      <sheetName val="SCH6"/>
      <sheetName val="RMC"/>
      <sheetName val="M.V."/>
      <sheetName val="PER COST"/>
      <sheetName val="SCH14 W"/>
      <sheetName val="SCH14 S"/>
      <sheetName val="OVERHD"/>
      <sheetName val="S&amp;D"/>
      <sheetName val="FINCOST"/>
      <sheetName val="SCH13"/>
      <sheetName val="SCH15(2)"/>
      <sheetName val="SCH15(14)"/>
      <sheetName val="SCH15(15)"/>
      <sheetName val="SCH15(17)"/>
      <sheetName val="SCH16"/>
      <sheetName val="BUD1"/>
      <sheetName val="Validations"/>
      <sheetName val="VL,NC,MTC"/>
      <sheetName val="GiaVL"/>
      <sheetName val="SYSTEMS"/>
      <sheetName val="DLR-WK"/>
      <sheetName val="OTH-WK"/>
      <sheetName val="schedules"/>
      <sheetName val="dghn"/>
      <sheetName val="共機J"/>
      <sheetName val="IJDEX"/>
      <sheetName val="P &amp; L"/>
      <sheetName val="Credit-22"/>
      <sheetName val="TB"/>
      <sheetName val="Scraps"/>
      <sheetName val="pack pnl-99"/>
      <sheetName val="Varianti budget x costi ind."/>
      <sheetName val="Sheet1"/>
      <sheetName val="RMC_ANAL"/>
      <sheetName val="P&amp;L_UNIT"/>
      <sheetName val="P&amp;L_PROJ"/>
      <sheetName val="PREOP_"/>
      <sheetName val="CWISE_SALE"/>
      <sheetName val="CWISE_RMC"/>
      <sheetName val="Z_RMC"/>
      <sheetName val="M_V_"/>
      <sheetName val="PER_COST"/>
      <sheetName val="SCH14_W"/>
      <sheetName val="SCH14_S"/>
      <sheetName val="DATA SPGR14"/>
      <sheetName val="ghorpade "/>
      <sheetName val="COUP24"/>
      <sheetName val="RMC_ANAL1"/>
      <sheetName val="P&amp;L_UNIT1"/>
      <sheetName val="P&amp;L_PROJ1"/>
      <sheetName val="PREOP_1"/>
      <sheetName val="CWISE_SALE1"/>
      <sheetName val="CWISE_RMC1"/>
      <sheetName val="Z_RMC1"/>
      <sheetName val="M_V_1"/>
      <sheetName val="PER_COST1"/>
      <sheetName val="SCH14_W1"/>
      <sheetName val="SCH14_S1"/>
      <sheetName val="PRESFMS"/>
      <sheetName val="mancount"/>
      <sheetName val="Quantity"/>
      <sheetName val="CONTRIBUTION SHEETS"/>
      <sheetName val="RMC_ANAL3"/>
      <sheetName val="P&amp;L_UNIT3"/>
      <sheetName val="P&amp;L_PROJ3"/>
      <sheetName val="PREOP_3"/>
      <sheetName val="CWISE_SALE3"/>
      <sheetName val="CWISE_RMC3"/>
      <sheetName val="Z_RMC3"/>
      <sheetName val="M_V_3"/>
      <sheetName val="PER_COST3"/>
      <sheetName val="SCH14_W3"/>
      <sheetName val="SCH14_S3"/>
      <sheetName val="RMC_ANAL2"/>
      <sheetName val="P&amp;L_UNIT2"/>
      <sheetName val="P&amp;L_PROJ2"/>
      <sheetName val="PREOP_2"/>
      <sheetName val="CWISE_SALE2"/>
      <sheetName val="CWISE_RMC2"/>
      <sheetName val="Z_RMC2"/>
      <sheetName val="M_V_2"/>
      <sheetName val="PER_COST2"/>
      <sheetName val="SCH14_W2"/>
      <sheetName val="SCH14_S2"/>
      <sheetName val="RMC_ANAL5"/>
      <sheetName val="P&amp;L_UNIT5"/>
      <sheetName val="P&amp;L_PROJ5"/>
      <sheetName val="PREOP_5"/>
      <sheetName val="CWISE_SALE5"/>
      <sheetName val="CWISE_RMC5"/>
      <sheetName val="Z_RMC5"/>
      <sheetName val="M_V_5"/>
      <sheetName val="PER_COST5"/>
      <sheetName val="SCH14_W5"/>
      <sheetName val="SCH14_S5"/>
      <sheetName val="RMC_ANAL4"/>
      <sheetName val="P&amp;L_UNIT4"/>
      <sheetName val="P&amp;L_PROJ4"/>
      <sheetName val="PREOP_4"/>
      <sheetName val="CWISE_SALE4"/>
      <sheetName val="CWISE_RMC4"/>
      <sheetName val="Z_RMC4"/>
      <sheetName val="M_V_4"/>
      <sheetName val="PER_COST4"/>
      <sheetName val="SCH14_W4"/>
      <sheetName val="SCH14_S4"/>
      <sheetName val="DPT-PW"/>
      <sheetName val="Variables"/>
      <sheetName val="Kurzbezeichnungen"/>
      <sheetName val="Cash R-HIN"/>
      <sheetName val="pacific forms"/>
      <sheetName val="Kind of Service"/>
      <sheetName val="2004 Labor"/>
      <sheetName val="Service Coming"/>
      <sheetName val="daywork- Tham khao"/>
      <sheetName val="TEMP&amp;HUM PRIMER BOOTH"/>
      <sheetName val="BS Schdl-3-Fixed Assets"/>
      <sheetName val="B v I v ACTfm"/>
      <sheetName val="van khuon"/>
      <sheetName val="Names"/>
      <sheetName val="Chiet tinh"/>
      <sheetName val="KAPLEER"/>
      <sheetName val="BUD-2604"/>
      <sheetName val="fa"/>
      <sheetName val="DEP-SCH-V"/>
      <sheetName val="KPI"/>
      <sheetName val="OPERATIONS"/>
      <sheetName val="STAGEIMPROV"/>
      <sheetName val="470_2"/>
      <sheetName val="eff"/>
      <sheetName val="Range"/>
      <sheetName val="NH-Badan"/>
      <sheetName val="MATMC"/>
      <sheetName val="RMC_ANAL6"/>
      <sheetName val="P&amp;L_UNIT6"/>
      <sheetName val="P&amp;L_PROJ6"/>
      <sheetName val="PREOP_6"/>
      <sheetName val="CWISE_SALE6"/>
      <sheetName val="CWISE_RMC6"/>
      <sheetName val="Z_RMC6"/>
      <sheetName val="M_V_6"/>
      <sheetName val="PER_COST6"/>
      <sheetName val="SCH14_W6"/>
      <sheetName val="SCH14_S6"/>
      <sheetName val="P_&amp;_L"/>
      <sheetName val="pack_pnl-99"/>
      <sheetName val="Varianti_budget_x_costi_ind_"/>
      <sheetName val="DATA_SPGR14"/>
      <sheetName val="ghorpade_"/>
      <sheetName val="CONTRIBUTION_SHEETS"/>
      <sheetName val="Cash_R-HIN"/>
      <sheetName val="pacific_forms"/>
      <sheetName val="Kind_of_Service"/>
      <sheetName val="2004_Labor"/>
      <sheetName val="Service_Coming"/>
      <sheetName val="daywork-_Tham_khao"/>
      <sheetName val="TEMP&amp;HUM_PRIMER_BOOTH"/>
      <sheetName val="BS_Schdl-3-Fixed_Assets"/>
      <sheetName val="B_v_I_v_ACTfm"/>
      <sheetName val="RMC_ANAL7"/>
      <sheetName val="P&amp;L_UNIT7"/>
      <sheetName val="P&amp;L_PROJ7"/>
      <sheetName val="PREOP_7"/>
      <sheetName val="CWISE_SALE7"/>
      <sheetName val="CWISE_RMC7"/>
      <sheetName val="Z_RMC7"/>
      <sheetName val="M_V_7"/>
      <sheetName val="PER_COST7"/>
      <sheetName val="SCH14_W7"/>
      <sheetName val="SCH14_S7"/>
      <sheetName val="P_&amp;_L1"/>
      <sheetName val="pack_pnl-991"/>
      <sheetName val="Varianti_budget_x_costi_ind_1"/>
      <sheetName val="DATA_SPGR141"/>
      <sheetName val="ghorpade_1"/>
      <sheetName val="CONTRIBUTION_SHEETS1"/>
      <sheetName val="Cash_R-HIN1"/>
      <sheetName val="pacific_forms1"/>
      <sheetName val="Kind_of_Service1"/>
      <sheetName val="2004_Labor1"/>
      <sheetName val="Service_Coming1"/>
      <sheetName val="daywork-_Tham_khao1"/>
      <sheetName val="TEMP&amp;HUM_PRIMER_BOOTH1"/>
      <sheetName val="BS_Schdl-3-Fixed_Assets1"/>
      <sheetName val="B_v_I_v_ACTfm1"/>
      <sheetName val="van_khuon"/>
      <sheetName val="Chiet_tinh"/>
      <sheetName val="for challans"/>
      <sheetName val="#REF"/>
      <sheetName val="CS"/>
      <sheetName val="SUMM"/>
      <sheetName val="For_Trav-01"/>
      <sheetName val="Rent -01"/>
      <sheetName val="FA SYS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Other notes"/>
      <sheetName val="Tabelle1"/>
      <sheetName val="prod3(val)"/>
      <sheetName val="Canters (5)"/>
      <sheetName val="FREIGHT"/>
      <sheetName val="ORDER"/>
      <sheetName val="MANPOWER"/>
      <sheetName val="PROD4"/>
      <sheetName val="VEHICLE"/>
      <sheetName val="SALE"/>
      <sheetName val="EXCISE"/>
      <sheetName val="GLANCE"/>
      <sheetName val="GRDWISE"/>
      <sheetName val="JOIN-LEFT"/>
      <sheetName val="MOULDR"/>
      <sheetName val="PG14"/>
      <sheetName val="POWER"/>
      <sheetName val="SCRAP6"/>
      <sheetName val="STORE"/>
      <sheetName val="Travelling"/>
      <sheetName val="コスト"/>
      <sheetName val="Annx."/>
      <sheetName val="BS01"/>
      <sheetName val="GI"/>
      <sheetName val="Food"/>
      <sheetName val="GermP"/>
      <sheetName val="Analg"/>
      <sheetName val="ATS"/>
      <sheetName val="CC"/>
      <sheetName val="ColdFlu"/>
      <sheetName val="DermaSC"/>
      <sheetName val="YoungSC"/>
      <sheetName val="DH"/>
      <sheetName val="PO"/>
      <sheetName val="Sore"/>
      <sheetName val="TSS"/>
      <sheetName val="FHR"/>
      <sheetName val="TOI"/>
      <sheetName val="SPC"/>
      <sheetName val="DIS"/>
      <sheetName val="CO"/>
      <sheetName val="DEC"/>
      <sheetName val="ParaMeter"/>
      <sheetName val="BS"/>
      <sheetName val="S 7-13"/>
      <sheetName val="S 14_21"/>
      <sheetName val="S 1_4"/>
      <sheetName val="P &amp;L"/>
      <sheetName val="Sub-Grouping"/>
      <sheetName val="Grouping"/>
      <sheetName val="2001"/>
      <sheetName val="FINAL"/>
      <sheetName val="orderbking_0204_0209"/>
      <sheetName val="Input"/>
      <sheetName val="Detail"/>
      <sheetName val="COST"/>
      <sheetName val="DATA"/>
      <sheetName val="FY 2017-18"/>
      <sheetName val="XXXX"/>
      <sheetName val="IT_FBT_DDTP"/>
      <sheetName val="ct"/>
      <sheetName val="TTDZ22"/>
      <sheetName val="dongia (2)"/>
      <sheetName val="Good Work"/>
      <sheetName val="S21-13"/>
      <sheetName val="VL"/>
      <sheetName val="TN"/>
      <sheetName val="ND"/>
    </sheetNames>
    <sheetDataSet>
      <sheetData sheetId="0" refreshError="1">
        <row r="1">
          <cell r="A1">
            <v>0</v>
          </cell>
          <cell r="B1" t="str">
            <v>CO. NAME : MIL/MRL</v>
          </cell>
          <cell r="AB1" t="str">
            <v>U:02,D:BUD98-99,F:BUDGET</v>
          </cell>
          <cell r="BB1">
            <v>0</v>
          </cell>
          <cell r="BC1" t="str">
            <v>CO. NAME : MIL/MRL</v>
          </cell>
          <cell r="BD1" t="str">
            <v>CO. NAME : MIL/MRL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 t="str">
            <v>CO. NAME : MIL/MRL</v>
          </cell>
        </row>
        <row r="2">
          <cell r="B2" t="str">
            <v>SBU      : SW/HL/HORNS/HO</v>
          </cell>
          <cell r="BB2">
            <v>0</v>
          </cell>
          <cell r="BC2" t="str">
            <v>SBU      : SW/HL/HORNS/HO</v>
          </cell>
          <cell r="BD2" t="str">
            <v>SBU      : SW/HL/HORNS/HO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 t="str">
            <v>SBU      : SW/HL/HORNS/HO</v>
          </cell>
        </row>
        <row r="3">
          <cell r="B3" t="str">
            <v>UNIT     :</v>
          </cell>
          <cell r="BB3">
            <v>0</v>
          </cell>
          <cell r="BC3" t="str">
            <v>UNIT     :</v>
          </cell>
          <cell r="BD3" t="str">
            <v>UNIT     :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 t="str">
            <v>UNIT     :</v>
          </cell>
        </row>
        <row r="4">
          <cell r="B4" t="str">
            <v xml:space="preserve">BUDGET   : 1998-99 </v>
          </cell>
          <cell r="AH4" t="str">
            <v>SCHDULE NO.  : 3</v>
          </cell>
          <cell r="BB4">
            <v>0</v>
          </cell>
          <cell r="BC4" t="str">
            <v xml:space="preserve">BUDGET   : 1998-99 </v>
          </cell>
          <cell r="BD4" t="str">
            <v>ANNEXURE : I</v>
          </cell>
          <cell r="BE4" t="str">
            <v xml:space="preserve">BUDGET   : 1998-99 </v>
          </cell>
          <cell r="BF4" t="str">
            <v>SCHDULE NO.  : 4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 t="str">
            <v>ANNEXURE : I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 t="str">
            <v xml:space="preserve">BUDGET   : 1998-99 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 t="str">
            <v>SCHDULE NO.  : 4</v>
          </cell>
        </row>
        <row r="5">
          <cell r="CE5" t="str">
            <v>SCHDULE NO.  : 5</v>
          </cell>
        </row>
        <row r="6">
          <cell r="B6" t="str">
            <v>PROFIT &amp; LOSS ACCOUNT</v>
          </cell>
          <cell r="BB6">
            <v>0</v>
          </cell>
          <cell r="BC6" t="str">
            <v>SALES</v>
          </cell>
          <cell r="BD6" t="str">
            <v>PROFIT &amp; LOSS ACCOUNT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>PROFIT &amp; LOSS ACCOUNT</v>
          </cell>
        </row>
        <row r="7">
          <cell r="BC7" t="str">
            <v>_</v>
          </cell>
          <cell r="BD7" t="str">
            <v>_</v>
          </cell>
          <cell r="BE7" t="str">
            <v>_</v>
          </cell>
          <cell r="BF7" t="str">
            <v>_</v>
          </cell>
          <cell r="BG7" t="str">
            <v>_</v>
          </cell>
          <cell r="BH7" t="str">
            <v>_</v>
          </cell>
          <cell r="BI7" t="str">
            <v>_</v>
          </cell>
          <cell r="BJ7" t="str">
            <v>_</v>
          </cell>
          <cell r="BK7" t="str">
            <v>_</v>
          </cell>
          <cell r="BL7" t="str">
            <v>_</v>
          </cell>
          <cell r="BM7" t="str">
            <v>_</v>
          </cell>
          <cell r="BN7" t="str">
            <v>_</v>
          </cell>
          <cell r="BO7" t="str">
            <v>_</v>
          </cell>
          <cell r="BP7" t="str">
            <v>_</v>
          </cell>
          <cell r="BQ7" t="str">
            <v>_</v>
          </cell>
          <cell r="BR7" t="str">
            <v>_</v>
          </cell>
          <cell r="BS7" t="str">
            <v>_</v>
          </cell>
          <cell r="BT7" t="str">
            <v>_</v>
          </cell>
          <cell r="BU7" t="str">
            <v>_</v>
          </cell>
          <cell r="BV7" t="str">
            <v>_</v>
          </cell>
          <cell r="BW7" t="str">
            <v>_</v>
          </cell>
          <cell r="BX7" t="str">
            <v>_</v>
          </cell>
          <cell r="BY7" t="str">
            <v>_</v>
          </cell>
          <cell r="BZ7" t="str">
            <v>_</v>
          </cell>
          <cell r="CA7" t="str">
            <v>_</v>
          </cell>
          <cell r="CB7" t="str">
            <v>_</v>
          </cell>
          <cell r="CC7" t="str">
            <v>_</v>
          </cell>
          <cell r="CD7" t="str">
            <v>_</v>
          </cell>
          <cell r="CE7" t="str">
            <v>_</v>
          </cell>
          <cell r="CF7" t="str">
            <v>_</v>
          </cell>
          <cell r="CG7" t="str">
            <v>_</v>
          </cell>
          <cell r="CH7" t="str">
            <v>_</v>
          </cell>
          <cell r="CI7" t="str">
            <v>_</v>
          </cell>
          <cell r="CJ7" t="str">
            <v>_</v>
          </cell>
        </row>
        <row r="8">
          <cell r="A8" t="str">
            <v>_</v>
          </cell>
          <cell r="B8" t="str">
            <v>_</v>
          </cell>
          <cell r="C8" t="str">
            <v>_</v>
          </cell>
          <cell r="D8" t="str">
            <v>_</v>
          </cell>
          <cell r="E8" t="str">
            <v>_</v>
          </cell>
          <cell r="F8" t="str">
            <v>_</v>
          </cell>
          <cell r="G8" t="str">
            <v>_</v>
          </cell>
          <cell r="H8" t="str">
            <v>_</v>
          </cell>
          <cell r="I8" t="str">
            <v>_</v>
          </cell>
          <cell r="J8" t="str">
            <v>_</v>
          </cell>
          <cell r="K8" t="str">
            <v>_</v>
          </cell>
          <cell r="L8" t="str">
            <v>_</v>
          </cell>
          <cell r="M8" t="str">
            <v>_</v>
          </cell>
          <cell r="N8" t="str">
            <v>_</v>
          </cell>
          <cell r="O8" t="str">
            <v>_</v>
          </cell>
          <cell r="P8" t="str">
            <v>_</v>
          </cell>
          <cell r="Q8" t="str">
            <v>_</v>
          </cell>
          <cell r="R8" t="str">
            <v>_</v>
          </cell>
          <cell r="S8" t="str">
            <v>_</v>
          </cell>
          <cell r="T8" t="str">
            <v>_</v>
          </cell>
          <cell r="U8" t="str">
            <v>_</v>
          </cell>
          <cell r="V8" t="str">
            <v>_</v>
          </cell>
          <cell r="W8" t="str">
            <v>_</v>
          </cell>
          <cell r="X8" t="str">
            <v>_</v>
          </cell>
          <cell r="Y8" t="str">
            <v>_</v>
          </cell>
          <cell r="Z8" t="str">
            <v>_</v>
          </cell>
          <cell r="AA8" t="str">
            <v>_</v>
          </cell>
          <cell r="AB8" t="str">
            <v>_</v>
          </cell>
          <cell r="AC8" t="str">
            <v>_</v>
          </cell>
          <cell r="AD8" t="str">
            <v>_</v>
          </cell>
          <cell r="AE8" t="str">
            <v>_</v>
          </cell>
          <cell r="AF8" t="str">
            <v>_</v>
          </cell>
          <cell r="AG8" t="str">
            <v>_</v>
          </cell>
          <cell r="AH8" t="str">
            <v>_</v>
          </cell>
          <cell r="AI8" t="str">
            <v>_</v>
          </cell>
          <cell r="AJ8" t="str">
            <v>_</v>
          </cell>
          <cell r="AK8" t="str">
            <v>_</v>
          </cell>
          <cell r="AL8" t="str">
            <v>_</v>
          </cell>
          <cell r="AM8" t="str">
            <v>_</v>
          </cell>
          <cell r="BB8" t="str">
            <v>‚</v>
          </cell>
          <cell r="BC8" t="str">
            <v xml:space="preserve">    1997-98</v>
          </cell>
          <cell r="BD8" t="str">
            <v>‚</v>
          </cell>
          <cell r="BE8" t="str">
            <v>‚</v>
          </cell>
          <cell r="BF8" t="str">
            <v>‚</v>
          </cell>
          <cell r="BG8" t="str">
            <v>‚</v>
          </cell>
          <cell r="BH8" t="str">
            <v>‚</v>
          </cell>
          <cell r="BI8" t="str">
            <v>‚</v>
          </cell>
          <cell r="BJ8" t="str">
            <v>‚</v>
          </cell>
          <cell r="BK8" t="str">
            <v>‚</v>
          </cell>
          <cell r="BL8" t="str">
            <v>‚</v>
          </cell>
          <cell r="BM8" t="str">
            <v>‚</v>
          </cell>
          <cell r="BN8" t="str">
            <v>‚</v>
          </cell>
          <cell r="BO8" t="str">
            <v>‚</v>
          </cell>
          <cell r="BP8" t="str">
            <v>‚</v>
          </cell>
          <cell r="BQ8" t="str">
            <v>‚</v>
          </cell>
          <cell r="BR8" t="str">
            <v>‚</v>
          </cell>
          <cell r="BS8" t="str">
            <v>‚</v>
          </cell>
          <cell r="BT8" t="str">
            <v>‚</v>
          </cell>
          <cell r="BU8" t="str">
            <v>_</v>
          </cell>
          <cell r="BV8" t="str">
            <v>‚</v>
          </cell>
          <cell r="BW8" t="str">
            <v>_</v>
          </cell>
          <cell r="BX8" t="str">
            <v>‚</v>
          </cell>
          <cell r="BY8" t="str">
            <v>_</v>
          </cell>
          <cell r="BZ8" t="str">
            <v>‚</v>
          </cell>
          <cell r="CA8" t="str">
            <v>_</v>
          </cell>
          <cell r="CB8" t="str">
            <v>‚</v>
          </cell>
          <cell r="CC8" t="str">
            <v>_</v>
          </cell>
          <cell r="CD8" t="str">
            <v>‚</v>
          </cell>
          <cell r="CE8" t="str">
            <v>_</v>
          </cell>
          <cell r="CF8" t="str">
            <v>‚</v>
          </cell>
          <cell r="CG8" t="str">
            <v>_</v>
          </cell>
          <cell r="CH8" t="str">
            <v>‚</v>
          </cell>
          <cell r="CI8">
            <v>0</v>
          </cell>
          <cell r="CJ8" t="str">
            <v>‚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 t="str">
            <v>_</v>
          </cell>
          <cell r="CY8" t="str">
            <v>_</v>
          </cell>
          <cell r="CZ8" t="str">
            <v>_</v>
          </cell>
          <cell r="DA8" t="str">
            <v>_</v>
          </cell>
          <cell r="DB8" t="str">
            <v>_</v>
          </cell>
          <cell r="DC8" t="str">
            <v>_</v>
          </cell>
          <cell r="DD8" t="str">
            <v>_</v>
          </cell>
          <cell r="DE8" t="str">
            <v>_</v>
          </cell>
          <cell r="DF8" t="str">
            <v>_</v>
          </cell>
          <cell r="DG8" t="str">
            <v>_</v>
          </cell>
          <cell r="DH8" t="str">
            <v>_</v>
          </cell>
          <cell r="DI8" t="str">
            <v>_</v>
          </cell>
          <cell r="DJ8" t="str">
            <v>_</v>
          </cell>
          <cell r="DK8" t="str">
            <v>_</v>
          </cell>
          <cell r="DL8" t="str">
            <v>_</v>
          </cell>
        </row>
        <row r="9">
          <cell r="A9" t="str">
            <v>‚</v>
          </cell>
          <cell r="B9" t="str">
            <v xml:space="preserve">    1997-98</v>
          </cell>
          <cell r="E9" t="str">
            <v>‚</v>
          </cell>
          <cell r="G9" t="str">
            <v>‚</v>
          </cell>
          <cell r="I9" t="str">
            <v>‚</v>
          </cell>
          <cell r="K9" t="str">
            <v>‚</v>
          </cell>
          <cell r="M9" t="str">
            <v>‚</v>
          </cell>
          <cell r="O9" t="str">
            <v>‚</v>
          </cell>
          <cell r="Q9" t="str">
            <v>‚</v>
          </cell>
          <cell r="S9" t="str">
            <v>‚</v>
          </cell>
          <cell r="U9" t="str">
            <v>‚</v>
          </cell>
          <cell r="W9" t="str">
            <v>‚</v>
          </cell>
          <cell r="Y9" t="str">
            <v>‚</v>
          </cell>
          <cell r="AA9" t="str">
            <v>‚</v>
          </cell>
          <cell r="AC9" t="str">
            <v>‚</v>
          </cell>
          <cell r="AE9" t="str">
            <v>‚</v>
          </cell>
          <cell r="AG9" t="str">
            <v>‚</v>
          </cell>
          <cell r="AI9" t="str">
            <v>‚</v>
          </cell>
          <cell r="AK9" t="str">
            <v>‚</v>
          </cell>
          <cell r="AM9" t="str">
            <v>‚</v>
          </cell>
          <cell r="BB9" t="str">
            <v>‚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‚</v>
          </cell>
          <cell r="BG9" t="str">
            <v>PARTICULARS</v>
          </cell>
          <cell r="BH9" t="str">
            <v>‚</v>
          </cell>
          <cell r="BI9" t="str">
            <v>APR</v>
          </cell>
          <cell r="BJ9" t="str">
            <v>‚</v>
          </cell>
          <cell r="BK9" t="str">
            <v>MAY</v>
          </cell>
          <cell r="BL9" t="str">
            <v>‚</v>
          </cell>
          <cell r="BM9" t="str">
            <v>JUN</v>
          </cell>
          <cell r="BN9" t="str">
            <v>‚</v>
          </cell>
          <cell r="BO9" t="str">
            <v>JUL</v>
          </cell>
          <cell r="BP9" t="str">
            <v>‚</v>
          </cell>
          <cell r="BQ9" t="str">
            <v>AUG</v>
          </cell>
          <cell r="BR9" t="str">
            <v>‚</v>
          </cell>
          <cell r="BS9" t="str">
            <v>SEP</v>
          </cell>
          <cell r="BT9" t="str">
            <v>‚</v>
          </cell>
          <cell r="BU9" t="str">
            <v>OCT</v>
          </cell>
          <cell r="BV9" t="str">
            <v>‚</v>
          </cell>
          <cell r="BW9" t="str">
            <v>NOV</v>
          </cell>
          <cell r="BX9" t="str">
            <v>‚</v>
          </cell>
          <cell r="BY9" t="str">
            <v>DEC</v>
          </cell>
          <cell r="BZ9" t="str">
            <v>‚</v>
          </cell>
          <cell r="CA9" t="str">
            <v>JAN</v>
          </cell>
          <cell r="CB9" t="str">
            <v>‚</v>
          </cell>
          <cell r="CC9" t="str">
            <v>FEB</v>
          </cell>
          <cell r="CD9" t="str">
            <v>‚</v>
          </cell>
          <cell r="CE9" t="str">
            <v>MAR</v>
          </cell>
          <cell r="CF9" t="str">
            <v>‚</v>
          </cell>
          <cell r="CG9" t="str">
            <v>TOTAL</v>
          </cell>
          <cell r="CH9" t="str">
            <v>‚</v>
          </cell>
          <cell r="CI9" t="str">
            <v>MRP</v>
          </cell>
          <cell r="CJ9" t="str">
            <v>‚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 t="str">
            <v>‚</v>
          </cell>
          <cell r="CY9">
            <v>0</v>
          </cell>
          <cell r="CZ9" t="str">
            <v>‚</v>
          </cell>
          <cell r="DA9">
            <v>0</v>
          </cell>
          <cell r="DB9" t="str">
            <v>‚</v>
          </cell>
          <cell r="DC9">
            <v>0</v>
          </cell>
          <cell r="DD9" t="str">
            <v>‚</v>
          </cell>
          <cell r="DE9">
            <v>0</v>
          </cell>
          <cell r="DF9" t="str">
            <v>‚</v>
          </cell>
          <cell r="DG9">
            <v>0</v>
          </cell>
          <cell r="DH9" t="str">
            <v>‚</v>
          </cell>
          <cell r="DI9">
            <v>0</v>
          </cell>
          <cell r="DJ9" t="str">
            <v>‚</v>
          </cell>
          <cell r="DK9">
            <v>0</v>
          </cell>
          <cell r="DL9" t="str">
            <v>‚</v>
          </cell>
        </row>
        <row r="10">
          <cell r="A10" t="str">
            <v>‚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‚</v>
          </cell>
          <cell r="F10" t="str">
            <v>S.NO.</v>
          </cell>
          <cell r="G10" t="str">
            <v>‚</v>
          </cell>
          <cell r="H10" t="str">
            <v>PARTICULARS</v>
          </cell>
          <cell r="I10" t="str">
            <v>‚</v>
          </cell>
          <cell r="J10" t="str">
            <v>ANN.</v>
          </cell>
          <cell r="K10" t="str">
            <v>‚</v>
          </cell>
          <cell r="L10" t="str">
            <v>APR</v>
          </cell>
          <cell r="M10" t="str">
            <v>‚</v>
          </cell>
          <cell r="N10" t="str">
            <v>MAY</v>
          </cell>
          <cell r="O10" t="str">
            <v>‚</v>
          </cell>
          <cell r="P10" t="str">
            <v>JUN</v>
          </cell>
          <cell r="Q10" t="str">
            <v>‚</v>
          </cell>
          <cell r="R10" t="str">
            <v>JUL</v>
          </cell>
          <cell r="S10" t="str">
            <v>‚</v>
          </cell>
          <cell r="T10" t="str">
            <v>AUG</v>
          </cell>
          <cell r="U10" t="str">
            <v>‚</v>
          </cell>
          <cell r="V10" t="str">
            <v>SEP</v>
          </cell>
          <cell r="W10" t="str">
            <v>‚</v>
          </cell>
          <cell r="X10" t="str">
            <v>OCT</v>
          </cell>
          <cell r="Y10" t="str">
            <v>‚</v>
          </cell>
          <cell r="Z10" t="str">
            <v>NOV</v>
          </cell>
          <cell r="AA10" t="str">
            <v>‚</v>
          </cell>
          <cell r="AB10" t="str">
            <v>DEC</v>
          </cell>
          <cell r="AC10" t="str">
            <v>‚</v>
          </cell>
          <cell r="AD10" t="str">
            <v>JAN</v>
          </cell>
          <cell r="AE10" t="str">
            <v>‚</v>
          </cell>
          <cell r="AF10" t="str">
            <v>FEB</v>
          </cell>
          <cell r="AG10" t="str">
            <v>‚</v>
          </cell>
          <cell r="AH10" t="str">
            <v>MAR</v>
          </cell>
          <cell r="AI10" t="str">
            <v>‚</v>
          </cell>
          <cell r="AJ10" t="str">
            <v>TOTAL</v>
          </cell>
          <cell r="AK10" t="str">
            <v>‚</v>
          </cell>
          <cell r="AL10" t="str">
            <v>MRP</v>
          </cell>
          <cell r="AM10" t="str">
            <v>‚</v>
          </cell>
          <cell r="BB10" t="str">
            <v>‚</v>
          </cell>
          <cell r="BC10" t="str">
            <v>BUDGET</v>
          </cell>
          <cell r="BD10" t="str">
            <v>‚</v>
          </cell>
          <cell r="BE10" t="str">
            <v>ACTUAL</v>
          </cell>
          <cell r="BF10" t="str">
            <v>‚</v>
          </cell>
          <cell r="BG10" t="str">
            <v>‚</v>
          </cell>
          <cell r="BH10" t="str">
            <v>‚</v>
          </cell>
          <cell r="BI10" t="str">
            <v>‚</v>
          </cell>
          <cell r="BJ10" t="str">
            <v>‚</v>
          </cell>
          <cell r="BK10" t="str">
            <v>‚</v>
          </cell>
          <cell r="BL10" t="str">
            <v>‚</v>
          </cell>
          <cell r="BM10" t="str">
            <v>‚</v>
          </cell>
          <cell r="BN10" t="str">
            <v>‚</v>
          </cell>
          <cell r="BO10" t="str">
            <v>‚</v>
          </cell>
          <cell r="BP10" t="str">
            <v>‚</v>
          </cell>
          <cell r="BQ10" t="str">
            <v>‚</v>
          </cell>
          <cell r="BR10" t="str">
            <v>‚</v>
          </cell>
          <cell r="BS10" t="str">
            <v>‚</v>
          </cell>
          <cell r="BT10" t="str">
            <v>‚</v>
          </cell>
          <cell r="BU10" t="str">
            <v>‚</v>
          </cell>
          <cell r="BV10" t="str">
            <v>‚</v>
          </cell>
          <cell r="BW10" t="str">
            <v>‚</v>
          </cell>
          <cell r="BX10" t="str">
            <v>‚</v>
          </cell>
          <cell r="BY10" t="str">
            <v>S.NO.</v>
          </cell>
          <cell r="BZ10" t="str">
            <v>‚</v>
          </cell>
          <cell r="CA10" t="str">
            <v>PARTICULARS</v>
          </cell>
          <cell r="CB10" t="str">
            <v>‚</v>
          </cell>
          <cell r="CC10" t="str">
            <v>BUDGET</v>
          </cell>
          <cell r="CD10" t="str">
            <v>‚</v>
          </cell>
          <cell r="CE10" t="str">
            <v>01.04.97-31.12.97</v>
          </cell>
          <cell r="CF10" t="str">
            <v>‚</v>
          </cell>
          <cell r="CG10" t="str">
            <v>98-99</v>
          </cell>
          <cell r="CH10" t="str">
            <v>‚</v>
          </cell>
          <cell r="CI10" t="str">
            <v>98-99</v>
          </cell>
          <cell r="CJ10" t="str">
            <v>‚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 t="str">
            <v>‚</v>
          </cell>
          <cell r="CY10" t="str">
            <v>S.NO.</v>
          </cell>
          <cell r="CZ10" t="str">
            <v>‚</v>
          </cell>
          <cell r="DA10" t="str">
            <v>PARTICULARS</v>
          </cell>
          <cell r="DB10" t="str">
            <v>‚</v>
          </cell>
          <cell r="DC10" t="str">
            <v>BUDGET</v>
          </cell>
          <cell r="DD10" t="str">
            <v>‚</v>
          </cell>
          <cell r="DE10" t="str">
            <v>01.04.97-31.12.97</v>
          </cell>
          <cell r="DF10" t="str">
            <v>‚</v>
          </cell>
          <cell r="DG10" t="str">
            <v>01.01.98-31.03.98</v>
          </cell>
          <cell r="DH10" t="str">
            <v>‚</v>
          </cell>
          <cell r="DI10" t="str">
            <v>TOTAL</v>
          </cell>
          <cell r="DJ10" t="str">
            <v>‚</v>
          </cell>
          <cell r="DK10" t="str">
            <v>MRP</v>
          </cell>
          <cell r="DL10" t="str">
            <v>‚</v>
          </cell>
        </row>
        <row r="11">
          <cell r="A11" t="str">
            <v>‚</v>
          </cell>
          <cell r="B11" t="str">
            <v>BUDGET</v>
          </cell>
          <cell r="C11" t="str">
            <v>‚</v>
          </cell>
          <cell r="D11" t="str">
            <v>ACTUAL</v>
          </cell>
          <cell r="E11" t="str">
            <v>‚</v>
          </cell>
          <cell r="G11" t="str">
            <v>‚</v>
          </cell>
          <cell r="I11" t="str">
            <v>‚</v>
          </cell>
          <cell r="J11" t="str">
            <v>REF.</v>
          </cell>
          <cell r="K11" t="str">
            <v>‚</v>
          </cell>
          <cell r="M11" t="str">
            <v>‚</v>
          </cell>
          <cell r="O11" t="str">
            <v>‚</v>
          </cell>
          <cell r="Q11" t="str">
            <v>‚</v>
          </cell>
          <cell r="S11" t="str">
            <v>‚</v>
          </cell>
          <cell r="U11" t="str">
            <v>‚</v>
          </cell>
          <cell r="W11" t="str">
            <v>‚</v>
          </cell>
          <cell r="Y11" t="str">
            <v>‚</v>
          </cell>
          <cell r="AA11" t="str">
            <v>‚</v>
          </cell>
          <cell r="AC11" t="str">
            <v>‚</v>
          </cell>
          <cell r="AE11" t="str">
            <v>‚</v>
          </cell>
          <cell r="AG11" t="str">
            <v>‚</v>
          </cell>
          <cell r="AI11" t="str">
            <v>‚</v>
          </cell>
          <cell r="AJ11" t="str">
            <v>98-99</v>
          </cell>
          <cell r="AK11" t="str">
            <v>‚</v>
          </cell>
          <cell r="AL11" t="str">
            <v>98-99</v>
          </cell>
          <cell r="AM11" t="str">
            <v>‚</v>
          </cell>
          <cell r="BB11" t="str">
            <v>‚</v>
          </cell>
          <cell r="BC11" t="str">
            <v>_</v>
          </cell>
          <cell r="BD11" t="str">
            <v>‚</v>
          </cell>
          <cell r="BE11" t="str">
            <v>_</v>
          </cell>
          <cell r="BF11" t="str">
            <v>_</v>
          </cell>
          <cell r="BG11" t="str">
            <v>_</v>
          </cell>
          <cell r="BH11" t="str">
            <v>_</v>
          </cell>
          <cell r="BI11" t="str">
            <v>_</v>
          </cell>
          <cell r="BJ11" t="str">
            <v>_</v>
          </cell>
          <cell r="BK11" t="str">
            <v>_</v>
          </cell>
          <cell r="BL11" t="str">
            <v>_</v>
          </cell>
          <cell r="BM11" t="str">
            <v>_</v>
          </cell>
          <cell r="BN11" t="str">
            <v>_</v>
          </cell>
          <cell r="BO11" t="str">
            <v>_</v>
          </cell>
          <cell r="BP11" t="str">
            <v>_</v>
          </cell>
          <cell r="BQ11" t="str">
            <v>_</v>
          </cell>
          <cell r="BR11" t="str">
            <v>_</v>
          </cell>
          <cell r="BS11" t="str">
            <v>_</v>
          </cell>
          <cell r="BT11" t="str">
            <v>_</v>
          </cell>
          <cell r="BU11" t="str">
            <v>_</v>
          </cell>
          <cell r="BV11" t="str">
            <v>_</v>
          </cell>
          <cell r="BW11" t="str">
            <v>_</v>
          </cell>
          <cell r="BX11" t="str">
            <v>_</v>
          </cell>
          <cell r="BY11" t="str">
            <v>_</v>
          </cell>
          <cell r="BZ11" t="str">
            <v>_</v>
          </cell>
          <cell r="CA11" t="str">
            <v>_</v>
          </cell>
          <cell r="CB11" t="str">
            <v>_</v>
          </cell>
          <cell r="CC11" t="str">
            <v>_</v>
          </cell>
          <cell r="CD11" t="str">
            <v>_</v>
          </cell>
          <cell r="CE11" t="str">
            <v>_</v>
          </cell>
          <cell r="CF11" t="str">
            <v>_</v>
          </cell>
          <cell r="CG11" t="str">
            <v>_</v>
          </cell>
          <cell r="CH11" t="str">
            <v>_</v>
          </cell>
          <cell r="CI11" t="str">
            <v>_</v>
          </cell>
          <cell r="CJ11" t="str">
            <v>_</v>
          </cell>
          <cell r="CT11" t="str">
            <v>97-98</v>
          </cell>
          <cell r="CU11" t="str">
            <v>‚</v>
          </cell>
          <cell r="CV11" t="str">
            <v>97-98</v>
          </cell>
          <cell r="CW11" t="str">
            <v>‚</v>
          </cell>
          <cell r="CX11" t="str">
            <v>‚</v>
          </cell>
          <cell r="CY11">
            <v>0</v>
          </cell>
          <cell r="CZ11" t="str">
            <v>‚</v>
          </cell>
          <cell r="DA11">
            <v>0</v>
          </cell>
          <cell r="DB11" t="str">
            <v>‚</v>
          </cell>
          <cell r="DC11" t="str">
            <v>97-98</v>
          </cell>
          <cell r="DD11" t="str">
            <v>‚</v>
          </cell>
          <cell r="DE11" t="str">
            <v>(9 MONTHS)</v>
          </cell>
          <cell r="DF11" t="str">
            <v>‚</v>
          </cell>
          <cell r="DG11" t="str">
            <v>(3 MONTHS)</v>
          </cell>
          <cell r="DH11" t="str">
            <v>‚</v>
          </cell>
          <cell r="DI11" t="str">
            <v>97-98</v>
          </cell>
          <cell r="DJ11" t="str">
            <v>‚</v>
          </cell>
          <cell r="DK11" t="str">
            <v>97-98</v>
          </cell>
          <cell r="DL11" t="str">
            <v>‚</v>
          </cell>
        </row>
        <row r="12">
          <cell r="A12" t="str">
            <v>‚</v>
          </cell>
          <cell r="B12" t="str">
            <v>_</v>
          </cell>
          <cell r="C12" t="str">
            <v>‚</v>
          </cell>
          <cell r="D12" t="str">
            <v>_</v>
          </cell>
          <cell r="E12" t="str">
            <v>‚</v>
          </cell>
          <cell r="F12" t="str">
            <v>_</v>
          </cell>
          <cell r="G12" t="str">
            <v>‚</v>
          </cell>
          <cell r="H12" t="str">
            <v>_</v>
          </cell>
          <cell r="I12" t="str">
            <v>_</v>
          </cell>
          <cell r="J12" t="str">
            <v>_</v>
          </cell>
          <cell r="K12" t="str">
            <v>_</v>
          </cell>
          <cell r="L12" t="str">
            <v>_</v>
          </cell>
          <cell r="M12" t="str">
            <v>_</v>
          </cell>
          <cell r="N12" t="str">
            <v>_</v>
          </cell>
          <cell r="O12" t="str">
            <v>_</v>
          </cell>
          <cell r="P12" t="str">
            <v>_</v>
          </cell>
          <cell r="Q12" t="str">
            <v>_</v>
          </cell>
          <cell r="R12" t="str">
            <v>_</v>
          </cell>
          <cell r="S12" t="str">
            <v>_</v>
          </cell>
          <cell r="T12" t="str">
            <v>_</v>
          </cell>
          <cell r="U12" t="str">
            <v>_</v>
          </cell>
          <cell r="V12" t="str">
            <v>_</v>
          </cell>
          <cell r="W12" t="str">
            <v>_</v>
          </cell>
          <cell r="X12" t="str">
            <v>_</v>
          </cell>
          <cell r="Y12" t="str">
            <v>_</v>
          </cell>
          <cell r="Z12" t="str">
            <v>_</v>
          </cell>
          <cell r="AA12" t="str">
            <v>_</v>
          </cell>
          <cell r="AB12" t="str">
            <v>_</v>
          </cell>
          <cell r="AC12" t="str">
            <v>_</v>
          </cell>
          <cell r="AD12" t="str">
            <v>_</v>
          </cell>
          <cell r="AE12" t="str">
            <v>_</v>
          </cell>
          <cell r="AF12" t="str">
            <v>_</v>
          </cell>
          <cell r="AG12" t="str">
            <v>_</v>
          </cell>
          <cell r="AH12" t="str">
            <v>_</v>
          </cell>
          <cell r="AI12" t="str">
            <v>_</v>
          </cell>
          <cell r="AJ12" t="str">
            <v>_</v>
          </cell>
          <cell r="AK12" t="str">
            <v>_</v>
          </cell>
          <cell r="AL12" t="str">
            <v>_</v>
          </cell>
          <cell r="AM12" t="str">
            <v>_</v>
          </cell>
          <cell r="BB12" t="str">
            <v>‚</v>
          </cell>
          <cell r="BC12" t="str">
            <v>‚</v>
          </cell>
          <cell r="BD12" t="str">
            <v>‚</v>
          </cell>
          <cell r="BE12" t="str">
            <v>- OE  (A)</v>
          </cell>
          <cell r="BF12" t="str">
            <v>‚</v>
          </cell>
          <cell r="BG12" t="str">
            <v>- OE  (A)</v>
          </cell>
          <cell r="BH12" t="str">
            <v>‚</v>
          </cell>
          <cell r="BI12" t="str">
            <v>‚</v>
          </cell>
          <cell r="BJ12" t="str">
            <v>‚</v>
          </cell>
          <cell r="BK12" t="str">
            <v>‚</v>
          </cell>
          <cell r="BL12" t="str">
            <v>‚</v>
          </cell>
          <cell r="BM12" t="str">
            <v>‚</v>
          </cell>
          <cell r="BN12" t="str">
            <v>‚</v>
          </cell>
          <cell r="BO12" t="str">
            <v>‚</v>
          </cell>
          <cell r="BP12" t="str">
            <v>‚</v>
          </cell>
          <cell r="BQ12" t="str">
            <v>‚</v>
          </cell>
          <cell r="BR12" t="str">
            <v>‚</v>
          </cell>
          <cell r="BS12" t="str">
            <v>‚</v>
          </cell>
          <cell r="BT12" t="str">
            <v>‚</v>
          </cell>
          <cell r="BU12" t="str">
            <v>‚</v>
          </cell>
          <cell r="BV12" t="str">
            <v>‚</v>
          </cell>
          <cell r="BW12" t="str">
            <v>‚</v>
          </cell>
          <cell r="BX12" t="str">
            <v>‚</v>
          </cell>
          <cell r="BY12" t="str">
            <v>ACTUAL</v>
          </cell>
          <cell r="BZ12" t="str">
            <v>‚</v>
          </cell>
          <cell r="CA12" t="str">
            <v>ESTIMATED</v>
          </cell>
          <cell r="CB12" t="str">
            <v>‚</v>
          </cell>
          <cell r="CC12" t="str">
            <v>‚</v>
          </cell>
          <cell r="CD12" t="str">
            <v>‚</v>
          </cell>
          <cell r="CE12">
            <v>0</v>
          </cell>
          <cell r="CF12" t="str">
            <v>‚</v>
          </cell>
          <cell r="CG12">
            <v>0</v>
          </cell>
          <cell r="CH12" t="str">
            <v>‚</v>
          </cell>
          <cell r="CI12">
            <v>0</v>
          </cell>
          <cell r="CJ12" t="str">
            <v>‚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‚</v>
          </cell>
          <cell r="CY12">
            <v>0</v>
          </cell>
          <cell r="CZ12" t="str">
            <v>‚</v>
          </cell>
          <cell r="DA12">
            <v>0</v>
          </cell>
          <cell r="DB12" t="str">
            <v>‚</v>
          </cell>
          <cell r="DC12">
            <v>0</v>
          </cell>
          <cell r="DD12" t="str">
            <v>‚</v>
          </cell>
          <cell r="DE12" t="str">
            <v>ACTUAL</v>
          </cell>
          <cell r="DF12" t="str">
            <v>‚</v>
          </cell>
          <cell r="DG12" t="str">
            <v>ESTIMATED</v>
          </cell>
          <cell r="DH12" t="str">
            <v>‚</v>
          </cell>
          <cell r="DI12">
            <v>0</v>
          </cell>
          <cell r="DJ12" t="str">
            <v>‚</v>
          </cell>
          <cell r="DK12">
            <v>0</v>
          </cell>
          <cell r="DL12" t="str">
            <v>‚</v>
          </cell>
        </row>
        <row r="13">
          <cell r="A13" t="str">
            <v>‚</v>
          </cell>
          <cell r="C13" t="str">
            <v>‚</v>
          </cell>
          <cell r="E13" t="str">
            <v>‚</v>
          </cell>
          <cell r="G13" t="str">
            <v>‚</v>
          </cell>
          <cell r="I13" t="str">
            <v>‚</v>
          </cell>
          <cell r="K13" t="str">
            <v>‚</v>
          </cell>
          <cell r="M13" t="str">
            <v>‚</v>
          </cell>
          <cell r="O13" t="str">
            <v>‚</v>
          </cell>
          <cell r="Q13" t="str">
            <v>‚</v>
          </cell>
          <cell r="S13" t="str">
            <v>‚</v>
          </cell>
          <cell r="U13" t="str">
            <v>‚</v>
          </cell>
          <cell r="W13" t="str">
            <v>‚</v>
          </cell>
          <cell r="Y13" t="str">
            <v>‚</v>
          </cell>
          <cell r="AA13" t="str">
            <v>‚</v>
          </cell>
          <cell r="AC13" t="str">
            <v>‚</v>
          </cell>
          <cell r="AE13" t="str">
            <v>‚</v>
          </cell>
          <cell r="AG13" t="str">
            <v>‚</v>
          </cell>
          <cell r="AI13" t="str">
            <v>‚</v>
          </cell>
          <cell r="AK13" t="str">
            <v>‚</v>
          </cell>
          <cell r="AM13" t="str">
            <v>‚</v>
          </cell>
          <cell r="BB13" t="str">
            <v>‚</v>
          </cell>
          <cell r="BC13" t="str">
            <v>‚</v>
          </cell>
          <cell r="BD13" t="str">
            <v>‚</v>
          </cell>
          <cell r="BE13" t="str">
            <v xml:space="preserve">   TRADING  (B)</v>
          </cell>
          <cell r="BF13" t="str">
            <v>‚</v>
          </cell>
          <cell r="BG13" t="str">
            <v xml:space="preserve">   TRADING  (B)</v>
          </cell>
          <cell r="BH13" t="str">
            <v>‚</v>
          </cell>
          <cell r="BI13" t="str">
            <v>‚</v>
          </cell>
          <cell r="BJ13" t="str">
            <v>‚</v>
          </cell>
          <cell r="BK13" t="str">
            <v>‚</v>
          </cell>
          <cell r="BL13" t="str">
            <v>‚</v>
          </cell>
          <cell r="BM13" t="str">
            <v>‚</v>
          </cell>
          <cell r="BN13" t="str">
            <v>‚</v>
          </cell>
          <cell r="BO13" t="str">
            <v>‚</v>
          </cell>
          <cell r="BP13" t="str">
            <v>‚</v>
          </cell>
          <cell r="BQ13" t="str">
            <v>‚</v>
          </cell>
          <cell r="BR13" t="str">
            <v>‚</v>
          </cell>
          <cell r="BS13" t="str">
            <v>‚</v>
          </cell>
          <cell r="BT13" t="str">
            <v>‚</v>
          </cell>
          <cell r="BU13" t="str">
            <v>‚</v>
          </cell>
          <cell r="BV13" t="str">
            <v>‚</v>
          </cell>
          <cell r="BW13" t="str">
            <v>‚</v>
          </cell>
          <cell r="BX13" t="str">
            <v>‚</v>
          </cell>
          <cell r="BY13" t="str">
            <v>_</v>
          </cell>
          <cell r="BZ13" t="str">
            <v>‚</v>
          </cell>
          <cell r="CA13" t="str">
            <v>_</v>
          </cell>
          <cell r="CB13" t="str">
            <v>‚</v>
          </cell>
          <cell r="CC13" t="str">
            <v>_</v>
          </cell>
          <cell r="CD13" t="str">
            <v>‚</v>
          </cell>
          <cell r="CE13" t="str">
            <v>_</v>
          </cell>
          <cell r="CF13" t="str">
            <v>‚</v>
          </cell>
          <cell r="CG13" t="str">
            <v>_</v>
          </cell>
          <cell r="CH13" t="str">
            <v>‚</v>
          </cell>
          <cell r="CI13" t="str">
            <v>_</v>
          </cell>
          <cell r="CJ13" t="str">
            <v>‚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‚</v>
          </cell>
          <cell r="CY13" t="str">
            <v>_</v>
          </cell>
          <cell r="CZ13" t="str">
            <v>‚</v>
          </cell>
          <cell r="DA13" t="str">
            <v>_</v>
          </cell>
          <cell r="DB13" t="str">
            <v>_</v>
          </cell>
          <cell r="DC13" t="str">
            <v>_</v>
          </cell>
          <cell r="DD13" t="str">
            <v>_</v>
          </cell>
          <cell r="DE13" t="str">
            <v>_</v>
          </cell>
          <cell r="DF13" t="str">
            <v>_</v>
          </cell>
          <cell r="DG13" t="str">
            <v>_</v>
          </cell>
          <cell r="DH13" t="str">
            <v>_</v>
          </cell>
          <cell r="DI13" t="str">
            <v>_</v>
          </cell>
          <cell r="DJ13" t="str">
            <v>_</v>
          </cell>
          <cell r="DK13" t="str">
            <v>_</v>
          </cell>
          <cell r="DL13" t="str">
            <v>_</v>
          </cell>
        </row>
        <row r="14">
          <cell r="A14" t="str">
            <v>‚</v>
          </cell>
          <cell r="C14" t="str">
            <v>‚</v>
          </cell>
          <cell r="E14" t="str">
            <v>‚</v>
          </cell>
          <cell r="F14" t="str">
            <v>A)</v>
          </cell>
          <cell r="G14" t="str">
            <v>‚</v>
          </cell>
          <cell r="H14" t="str">
            <v>INCOME</v>
          </cell>
          <cell r="I14" t="str">
            <v>‚</v>
          </cell>
          <cell r="K14" t="str">
            <v>‚</v>
          </cell>
          <cell r="M14" t="str">
            <v>‚</v>
          </cell>
          <cell r="O14" t="str">
            <v>‚</v>
          </cell>
          <cell r="Q14" t="str">
            <v>‚</v>
          </cell>
          <cell r="S14" t="str">
            <v>‚</v>
          </cell>
          <cell r="U14" t="str">
            <v>‚</v>
          </cell>
          <cell r="W14" t="str">
            <v>‚</v>
          </cell>
          <cell r="Y14" t="str">
            <v>‚</v>
          </cell>
          <cell r="AA14" t="str">
            <v>‚</v>
          </cell>
          <cell r="AC14" t="str">
            <v>‚</v>
          </cell>
          <cell r="AE14" t="str">
            <v>‚</v>
          </cell>
          <cell r="AG14" t="str">
            <v>‚</v>
          </cell>
          <cell r="AI14" t="str">
            <v>‚</v>
          </cell>
          <cell r="AJ14">
            <v>0</v>
          </cell>
          <cell r="AK14" t="str">
            <v>‚</v>
          </cell>
          <cell r="AL14">
            <v>0</v>
          </cell>
          <cell r="AM14" t="str">
            <v>‚</v>
          </cell>
          <cell r="BB14" t="str">
            <v>‚</v>
          </cell>
          <cell r="BC14" t="str">
            <v>‚</v>
          </cell>
          <cell r="BD14" t="str">
            <v>‚</v>
          </cell>
          <cell r="BE14" t="str">
            <v>- REPLACEMENT  (A)</v>
          </cell>
          <cell r="BF14" t="str">
            <v>‚</v>
          </cell>
          <cell r="BG14" t="str">
            <v>- REPLACEMENT  (A)</v>
          </cell>
          <cell r="BH14" t="str">
            <v>‚</v>
          </cell>
          <cell r="BI14" t="str">
            <v>‚</v>
          </cell>
          <cell r="BJ14" t="str">
            <v>‚</v>
          </cell>
          <cell r="BK14" t="str">
            <v>‚</v>
          </cell>
          <cell r="BL14" t="str">
            <v>‚</v>
          </cell>
          <cell r="BM14" t="str">
            <v>‚</v>
          </cell>
          <cell r="BN14" t="str">
            <v>‚</v>
          </cell>
          <cell r="BO14" t="str">
            <v>‚</v>
          </cell>
          <cell r="BP14" t="str">
            <v>‚</v>
          </cell>
          <cell r="BQ14" t="str">
            <v>‚</v>
          </cell>
          <cell r="BR14" t="str">
            <v>‚</v>
          </cell>
          <cell r="BS14" t="str">
            <v>‚</v>
          </cell>
          <cell r="BT14" t="str">
            <v>‚</v>
          </cell>
          <cell r="BU14" t="str">
            <v>‚</v>
          </cell>
          <cell r="BV14" t="str">
            <v>‚</v>
          </cell>
          <cell r="BW14" t="str">
            <v>‚</v>
          </cell>
          <cell r="BX14" t="str">
            <v>‚</v>
          </cell>
          <cell r="BY14" t="str">
            <v>‚</v>
          </cell>
          <cell r="BZ14" t="str">
            <v>‚</v>
          </cell>
          <cell r="CA14" t="str">
            <v>‚</v>
          </cell>
          <cell r="CB14" t="str">
            <v>‚</v>
          </cell>
          <cell r="CC14">
            <v>0</v>
          </cell>
          <cell r="CD14" t="str">
            <v>‚</v>
          </cell>
          <cell r="CE14">
            <v>0</v>
          </cell>
          <cell r="CF14" t="str">
            <v>‚</v>
          </cell>
          <cell r="CG14">
            <v>0</v>
          </cell>
          <cell r="CH14" t="str">
            <v>‚</v>
          </cell>
          <cell r="CI14">
            <v>0</v>
          </cell>
          <cell r="CJ14" t="str">
            <v>‚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‚</v>
          </cell>
          <cell r="CY14">
            <v>0</v>
          </cell>
          <cell r="CZ14" t="str">
            <v>‚</v>
          </cell>
          <cell r="DA14">
            <v>0</v>
          </cell>
          <cell r="DB14" t="str">
            <v>‚</v>
          </cell>
          <cell r="DC14">
            <v>0</v>
          </cell>
          <cell r="DD14" t="str">
            <v>‚</v>
          </cell>
          <cell r="DE14">
            <v>0</v>
          </cell>
          <cell r="DF14" t="str">
            <v>‚</v>
          </cell>
          <cell r="DG14">
            <v>0</v>
          </cell>
          <cell r="DH14" t="str">
            <v>‚</v>
          </cell>
          <cell r="DI14">
            <v>0</v>
          </cell>
          <cell r="DJ14" t="str">
            <v>‚</v>
          </cell>
          <cell r="DK14">
            <v>0</v>
          </cell>
          <cell r="DL14" t="str">
            <v>‚</v>
          </cell>
        </row>
        <row r="15">
          <cell r="A15" t="str">
            <v>‚</v>
          </cell>
          <cell r="C15" t="str">
            <v>‚</v>
          </cell>
          <cell r="E15" t="str">
            <v>‚</v>
          </cell>
          <cell r="G15" t="str">
            <v>‚</v>
          </cell>
          <cell r="H15" t="str">
            <v>-------</v>
          </cell>
          <cell r="I15" t="str">
            <v>‚</v>
          </cell>
          <cell r="K15" t="str">
            <v>‚</v>
          </cell>
          <cell r="M15" t="str">
            <v>‚</v>
          </cell>
          <cell r="O15" t="str">
            <v>‚</v>
          </cell>
          <cell r="Q15" t="str">
            <v>‚</v>
          </cell>
          <cell r="S15" t="str">
            <v>‚</v>
          </cell>
          <cell r="U15" t="str">
            <v>‚</v>
          </cell>
          <cell r="W15" t="str">
            <v>‚</v>
          </cell>
          <cell r="Y15" t="str">
            <v>‚</v>
          </cell>
          <cell r="AA15" t="str">
            <v>‚</v>
          </cell>
          <cell r="AC15" t="str">
            <v>‚</v>
          </cell>
          <cell r="AE15" t="str">
            <v>‚</v>
          </cell>
          <cell r="AG15" t="str">
            <v>‚</v>
          </cell>
          <cell r="AI15" t="str">
            <v>‚</v>
          </cell>
          <cell r="AJ15">
            <v>0</v>
          </cell>
          <cell r="AK15" t="str">
            <v>‚</v>
          </cell>
          <cell r="AL15">
            <v>0</v>
          </cell>
          <cell r="AM15" t="str">
            <v>‚</v>
          </cell>
          <cell r="BB15" t="str">
            <v>‚</v>
          </cell>
          <cell r="BC15" t="str">
            <v>‚</v>
          </cell>
          <cell r="BD15" t="str">
            <v>‚</v>
          </cell>
          <cell r="BE15" t="str">
            <v xml:space="preserve">   TRADING  (B)</v>
          </cell>
          <cell r="BF15" t="str">
            <v>‚</v>
          </cell>
          <cell r="BG15" t="str">
            <v xml:space="preserve">   TRADING  (B)</v>
          </cell>
          <cell r="BH15" t="str">
            <v>‚</v>
          </cell>
          <cell r="BI15" t="str">
            <v>‚</v>
          </cell>
          <cell r="BJ15" t="str">
            <v>‚</v>
          </cell>
          <cell r="BK15" t="str">
            <v>‚</v>
          </cell>
          <cell r="BL15" t="str">
            <v>‚</v>
          </cell>
          <cell r="BM15" t="str">
            <v>‚</v>
          </cell>
          <cell r="BN15" t="str">
            <v>‚</v>
          </cell>
          <cell r="BO15" t="str">
            <v>‚</v>
          </cell>
          <cell r="BP15" t="str">
            <v>‚</v>
          </cell>
          <cell r="BQ15" t="str">
            <v>‚</v>
          </cell>
          <cell r="BR15" t="str">
            <v>‚</v>
          </cell>
          <cell r="BS15" t="str">
            <v>‚</v>
          </cell>
          <cell r="BT15" t="str">
            <v>‚</v>
          </cell>
          <cell r="BU15" t="str">
            <v>‚</v>
          </cell>
          <cell r="BV15" t="str">
            <v>‚</v>
          </cell>
          <cell r="BW15" t="str">
            <v>‚</v>
          </cell>
          <cell r="BX15" t="str">
            <v>‚</v>
          </cell>
          <cell r="BY15" t="str">
            <v>‚</v>
          </cell>
          <cell r="BZ15" t="str">
            <v>‚</v>
          </cell>
          <cell r="CA15" t="str">
            <v>‚</v>
          </cell>
          <cell r="CB15" t="str">
            <v>‚</v>
          </cell>
          <cell r="CC15" t="str">
            <v>‚</v>
          </cell>
          <cell r="CD15" t="str">
            <v>‚</v>
          </cell>
          <cell r="CE15">
            <v>0</v>
          </cell>
          <cell r="CF15" t="str">
            <v>‚</v>
          </cell>
          <cell r="CG15">
            <v>0</v>
          </cell>
          <cell r="CH15" t="str">
            <v>‚</v>
          </cell>
          <cell r="CI15">
            <v>0</v>
          </cell>
          <cell r="CJ15" t="str">
            <v>‚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‚</v>
          </cell>
          <cell r="CY15" t="str">
            <v>A)</v>
          </cell>
          <cell r="CZ15" t="str">
            <v>‚</v>
          </cell>
          <cell r="DA15" t="str">
            <v>INCOME</v>
          </cell>
          <cell r="DB15" t="str">
            <v>‚</v>
          </cell>
          <cell r="DC15">
            <v>0</v>
          </cell>
          <cell r="DD15" t="str">
            <v>‚</v>
          </cell>
          <cell r="DE15">
            <v>0</v>
          </cell>
          <cell r="DF15" t="str">
            <v>‚</v>
          </cell>
          <cell r="DG15">
            <v>0</v>
          </cell>
          <cell r="DH15" t="str">
            <v>‚</v>
          </cell>
          <cell r="DI15">
            <v>0</v>
          </cell>
          <cell r="DJ15" t="str">
            <v>‚</v>
          </cell>
          <cell r="DK15">
            <v>0</v>
          </cell>
          <cell r="DL15" t="str">
            <v>‚</v>
          </cell>
        </row>
        <row r="16">
          <cell r="A16" t="str">
            <v>‚</v>
          </cell>
          <cell r="C16" t="str">
            <v>‚</v>
          </cell>
          <cell r="E16" t="str">
            <v>‚</v>
          </cell>
          <cell r="F16" t="str">
            <v>A.1</v>
          </cell>
          <cell r="G16" t="str">
            <v>‚</v>
          </cell>
          <cell r="H16" t="str">
            <v>SALES</v>
          </cell>
          <cell r="I16" t="str">
            <v>‚</v>
          </cell>
          <cell r="J16" t="str">
            <v>ANN.-I</v>
          </cell>
          <cell r="K16" t="str">
            <v>‚</v>
          </cell>
          <cell r="M16" t="str">
            <v>‚</v>
          </cell>
          <cell r="O16" t="str">
            <v>‚</v>
          </cell>
          <cell r="Q16" t="str">
            <v>‚</v>
          </cell>
          <cell r="S16" t="str">
            <v>‚</v>
          </cell>
          <cell r="U16" t="str">
            <v>‚</v>
          </cell>
          <cell r="W16" t="str">
            <v>‚</v>
          </cell>
          <cell r="Y16" t="str">
            <v>‚</v>
          </cell>
          <cell r="AA16" t="str">
            <v>‚</v>
          </cell>
          <cell r="AC16" t="str">
            <v>‚</v>
          </cell>
          <cell r="AE16" t="str">
            <v>‚</v>
          </cell>
          <cell r="AG16" t="str">
            <v>‚</v>
          </cell>
          <cell r="AI16" t="str">
            <v>‚</v>
          </cell>
          <cell r="AJ16">
            <v>0</v>
          </cell>
          <cell r="AK16" t="str">
            <v>‚</v>
          </cell>
          <cell r="AL16">
            <v>0</v>
          </cell>
          <cell r="AM16" t="str">
            <v>‚</v>
          </cell>
          <cell r="BB16" t="str">
            <v>‚</v>
          </cell>
          <cell r="BC16" t="str">
            <v>‚</v>
          </cell>
          <cell r="BD16" t="str">
            <v>‚</v>
          </cell>
          <cell r="BE16" t="str">
            <v>- DEVELOPMENT  (A)</v>
          </cell>
          <cell r="BF16" t="str">
            <v>‚</v>
          </cell>
          <cell r="BG16" t="str">
            <v>- DEVELOPMENT  (A)</v>
          </cell>
          <cell r="BH16" t="str">
            <v>‚</v>
          </cell>
          <cell r="BI16" t="str">
            <v>‚</v>
          </cell>
          <cell r="BJ16" t="str">
            <v>‚</v>
          </cell>
          <cell r="BK16" t="str">
            <v>‚</v>
          </cell>
          <cell r="BL16" t="str">
            <v>‚</v>
          </cell>
          <cell r="BM16" t="str">
            <v>‚</v>
          </cell>
          <cell r="BN16" t="str">
            <v>‚</v>
          </cell>
          <cell r="BO16" t="str">
            <v>‚</v>
          </cell>
          <cell r="BP16" t="str">
            <v>‚</v>
          </cell>
          <cell r="BQ16" t="str">
            <v>‚</v>
          </cell>
          <cell r="BR16" t="str">
            <v>‚</v>
          </cell>
          <cell r="BS16" t="str">
            <v>‚</v>
          </cell>
          <cell r="BT16" t="str">
            <v>‚</v>
          </cell>
          <cell r="BU16" t="str">
            <v>‚</v>
          </cell>
          <cell r="BV16" t="str">
            <v>‚</v>
          </cell>
          <cell r="BW16" t="str">
            <v>-------</v>
          </cell>
          <cell r="BX16" t="str">
            <v>‚</v>
          </cell>
          <cell r="BY16" t="str">
            <v>‚</v>
          </cell>
          <cell r="BZ16" t="str">
            <v>‚</v>
          </cell>
          <cell r="CA16" t="str">
            <v>‚</v>
          </cell>
          <cell r="CB16" t="str">
            <v>‚</v>
          </cell>
          <cell r="CC16" t="str">
            <v>‚</v>
          </cell>
          <cell r="CD16" t="str">
            <v>‚</v>
          </cell>
          <cell r="CE16">
            <v>0</v>
          </cell>
          <cell r="CF16" t="str">
            <v>‚</v>
          </cell>
          <cell r="CG16">
            <v>0</v>
          </cell>
          <cell r="CH16" t="str">
            <v>‚</v>
          </cell>
          <cell r="CI16">
            <v>0</v>
          </cell>
          <cell r="CJ16" t="str">
            <v>‚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‚</v>
          </cell>
          <cell r="CY16">
            <v>0</v>
          </cell>
          <cell r="CZ16" t="str">
            <v>‚</v>
          </cell>
          <cell r="DA16" t="str">
            <v>-------</v>
          </cell>
          <cell r="DB16" t="str">
            <v>‚</v>
          </cell>
          <cell r="DC16">
            <v>0</v>
          </cell>
          <cell r="DD16" t="str">
            <v>‚</v>
          </cell>
          <cell r="DE16">
            <v>0</v>
          </cell>
          <cell r="DF16" t="str">
            <v>‚</v>
          </cell>
          <cell r="DG16">
            <v>0</v>
          </cell>
          <cell r="DH16" t="str">
            <v>‚</v>
          </cell>
          <cell r="DI16">
            <v>0</v>
          </cell>
          <cell r="DJ16" t="str">
            <v>‚</v>
          </cell>
          <cell r="DK16">
            <v>0</v>
          </cell>
          <cell r="DL16" t="str">
            <v>‚</v>
          </cell>
        </row>
        <row r="17">
          <cell r="A17" t="str">
            <v>‚</v>
          </cell>
          <cell r="C17" t="str">
            <v>‚</v>
          </cell>
          <cell r="E17" t="str">
            <v>‚</v>
          </cell>
          <cell r="F17" t="str">
            <v>A.2</v>
          </cell>
          <cell r="G17" t="str">
            <v>‚</v>
          </cell>
          <cell r="H17" t="str">
            <v>OTHER INCOME</v>
          </cell>
          <cell r="I17" t="str">
            <v>‚</v>
          </cell>
          <cell r="K17" t="str">
            <v>‚</v>
          </cell>
          <cell r="M17" t="str">
            <v>‚</v>
          </cell>
          <cell r="O17" t="str">
            <v>‚</v>
          </cell>
          <cell r="Q17" t="str">
            <v>‚</v>
          </cell>
          <cell r="S17" t="str">
            <v>‚</v>
          </cell>
          <cell r="U17" t="str">
            <v>‚</v>
          </cell>
          <cell r="W17" t="str">
            <v>‚</v>
          </cell>
          <cell r="Y17" t="str">
            <v>‚</v>
          </cell>
          <cell r="AA17" t="str">
            <v>‚</v>
          </cell>
          <cell r="AC17" t="str">
            <v>‚</v>
          </cell>
          <cell r="AE17" t="str">
            <v>‚</v>
          </cell>
          <cell r="AG17" t="str">
            <v>‚</v>
          </cell>
          <cell r="AI17" t="str">
            <v>‚</v>
          </cell>
          <cell r="AJ17">
            <v>0</v>
          </cell>
          <cell r="AK17" t="str">
            <v>‚</v>
          </cell>
          <cell r="AL17">
            <v>0</v>
          </cell>
          <cell r="AM17" t="str">
            <v>‚</v>
          </cell>
          <cell r="BB17" t="str">
            <v>‚</v>
          </cell>
          <cell r="BC17" t="str">
            <v>‚</v>
          </cell>
          <cell r="BD17" t="str">
            <v>‚</v>
          </cell>
          <cell r="BE17" t="str">
            <v xml:space="preserve">   TRADING  (B)</v>
          </cell>
          <cell r="BF17" t="str">
            <v>‚</v>
          </cell>
          <cell r="BG17" t="str">
            <v xml:space="preserve">   TRADING  (B)</v>
          </cell>
          <cell r="BH17" t="str">
            <v>‚</v>
          </cell>
          <cell r="BI17" t="str">
            <v>‚</v>
          </cell>
          <cell r="BJ17" t="str">
            <v>‚</v>
          </cell>
          <cell r="BK17" t="str">
            <v>‚</v>
          </cell>
          <cell r="BL17" t="str">
            <v>‚</v>
          </cell>
          <cell r="BM17" t="str">
            <v>‚</v>
          </cell>
          <cell r="BN17" t="str">
            <v>‚</v>
          </cell>
          <cell r="BO17" t="str">
            <v>‚</v>
          </cell>
          <cell r="BP17" t="str">
            <v>‚</v>
          </cell>
          <cell r="BQ17" t="str">
            <v>‚</v>
          </cell>
          <cell r="BR17" t="str">
            <v>‚</v>
          </cell>
          <cell r="BS17" t="str">
            <v>‚</v>
          </cell>
          <cell r="BT17" t="str">
            <v>‚</v>
          </cell>
          <cell r="BU17" t="str">
            <v>‚</v>
          </cell>
          <cell r="BV17" t="str">
            <v>‚</v>
          </cell>
          <cell r="BW17" t="str">
            <v>‚</v>
          </cell>
          <cell r="BX17" t="str">
            <v>‚</v>
          </cell>
          <cell r="BY17" t="str">
            <v>‚</v>
          </cell>
          <cell r="BZ17" t="str">
            <v>‚</v>
          </cell>
          <cell r="CA17" t="str">
            <v>‚</v>
          </cell>
          <cell r="CB17" t="str">
            <v>‚</v>
          </cell>
          <cell r="CC17" t="str">
            <v>‚</v>
          </cell>
          <cell r="CD17" t="str">
            <v>‚</v>
          </cell>
          <cell r="CE17">
            <v>0</v>
          </cell>
          <cell r="CF17" t="str">
            <v>‚</v>
          </cell>
          <cell r="CG17">
            <v>0</v>
          </cell>
          <cell r="CH17" t="str">
            <v>‚</v>
          </cell>
          <cell r="CI17">
            <v>0</v>
          </cell>
          <cell r="CJ17" t="str">
            <v>‚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‚</v>
          </cell>
          <cell r="CY17" t="str">
            <v>A.1</v>
          </cell>
          <cell r="CZ17" t="str">
            <v>‚</v>
          </cell>
          <cell r="DA17" t="str">
            <v>SALES</v>
          </cell>
          <cell r="DB17" t="str">
            <v>‚</v>
          </cell>
          <cell r="DC17">
            <v>0</v>
          </cell>
          <cell r="DD17" t="str">
            <v>‚</v>
          </cell>
          <cell r="DE17">
            <v>0</v>
          </cell>
          <cell r="DF17" t="str">
            <v>‚</v>
          </cell>
          <cell r="DG17">
            <v>0</v>
          </cell>
          <cell r="DH17" t="str">
            <v>‚</v>
          </cell>
          <cell r="DI17">
            <v>0</v>
          </cell>
          <cell r="DJ17" t="str">
            <v>‚</v>
          </cell>
          <cell r="DK17">
            <v>0</v>
          </cell>
          <cell r="DL17" t="str">
            <v>‚</v>
          </cell>
        </row>
        <row r="18">
          <cell r="A18" t="str">
            <v>‚</v>
          </cell>
          <cell r="C18" t="str">
            <v>‚</v>
          </cell>
          <cell r="E18" t="str">
            <v>‚</v>
          </cell>
          <cell r="G18" t="str">
            <v>‚</v>
          </cell>
          <cell r="I18" t="str">
            <v>‚</v>
          </cell>
          <cell r="K18" t="str">
            <v>‚</v>
          </cell>
          <cell r="M18" t="str">
            <v>‚</v>
          </cell>
          <cell r="O18" t="str">
            <v>‚</v>
          </cell>
          <cell r="Q18" t="str">
            <v>‚</v>
          </cell>
          <cell r="S18" t="str">
            <v>‚</v>
          </cell>
          <cell r="U18" t="str">
            <v>‚</v>
          </cell>
          <cell r="W18" t="str">
            <v>‚</v>
          </cell>
          <cell r="Y18" t="str">
            <v>‚</v>
          </cell>
          <cell r="AA18" t="str">
            <v>‚</v>
          </cell>
          <cell r="AC18" t="str">
            <v>‚</v>
          </cell>
          <cell r="AE18" t="str">
            <v>‚</v>
          </cell>
          <cell r="AG18" t="str">
            <v>‚</v>
          </cell>
          <cell r="AI18" t="str">
            <v>‚</v>
          </cell>
          <cell r="AJ18">
            <v>0</v>
          </cell>
          <cell r="AK18" t="str">
            <v>‚</v>
          </cell>
          <cell r="AL18">
            <v>0</v>
          </cell>
          <cell r="AM18" t="str">
            <v>‚</v>
          </cell>
          <cell r="BB18" t="str">
            <v>‚</v>
          </cell>
          <cell r="BC18" t="str">
            <v>‚</v>
          </cell>
          <cell r="BD18" t="str">
            <v>‚</v>
          </cell>
          <cell r="BE18" t="str">
            <v>- EXPORT  (A)</v>
          </cell>
          <cell r="BF18" t="str">
            <v>‚</v>
          </cell>
          <cell r="BG18" t="str">
            <v>- EXPORT  (A)</v>
          </cell>
          <cell r="BH18" t="str">
            <v>‚</v>
          </cell>
          <cell r="BI18" t="str">
            <v>‚</v>
          </cell>
          <cell r="BJ18" t="str">
            <v>‚</v>
          </cell>
          <cell r="BK18" t="str">
            <v>‚</v>
          </cell>
          <cell r="BL18" t="str">
            <v>‚</v>
          </cell>
          <cell r="BM18" t="str">
            <v>‚</v>
          </cell>
          <cell r="BN18" t="str">
            <v>‚</v>
          </cell>
          <cell r="BO18" t="str">
            <v>‚</v>
          </cell>
          <cell r="BP18" t="str">
            <v>‚</v>
          </cell>
          <cell r="BQ18" t="str">
            <v>‚</v>
          </cell>
          <cell r="BR18" t="str">
            <v>‚</v>
          </cell>
          <cell r="BS18" t="str">
            <v>‚</v>
          </cell>
          <cell r="BT18" t="str">
            <v>‚</v>
          </cell>
          <cell r="BU18" t="str">
            <v>‚</v>
          </cell>
          <cell r="BV18" t="str">
            <v>‚</v>
          </cell>
          <cell r="BW18" t="str">
            <v>‚</v>
          </cell>
          <cell r="BX18" t="str">
            <v>‚</v>
          </cell>
          <cell r="BY18" t="str">
            <v>‚</v>
          </cell>
          <cell r="BZ18" t="str">
            <v>‚</v>
          </cell>
          <cell r="CA18" t="str">
            <v>‚</v>
          </cell>
          <cell r="CB18" t="str">
            <v>‚</v>
          </cell>
          <cell r="CC18" t="str">
            <v>‚</v>
          </cell>
          <cell r="CD18" t="str">
            <v>‚</v>
          </cell>
          <cell r="CE18">
            <v>0</v>
          </cell>
          <cell r="CF18" t="str">
            <v>‚</v>
          </cell>
          <cell r="CG18">
            <v>0</v>
          </cell>
          <cell r="CH18" t="str">
            <v>‚</v>
          </cell>
          <cell r="CI18">
            <v>0</v>
          </cell>
          <cell r="CJ18" t="str">
            <v>‚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‚</v>
          </cell>
          <cell r="CY18" t="str">
            <v>A.2</v>
          </cell>
          <cell r="CZ18" t="str">
            <v>‚</v>
          </cell>
          <cell r="DA18" t="str">
            <v>OTHER INCOME</v>
          </cell>
          <cell r="DB18" t="str">
            <v>‚</v>
          </cell>
          <cell r="DC18">
            <v>0</v>
          </cell>
          <cell r="DD18" t="str">
            <v>‚</v>
          </cell>
          <cell r="DE18">
            <v>0</v>
          </cell>
          <cell r="DF18" t="str">
            <v>‚</v>
          </cell>
          <cell r="DG18">
            <v>0</v>
          </cell>
          <cell r="DH18" t="str">
            <v>‚</v>
          </cell>
          <cell r="DI18">
            <v>0</v>
          </cell>
          <cell r="DJ18" t="str">
            <v>‚</v>
          </cell>
          <cell r="DK18">
            <v>0</v>
          </cell>
          <cell r="DL18" t="str">
            <v>‚</v>
          </cell>
        </row>
        <row r="19">
          <cell r="A19" t="str">
            <v>‚</v>
          </cell>
          <cell r="C19" t="str">
            <v>‚</v>
          </cell>
          <cell r="E19" t="str">
            <v>‚</v>
          </cell>
          <cell r="G19" t="str">
            <v>‚</v>
          </cell>
          <cell r="H19" t="str">
            <v>TOTAL (A)</v>
          </cell>
          <cell r="I19" t="str">
            <v>‚</v>
          </cell>
          <cell r="K19" t="str">
            <v>‚</v>
          </cell>
          <cell r="M19" t="str">
            <v>‚</v>
          </cell>
          <cell r="O19" t="str">
            <v>‚</v>
          </cell>
          <cell r="Q19" t="str">
            <v>‚</v>
          </cell>
          <cell r="S19" t="str">
            <v>‚</v>
          </cell>
          <cell r="U19" t="str">
            <v>‚</v>
          </cell>
          <cell r="W19" t="str">
            <v>‚</v>
          </cell>
          <cell r="Y19" t="str">
            <v>‚</v>
          </cell>
          <cell r="AA19" t="str">
            <v>‚</v>
          </cell>
          <cell r="AC19" t="str">
            <v>‚</v>
          </cell>
          <cell r="AE19" t="str">
            <v>‚</v>
          </cell>
          <cell r="AG19" t="str">
            <v>‚</v>
          </cell>
          <cell r="AI19" t="str">
            <v>‚</v>
          </cell>
          <cell r="AJ19">
            <v>0</v>
          </cell>
          <cell r="AK19" t="str">
            <v>‚</v>
          </cell>
          <cell r="AL19">
            <v>0</v>
          </cell>
          <cell r="AM19" t="str">
            <v>‚</v>
          </cell>
          <cell r="BB19" t="str">
            <v>‚</v>
          </cell>
          <cell r="BC19" t="str">
            <v>‚</v>
          </cell>
          <cell r="BD19" t="str">
            <v>‚</v>
          </cell>
          <cell r="BE19" t="str">
            <v xml:space="preserve">   TRADING  (B)</v>
          </cell>
          <cell r="BF19" t="str">
            <v>‚</v>
          </cell>
          <cell r="BG19" t="str">
            <v xml:space="preserve">   TRADING  (B)</v>
          </cell>
          <cell r="BH19" t="str">
            <v>‚</v>
          </cell>
          <cell r="BI19" t="str">
            <v>‚</v>
          </cell>
          <cell r="BJ19" t="str">
            <v>‚</v>
          </cell>
          <cell r="BK19" t="str">
            <v>‚</v>
          </cell>
          <cell r="BL19" t="str">
            <v>‚</v>
          </cell>
          <cell r="BM19" t="str">
            <v>‚</v>
          </cell>
          <cell r="BN19" t="str">
            <v>‚</v>
          </cell>
          <cell r="BO19" t="str">
            <v>‚</v>
          </cell>
          <cell r="BP19" t="str">
            <v>‚</v>
          </cell>
          <cell r="BQ19" t="str">
            <v>‚</v>
          </cell>
          <cell r="BR19" t="str">
            <v>‚</v>
          </cell>
          <cell r="BS19" t="str">
            <v>‚</v>
          </cell>
          <cell r="BT19" t="str">
            <v>‚</v>
          </cell>
          <cell r="BU19" t="str">
            <v>‚</v>
          </cell>
          <cell r="BV19" t="str">
            <v>‚</v>
          </cell>
          <cell r="BW19" t="str">
            <v>‚</v>
          </cell>
          <cell r="BX19" t="str">
            <v>‚</v>
          </cell>
          <cell r="BY19" t="str">
            <v>‚</v>
          </cell>
          <cell r="BZ19" t="str">
            <v>‚</v>
          </cell>
          <cell r="CA19" t="str">
            <v>‚</v>
          </cell>
          <cell r="CB19" t="str">
            <v>‚</v>
          </cell>
          <cell r="CC19">
            <v>0</v>
          </cell>
          <cell r="CD19" t="str">
            <v>‚</v>
          </cell>
          <cell r="CE19">
            <v>0</v>
          </cell>
          <cell r="CF19" t="str">
            <v>‚</v>
          </cell>
          <cell r="CG19">
            <v>0</v>
          </cell>
          <cell r="CH19" t="str">
            <v>‚</v>
          </cell>
          <cell r="CI19">
            <v>0</v>
          </cell>
          <cell r="CJ19" t="str">
            <v>‚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‚</v>
          </cell>
          <cell r="CY19">
            <v>0</v>
          </cell>
          <cell r="CZ19" t="str">
            <v>‚</v>
          </cell>
          <cell r="DA19">
            <v>0</v>
          </cell>
          <cell r="DB19" t="str">
            <v>‚</v>
          </cell>
          <cell r="DC19">
            <v>0</v>
          </cell>
          <cell r="DD19" t="str">
            <v>‚</v>
          </cell>
          <cell r="DE19">
            <v>0</v>
          </cell>
          <cell r="DF19" t="str">
            <v>‚</v>
          </cell>
          <cell r="DG19">
            <v>0</v>
          </cell>
          <cell r="DH19" t="str">
            <v>‚</v>
          </cell>
          <cell r="DI19">
            <v>0</v>
          </cell>
          <cell r="DJ19" t="str">
            <v>‚</v>
          </cell>
          <cell r="DK19">
            <v>0</v>
          </cell>
          <cell r="DL19" t="str">
            <v>‚</v>
          </cell>
        </row>
        <row r="20">
          <cell r="A20" t="str">
            <v>‚</v>
          </cell>
          <cell r="C20" t="str">
            <v>‚</v>
          </cell>
          <cell r="E20" t="str">
            <v>‚</v>
          </cell>
          <cell r="G20" t="str">
            <v>‚</v>
          </cell>
          <cell r="I20" t="str">
            <v>‚</v>
          </cell>
          <cell r="K20" t="str">
            <v>‚</v>
          </cell>
          <cell r="M20" t="str">
            <v>‚</v>
          </cell>
          <cell r="O20" t="str">
            <v>‚</v>
          </cell>
          <cell r="Q20" t="str">
            <v>‚</v>
          </cell>
          <cell r="S20" t="str">
            <v>‚</v>
          </cell>
          <cell r="U20" t="str">
            <v>‚</v>
          </cell>
          <cell r="W20" t="str">
            <v>‚</v>
          </cell>
          <cell r="Y20" t="str">
            <v>‚</v>
          </cell>
          <cell r="AA20" t="str">
            <v>‚</v>
          </cell>
          <cell r="AC20" t="str">
            <v>‚</v>
          </cell>
          <cell r="AE20" t="str">
            <v>‚</v>
          </cell>
          <cell r="AG20" t="str">
            <v>‚</v>
          </cell>
          <cell r="AI20" t="str">
            <v>‚</v>
          </cell>
          <cell r="AK20" t="str">
            <v>‚</v>
          </cell>
          <cell r="AM20" t="str">
            <v>‚</v>
          </cell>
          <cell r="BB20" t="str">
            <v>‚</v>
          </cell>
          <cell r="BC20" t="str">
            <v>‚</v>
          </cell>
          <cell r="BD20" t="str">
            <v>‚</v>
          </cell>
          <cell r="BE20" t="str">
            <v xml:space="preserve">   INTERUNIT  (A)</v>
          </cell>
          <cell r="BF20" t="str">
            <v>‚</v>
          </cell>
          <cell r="BG20" t="str">
            <v xml:space="preserve">   INTERUNIT  (A)</v>
          </cell>
          <cell r="BH20" t="str">
            <v>‚</v>
          </cell>
          <cell r="BI20" t="str">
            <v>‚</v>
          </cell>
          <cell r="BJ20" t="str">
            <v>‚</v>
          </cell>
          <cell r="BK20" t="str">
            <v>‚</v>
          </cell>
          <cell r="BL20" t="str">
            <v>‚</v>
          </cell>
          <cell r="BM20" t="str">
            <v>‚</v>
          </cell>
          <cell r="BN20" t="str">
            <v>‚</v>
          </cell>
          <cell r="BO20" t="str">
            <v>‚</v>
          </cell>
          <cell r="BP20" t="str">
            <v>‚</v>
          </cell>
          <cell r="BQ20" t="str">
            <v>‚</v>
          </cell>
          <cell r="BR20" t="str">
            <v>‚</v>
          </cell>
          <cell r="BS20" t="str">
            <v>‚</v>
          </cell>
          <cell r="BT20" t="str">
            <v>‚</v>
          </cell>
          <cell r="BU20" t="str">
            <v>‚</v>
          </cell>
          <cell r="BV20" t="str">
            <v>‚</v>
          </cell>
          <cell r="BW20" t="str">
            <v>‚</v>
          </cell>
          <cell r="BX20" t="str">
            <v>‚</v>
          </cell>
          <cell r="BY20" t="str">
            <v>‚</v>
          </cell>
          <cell r="BZ20" t="str">
            <v>‚</v>
          </cell>
          <cell r="CA20" t="str">
            <v>‚</v>
          </cell>
          <cell r="CB20" t="str">
            <v>‚</v>
          </cell>
          <cell r="CC20">
            <v>0</v>
          </cell>
          <cell r="CD20" t="str">
            <v>‚</v>
          </cell>
          <cell r="CE20">
            <v>0</v>
          </cell>
          <cell r="CF20" t="str">
            <v>‚</v>
          </cell>
          <cell r="CG20">
            <v>0</v>
          </cell>
          <cell r="CH20" t="str">
            <v>‚</v>
          </cell>
          <cell r="CI20">
            <v>0</v>
          </cell>
          <cell r="CJ20" t="str">
            <v>‚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‚</v>
          </cell>
          <cell r="CY20">
            <v>0</v>
          </cell>
          <cell r="CZ20" t="str">
            <v>‚</v>
          </cell>
          <cell r="DA20">
            <v>0</v>
          </cell>
          <cell r="DB20" t="str">
            <v>‚</v>
          </cell>
          <cell r="DC20">
            <v>0</v>
          </cell>
          <cell r="DD20" t="str">
            <v>‚</v>
          </cell>
          <cell r="DE20">
            <v>0</v>
          </cell>
          <cell r="DF20" t="str">
            <v>‚</v>
          </cell>
          <cell r="DG20">
            <v>0</v>
          </cell>
          <cell r="DH20" t="str">
            <v>‚</v>
          </cell>
          <cell r="DI20">
            <v>0</v>
          </cell>
          <cell r="DJ20" t="str">
            <v>‚</v>
          </cell>
          <cell r="DK20">
            <v>0</v>
          </cell>
          <cell r="DL20" t="str">
            <v>‚</v>
          </cell>
        </row>
        <row r="21">
          <cell r="A21" t="str">
            <v>‚</v>
          </cell>
          <cell r="C21" t="str">
            <v>‚</v>
          </cell>
          <cell r="E21" t="str">
            <v>‚</v>
          </cell>
          <cell r="F21" t="str">
            <v>B)</v>
          </cell>
          <cell r="G21" t="str">
            <v>‚</v>
          </cell>
          <cell r="H21" t="str">
            <v>VARIABLE COST</v>
          </cell>
          <cell r="I21" t="str">
            <v>‚</v>
          </cell>
          <cell r="K21" t="str">
            <v>‚</v>
          </cell>
          <cell r="M21" t="str">
            <v>‚</v>
          </cell>
          <cell r="O21" t="str">
            <v>‚</v>
          </cell>
          <cell r="Q21" t="str">
            <v>‚</v>
          </cell>
          <cell r="S21" t="str">
            <v>‚</v>
          </cell>
          <cell r="U21" t="str">
            <v>‚</v>
          </cell>
          <cell r="W21" t="str">
            <v>‚</v>
          </cell>
          <cell r="Y21" t="str">
            <v>‚</v>
          </cell>
          <cell r="AA21" t="str">
            <v>‚</v>
          </cell>
          <cell r="AC21" t="str">
            <v>‚</v>
          </cell>
          <cell r="AE21" t="str">
            <v>‚</v>
          </cell>
          <cell r="AG21" t="str">
            <v>‚</v>
          </cell>
          <cell r="AI21" t="str">
            <v>‚</v>
          </cell>
          <cell r="AK21" t="str">
            <v>‚</v>
          </cell>
          <cell r="AM21" t="str">
            <v>‚</v>
          </cell>
          <cell r="BB21" t="str">
            <v>‚</v>
          </cell>
          <cell r="BC21" t="str">
            <v>‚</v>
          </cell>
          <cell r="BD21" t="str">
            <v>‚</v>
          </cell>
          <cell r="BE21" t="str">
            <v>‚</v>
          </cell>
          <cell r="BF21" t="str">
            <v>‚</v>
          </cell>
          <cell r="BG21" t="str">
            <v>‚</v>
          </cell>
          <cell r="BH21" t="str">
            <v>‚</v>
          </cell>
          <cell r="BI21" t="str">
            <v>‚</v>
          </cell>
          <cell r="BJ21" t="str">
            <v>‚</v>
          </cell>
          <cell r="BK21" t="str">
            <v>‚</v>
          </cell>
          <cell r="BL21" t="str">
            <v>‚</v>
          </cell>
          <cell r="BM21" t="str">
            <v>‚</v>
          </cell>
          <cell r="BN21" t="str">
            <v>‚</v>
          </cell>
          <cell r="BO21" t="str">
            <v>‚</v>
          </cell>
          <cell r="BP21" t="str">
            <v>‚</v>
          </cell>
          <cell r="BQ21" t="str">
            <v>‚</v>
          </cell>
          <cell r="BR21" t="str">
            <v>‚</v>
          </cell>
          <cell r="BS21" t="str">
            <v>‚</v>
          </cell>
          <cell r="BT21" t="str">
            <v>‚</v>
          </cell>
          <cell r="BU21" t="str">
            <v>‚</v>
          </cell>
          <cell r="BV21" t="str">
            <v>‚</v>
          </cell>
          <cell r="BW21" t="str">
            <v>‚</v>
          </cell>
          <cell r="BX21" t="str">
            <v>‚</v>
          </cell>
          <cell r="BY21" t="str">
            <v>‚</v>
          </cell>
          <cell r="BZ21" t="str">
            <v>‚</v>
          </cell>
          <cell r="CA21" t="str">
            <v>‚</v>
          </cell>
          <cell r="CB21" t="str">
            <v>‚</v>
          </cell>
          <cell r="CC21">
            <v>0</v>
          </cell>
          <cell r="CD21" t="str">
            <v>‚</v>
          </cell>
          <cell r="CE21">
            <v>0</v>
          </cell>
          <cell r="CF21" t="str">
            <v>‚</v>
          </cell>
          <cell r="CG21">
            <v>0</v>
          </cell>
          <cell r="CH21" t="str">
            <v>‚</v>
          </cell>
          <cell r="CI21">
            <v>0</v>
          </cell>
          <cell r="CJ21" t="str">
            <v>‚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‚</v>
          </cell>
          <cell r="CY21">
            <v>0</v>
          </cell>
          <cell r="CZ21" t="str">
            <v>‚</v>
          </cell>
          <cell r="DA21">
            <v>0</v>
          </cell>
          <cell r="DB21" t="str">
            <v>‚</v>
          </cell>
          <cell r="DC21">
            <v>0</v>
          </cell>
          <cell r="DD21" t="str">
            <v>‚</v>
          </cell>
          <cell r="DE21">
            <v>0</v>
          </cell>
          <cell r="DF21" t="str">
            <v>‚</v>
          </cell>
          <cell r="DG21">
            <v>0</v>
          </cell>
          <cell r="DH21" t="str">
            <v>‚</v>
          </cell>
          <cell r="DI21">
            <v>0</v>
          </cell>
          <cell r="DJ21" t="str">
            <v>‚</v>
          </cell>
          <cell r="DK21">
            <v>0</v>
          </cell>
          <cell r="DL21" t="str">
            <v>‚</v>
          </cell>
        </row>
        <row r="22">
          <cell r="A22" t="str">
            <v>‚</v>
          </cell>
          <cell r="C22" t="str">
            <v>‚</v>
          </cell>
          <cell r="E22" t="str">
            <v>‚</v>
          </cell>
          <cell r="G22" t="str">
            <v>‚</v>
          </cell>
          <cell r="H22" t="str">
            <v>--------------</v>
          </cell>
          <cell r="I22" t="str">
            <v>‚</v>
          </cell>
          <cell r="K22" t="str">
            <v>‚</v>
          </cell>
          <cell r="M22" t="str">
            <v>‚</v>
          </cell>
          <cell r="O22" t="str">
            <v>‚</v>
          </cell>
          <cell r="Q22" t="str">
            <v>‚</v>
          </cell>
          <cell r="S22" t="str">
            <v>‚</v>
          </cell>
          <cell r="U22" t="str">
            <v>‚</v>
          </cell>
          <cell r="W22" t="str">
            <v>‚</v>
          </cell>
          <cell r="Y22" t="str">
            <v>‚</v>
          </cell>
          <cell r="AA22" t="str">
            <v>‚</v>
          </cell>
          <cell r="AC22" t="str">
            <v>‚</v>
          </cell>
          <cell r="AE22" t="str">
            <v>‚</v>
          </cell>
          <cell r="AG22" t="str">
            <v>‚</v>
          </cell>
          <cell r="AI22" t="str">
            <v>‚</v>
          </cell>
          <cell r="AK22" t="str">
            <v>‚</v>
          </cell>
          <cell r="AM22" t="str">
            <v>‚</v>
          </cell>
          <cell r="BB22" t="str">
            <v>‚</v>
          </cell>
          <cell r="BC22" t="str">
            <v>‚</v>
          </cell>
          <cell r="BD22" t="str">
            <v>‚</v>
          </cell>
          <cell r="BE22" t="str">
            <v>TOTAL (A)</v>
          </cell>
          <cell r="BF22" t="str">
            <v>‚</v>
          </cell>
          <cell r="BG22" t="str">
            <v>TOTAL (A)</v>
          </cell>
          <cell r="BH22" t="str">
            <v>‚</v>
          </cell>
          <cell r="BI22" t="str">
            <v>‚</v>
          </cell>
          <cell r="BJ22" t="str">
            <v>‚</v>
          </cell>
          <cell r="BK22" t="str">
            <v>‚</v>
          </cell>
          <cell r="BL22" t="str">
            <v>‚</v>
          </cell>
          <cell r="BM22" t="str">
            <v>‚</v>
          </cell>
          <cell r="BN22" t="str">
            <v>‚</v>
          </cell>
          <cell r="BO22" t="str">
            <v>‚</v>
          </cell>
          <cell r="BP22" t="str">
            <v>‚</v>
          </cell>
          <cell r="BQ22" t="str">
            <v>‚</v>
          </cell>
          <cell r="BR22" t="str">
            <v>‚</v>
          </cell>
          <cell r="BS22" t="str">
            <v>‚</v>
          </cell>
          <cell r="BT22" t="str">
            <v>‚</v>
          </cell>
          <cell r="BU22" t="str">
            <v>‚</v>
          </cell>
          <cell r="BV22" t="str">
            <v>‚</v>
          </cell>
          <cell r="BW22" t="str">
            <v>‚</v>
          </cell>
          <cell r="BX22" t="str">
            <v>‚</v>
          </cell>
          <cell r="BY22" t="str">
            <v>‚</v>
          </cell>
          <cell r="BZ22" t="str">
            <v>‚</v>
          </cell>
          <cell r="CA22" t="str">
            <v>‚</v>
          </cell>
          <cell r="CB22" t="str">
            <v>‚</v>
          </cell>
          <cell r="CC22">
            <v>0</v>
          </cell>
          <cell r="CD22" t="str">
            <v>‚</v>
          </cell>
          <cell r="CE22">
            <v>0</v>
          </cell>
          <cell r="CF22" t="str">
            <v>‚</v>
          </cell>
          <cell r="CG22">
            <v>0</v>
          </cell>
          <cell r="CH22" t="str">
            <v>‚</v>
          </cell>
          <cell r="CI22">
            <v>0</v>
          </cell>
          <cell r="CJ22" t="str">
            <v>‚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‚</v>
          </cell>
          <cell r="CY22">
            <v>0</v>
          </cell>
          <cell r="CZ22" t="str">
            <v>‚</v>
          </cell>
          <cell r="DA22">
            <v>0</v>
          </cell>
          <cell r="DB22" t="str">
            <v>‚</v>
          </cell>
          <cell r="DC22">
            <v>0</v>
          </cell>
          <cell r="DD22" t="str">
            <v>‚</v>
          </cell>
          <cell r="DE22">
            <v>0</v>
          </cell>
          <cell r="DF22" t="str">
            <v>‚</v>
          </cell>
          <cell r="DG22">
            <v>0</v>
          </cell>
          <cell r="DH22" t="str">
            <v>‚</v>
          </cell>
          <cell r="DI22">
            <v>0</v>
          </cell>
          <cell r="DJ22" t="str">
            <v>‚</v>
          </cell>
          <cell r="DK22">
            <v>0</v>
          </cell>
          <cell r="DL22" t="str">
            <v>‚</v>
          </cell>
        </row>
        <row r="23">
          <cell r="A23" t="str">
            <v>‚</v>
          </cell>
          <cell r="C23" t="str">
            <v>‚</v>
          </cell>
          <cell r="E23" t="str">
            <v>‚</v>
          </cell>
          <cell r="F23" t="str">
            <v>B.1</v>
          </cell>
          <cell r="G23" t="str">
            <v>‚</v>
          </cell>
          <cell r="H23" t="str">
            <v xml:space="preserve">RMC </v>
          </cell>
          <cell r="I23" t="str">
            <v>‚</v>
          </cell>
          <cell r="J23" t="str">
            <v>ANN.-III</v>
          </cell>
          <cell r="K23" t="str">
            <v>‚</v>
          </cell>
          <cell r="M23" t="str">
            <v>‚</v>
          </cell>
          <cell r="O23" t="str">
            <v>‚</v>
          </cell>
          <cell r="Q23" t="str">
            <v>‚</v>
          </cell>
          <cell r="S23" t="str">
            <v>‚</v>
          </cell>
          <cell r="U23" t="str">
            <v>‚</v>
          </cell>
          <cell r="W23" t="str">
            <v>‚</v>
          </cell>
          <cell r="Y23" t="str">
            <v>‚</v>
          </cell>
          <cell r="AA23" t="str">
            <v>‚</v>
          </cell>
          <cell r="AC23" t="str">
            <v>‚</v>
          </cell>
          <cell r="AE23" t="str">
            <v>‚</v>
          </cell>
          <cell r="AG23" t="str">
            <v>‚</v>
          </cell>
          <cell r="AI23" t="str">
            <v>‚</v>
          </cell>
          <cell r="AK23" t="str">
            <v>‚</v>
          </cell>
          <cell r="AM23" t="str">
            <v>‚</v>
          </cell>
          <cell r="BB23" t="str">
            <v>‚</v>
          </cell>
          <cell r="BC23" t="str">
            <v>‚</v>
          </cell>
          <cell r="BD23" t="str">
            <v>‚</v>
          </cell>
          <cell r="BE23" t="str">
            <v>TOTAL (B)</v>
          </cell>
          <cell r="BF23" t="str">
            <v>‚</v>
          </cell>
          <cell r="BG23" t="str">
            <v>TOTAL (B)</v>
          </cell>
          <cell r="BH23" t="str">
            <v>‚</v>
          </cell>
          <cell r="BI23" t="str">
            <v>‚</v>
          </cell>
          <cell r="BJ23" t="str">
            <v>‚</v>
          </cell>
          <cell r="BK23" t="str">
            <v>‚</v>
          </cell>
          <cell r="BL23" t="str">
            <v>‚</v>
          </cell>
          <cell r="BM23" t="str">
            <v>‚</v>
          </cell>
          <cell r="BN23" t="str">
            <v>‚</v>
          </cell>
          <cell r="BO23" t="str">
            <v>‚</v>
          </cell>
          <cell r="BP23" t="str">
            <v>‚</v>
          </cell>
          <cell r="BQ23" t="str">
            <v>‚</v>
          </cell>
          <cell r="BR23" t="str">
            <v>‚</v>
          </cell>
          <cell r="BS23" t="str">
            <v>‚</v>
          </cell>
          <cell r="BT23" t="str">
            <v>‚</v>
          </cell>
          <cell r="BU23" t="str">
            <v>‚</v>
          </cell>
          <cell r="BV23" t="str">
            <v>‚</v>
          </cell>
          <cell r="BW23" t="str">
            <v>‚</v>
          </cell>
          <cell r="BX23" t="str">
            <v>‚</v>
          </cell>
          <cell r="BY23" t="str">
            <v>‚</v>
          </cell>
          <cell r="BZ23" t="str">
            <v>‚</v>
          </cell>
          <cell r="CA23" t="str">
            <v>‚</v>
          </cell>
          <cell r="CB23" t="str">
            <v>‚</v>
          </cell>
          <cell r="CC23">
            <v>0</v>
          </cell>
          <cell r="CD23" t="str">
            <v>‚</v>
          </cell>
          <cell r="CE23">
            <v>0</v>
          </cell>
          <cell r="CF23" t="str">
            <v>‚</v>
          </cell>
          <cell r="CG23">
            <v>0</v>
          </cell>
          <cell r="CH23" t="str">
            <v>‚</v>
          </cell>
          <cell r="CI23">
            <v>0</v>
          </cell>
          <cell r="CJ23" t="str">
            <v>‚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‚</v>
          </cell>
          <cell r="CY23">
            <v>0</v>
          </cell>
          <cell r="CZ23" t="str">
            <v>‚</v>
          </cell>
          <cell r="DA23">
            <v>0</v>
          </cell>
          <cell r="DB23" t="str">
            <v>‚</v>
          </cell>
          <cell r="DC23">
            <v>0</v>
          </cell>
          <cell r="DD23" t="str">
            <v>‚</v>
          </cell>
          <cell r="DE23">
            <v>0</v>
          </cell>
          <cell r="DF23" t="str">
            <v>‚</v>
          </cell>
          <cell r="DG23">
            <v>0</v>
          </cell>
          <cell r="DH23" t="str">
            <v>‚</v>
          </cell>
          <cell r="DI23">
            <v>0</v>
          </cell>
          <cell r="DJ23" t="str">
            <v>‚</v>
          </cell>
          <cell r="DK23">
            <v>0</v>
          </cell>
          <cell r="DL23" t="str">
            <v>‚</v>
          </cell>
        </row>
        <row r="24">
          <cell r="A24" t="str">
            <v>‚</v>
          </cell>
          <cell r="C24" t="str">
            <v>‚</v>
          </cell>
          <cell r="E24" t="str">
            <v>‚</v>
          </cell>
          <cell r="F24" t="str">
            <v>B.2</v>
          </cell>
          <cell r="G24" t="str">
            <v>‚</v>
          </cell>
          <cell r="H24" t="str">
            <v xml:space="preserve">MFG. VARIABLE </v>
          </cell>
          <cell r="I24" t="str">
            <v>‚</v>
          </cell>
          <cell r="J24" t="str">
            <v>ANN.-IV</v>
          </cell>
          <cell r="K24" t="str">
            <v>‚</v>
          </cell>
          <cell r="M24" t="str">
            <v>‚</v>
          </cell>
          <cell r="O24" t="str">
            <v>‚</v>
          </cell>
          <cell r="Q24" t="str">
            <v>‚</v>
          </cell>
          <cell r="S24" t="str">
            <v>‚</v>
          </cell>
          <cell r="U24" t="str">
            <v>‚</v>
          </cell>
          <cell r="W24" t="str">
            <v>‚</v>
          </cell>
          <cell r="Y24" t="str">
            <v>‚</v>
          </cell>
          <cell r="AA24" t="str">
            <v>‚</v>
          </cell>
          <cell r="AC24" t="str">
            <v>‚</v>
          </cell>
          <cell r="AE24" t="str">
            <v>‚</v>
          </cell>
          <cell r="AG24" t="str">
            <v>‚</v>
          </cell>
          <cell r="AI24" t="str">
            <v>‚</v>
          </cell>
          <cell r="AK24" t="str">
            <v>‚</v>
          </cell>
          <cell r="AM24" t="str">
            <v>‚</v>
          </cell>
          <cell r="BB24" t="str">
            <v>‚</v>
          </cell>
          <cell r="BC24" t="str">
            <v>‚</v>
          </cell>
          <cell r="BD24" t="str">
            <v>‚</v>
          </cell>
          <cell r="BE24" t="str">
            <v>‚</v>
          </cell>
          <cell r="BF24" t="str">
            <v>‚</v>
          </cell>
          <cell r="BG24" t="str">
            <v>‚</v>
          </cell>
          <cell r="BH24" t="str">
            <v>‚</v>
          </cell>
          <cell r="BI24" t="str">
            <v>‚</v>
          </cell>
          <cell r="BJ24" t="str">
            <v>‚</v>
          </cell>
          <cell r="BK24" t="str">
            <v>‚</v>
          </cell>
          <cell r="BL24" t="str">
            <v>‚</v>
          </cell>
          <cell r="BM24" t="str">
            <v>‚</v>
          </cell>
          <cell r="BN24" t="str">
            <v>‚</v>
          </cell>
          <cell r="BO24" t="str">
            <v>‚</v>
          </cell>
          <cell r="BP24" t="str">
            <v>‚</v>
          </cell>
          <cell r="BQ24" t="str">
            <v>‚</v>
          </cell>
          <cell r="BR24" t="str">
            <v>‚</v>
          </cell>
          <cell r="BS24" t="str">
            <v>‚</v>
          </cell>
          <cell r="BT24" t="str">
            <v>‚</v>
          </cell>
          <cell r="BU24" t="str">
            <v>‚</v>
          </cell>
          <cell r="BV24" t="str">
            <v>‚</v>
          </cell>
          <cell r="BW24" t="str">
            <v>‚</v>
          </cell>
          <cell r="BX24" t="str">
            <v>‚</v>
          </cell>
          <cell r="BY24" t="str">
            <v>‚</v>
          </cell>
          <cell r="BZ24" t="str">
            <v>‚</v>
          </cell>
          <cell r="CA24" t="str">
            <v>‚</v>
          </cell>
          <cell r="CB24" t="str">
            <v>‚</v>
          </cell>
          <cell r="CC24">
            <v>0</v>
          </cell>
          <cell r="CD24" t="str">
            <v>‚</v>
          </cell>
          <cell r="CE24">
            <v>0</v>
          </cell>
          <cell r="CF24" t="str">
            <v>‚</v>
          </cell>
          <cell r="CG24">
            <v>0</v>
          </cell>
          <cell r="CH24" t="str">
            <v>‚</v>
          </cell>
          <cell r="CI24">
            <v>0</v>
          </cell>
          <cell r="CJ24" t="str">
            <v>‚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‚</v>
          </cell>
          <cell r="CY24">
            <v>0</v>
          </cell>
          <cell r="CZ24" t="str">
            <v>‚</v>
          </cell>
          <cell r="DA24">
            <v>0</v>
          </cell>
          <cell r="DB24" t="str">
            <v>‚</v>
          </cell>
          <cell r="DC24">
            <v>0</v>
          </cell>
          <cell r="DD24" t="str">
            <v>‚</v>
          </cell>
          <cell r="DE24">
            <v>0</v>
          </cell>
          <cell r="DF24" t="str">
            <v>‚</v>
          </cell>
          <cell r="DG24">
            <v>0</v>
          </cell>
          <cell r="DH24" t="str">
            <v>‚</v>
          </cell>
          <cell r="DI24">
            <v>0</v>
          </cell>
          <cell r="DJ24" t="str">
            <v>‚</v>
          </cell>
          <cell r="DK24">
            <v>0</v>
          </cell>
          <cell r="DL24" t="str">
            <v>‚</v>
          </cell>
        </row>
        <row r="25">
          <cell r="A25" t="str">
            <v>‚</v>
          </cell>
          <cell r="C25" t="str">
            <v>‚</v>
          </cell>
          <cell r="E25" t="str">
            <v>‚</v>
          </cell>
          <cell r="F25" t="str">
            <v>B.3</v>
          </cell>
          <cell r="G25" t="str">
            <v>‚</v>
          </cell>
          <cell r="H25" t="str">
            <v>PERSONNEL COST-WORKERS</v>
          </cell>
          <cell r="I25" t="str">
            <v>‚</v>
          </cell>
          <cell r="J25" t="str">
            <v>ANN.-V</v>
          </cell>
          <cell r="K25" t="str">
            <v>‚</v>
          </cell>
          <cell r="M25" t="str">
            <v>‚</v>
          </cell>
          <cell r="O25" t="str">
            <v>‚</v>
          </cell>
          <cell r="Q25" t="str">
            <v>‚</v>
          </cell>
          <cell r="S25" t="str">
            <v>‚</v>
          </cell>
          <cell r="U25" t="str">
            <v>‚</v>
          </cell>
          <cell r="W25" t="str">
            <v>‚</v>
          </cell>
          <cell r="Y25" t="str">
            <v>‚</v>
          </cell>
          <cell r="AA25" t="str">
            <v>‚</v>
          </cell>
          <cell r="AC25" t="str">
            <v>‚</v>
          </cell>
          <cell r="AE25" t="str">
            <v>‚</v>
          </cell>
          <cell r="AG25" t="str">
            <v>‚</v>
          </cell>
          <cell r="AI25" t="str">
            <v>‚</v>
          </cell>
          <cell r="AK25" t="str">
            <v>‚</v>
          </cell>
          <cell r="AM25" t="str">
            <v>‚</v>
          </cell>
          <cell r="BB25" t="str">
            <v>‚</v>
          </cell>
          <cell r="BC25" t="str">
            <v>‚</v>
          </cell>
          <cell r="BD25" t="str">
            <v>‚</v>
          </cell>
          <cell r="BE25" t="str">
            <v>GRAND TOTAL (A+B)</v>
          </cell>
          <cell r="BF25" t="str">
            <v>‚</v>
          </cell>
          <cell r="BG25" t="str">
            <v>GRAND TOTAL (A+B)</v>
          </cell>
          <cell r="BH25" t="str">
            <v>‚</v>
          </cell>
          <cell r="BI25" t="str">
            <v>‚</v>
          </cell>
          <cell r="BJ25" t="str">
            <v>‚</v>
          </cell>
          <cell r="BK25" t="str">
            <v>‚</v>
          </cell>
          <cell r="BL25" t="str">
            <v>‚</v>
          </cell>
          <cell r="BM25" t="str">
            <v>‚</v>
          </cell>
          <cell r="BN25" t="str">
            <v>‚</v>
          </cell>
          <cell r="BO25" t="str">
            <v>‚</v>
          </cell>
          <cell r="BP25" t="str">
            <v>‚</v>
          </cell>
          <cell r="BQ25" t="str">
            <v>‚</v>
          </cell>
          <cell r="BR25" t="str">
            <v>‚</v>
          </cell>
          <cell r="BS25" t="str">
            <v>‚</v>
          </cell>
          <cell r="BT25" t="str">
            <v>‚</v>
          </cell>
          <cell r="BU25" t="str">
            <v>‚</v>
          </cell>
          <cell r="BV25" t="str">
            <v>‚</v>
          </cell>
          <cell r="BW25" t="str">
            <v>‚</v>
          </cell>
          <cell r="BX25" t="str">
            <v>‚</v>
          </cell>
          <cell r="BY25" t="str">
            <v>‚</v>
          </cell>
          <cell r="BZ25" t="str">
            <v>‚</v>
          </cell>
          <cell r="CA25" t="str">
            <v>‚</v>
          </cell>
          <cell r="CB25" t="str">
            <v>‚</v>
          </cell>
          <cell r="CC25">
            <v>0</v>
          </cell>
          <cell r="CD25" t="str">
            <v>‚</v>
          </cell>
          <cell r="CE25">
            <v>0</v>
          </cell>
          <cell r="CF25" t="str">
            <v>‚</v>
          </cell>
          <cell r="CG25">
            <v>0</v>
          </cell>
          <cell r="CH25" t="str">
            <v>‚</v>
          </cell>
          <cell r="CI25">
            <v>0</v>
          </cell>
          <cell r="CJ25" t="str">
            <v>‚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‚</v>
          </cell>
          <cell r="CY25">
            <v>0</v>
          </cell>
          <cell r="CZ25" t="str">
            <v>‚</v>
          </cell>
          <cell r="DA25">
            <v>0</v>
          </cell>
          <cell r="DB25" t="str">
            <v>‚</v>
          </cell>
          <cell r="DC25">
            <v>0</v>
          </cell>
          <cell r="DD25" t="str">
            <v>‚</v>
          </cell>
          <cell r="DE25">
            <v>0</v>
          </cell>
          <cell r="DF25" t="str">
            <v>‚</v>
          </cell>
          <cell r="DG25">
            <v>0</v>
          </cell>
          <cell r="DH25" t="str">
            <v>‚</v>
          </cell>
          <cell r="DI25">
            <v>0</v>
          </cell>
          <cell r="DJ25" t="str">
            <v>‚</v>
          </cell>
          <cell r="DK25">
            <v>0</v>
          </cell>
          <cell r="DL25" t="str">
            <v>‚</v>
          </cell>
        </row>
        <row r="26">
          <cell r="A26" t="str">
            <v>‚</v>
          </cell>
          <cell r="C26" t="str">
            <v>‚</v>
          </cell>
          <cell r="E26" t="str">
            <v>‚</v>
          </cell>
          <cell r="G26" t="str">
            <v>‚</v>
          </cell>
          <cell r="H26" t="str">
            <v>(UNIT)</v>
          </cell>
          <cell r="I26" t="str">
            <v>‚</v>
          </cell>
          <cell r="K26" t="str">
            <v>‚</v>
          </cell>
          <cell r="M26" t="str">
            <v>‚</v>
          </cell>
          <cell r="O26" t="str">
            <v>‚</v>
          </cell>
          <cell r="Q26" t="str">
            <v>‚</v>
          </cell>
          <cell r="S26" t="str">
            <v>‚</v>
          </cell>
          <cell r="U26" t="str">
            <v>‚</v>
          </cell>
          <cell r="W26" t="str">
            <v>‚</v>
          </cell>
          <cell r="Y26" t="str">
            <v>‚</v>
          </cell>
          <cell r="AA26" t="str">
            <v>‚</v>
          </cell>
          <cell r="AC26" t="str">
            <v>‚</v>
          </cell>
          <cell r="AE26" t="str">
            <v>‚</v>
          </cell>
          <cell r="AG26" t="str">
            <v>‚</v>
          </cell>
          <cell r="AI26" t="str">
            <v>‚</v>
          </cell>
          <cell r="AK26" t="str">
            <v>‚</v>
          </cell>
          <cell r="AM26" t="str">
            <v>‚</v>
          </cell>
          <cell r="BB26" t="str">
            <v>‚</v>
          </cell>
          <cell r="BC26" t="str">
            <v>‚</v>
          </cell>
          <cell r="BD26" t="str">
            <v>‚</v>
          </cell>
          <cell r="BE26" t="str">
            <v>‚</v>
          </cell>
          <cell r="BF26" t="str">
            <v>‚</v>
          </cell>
          <cell r="BG26" t="str">
            <v>‚</v>
          </cell>
          <cell r="BH26" t="str">
            <v>‚</v>
          </cell>
          <cell r="BI26" t="str">
            <v>‚</v>
          </cell>
          <cell r="BJ26" t="str">
            <v>‚</v>
          </cell>
          <cell r="BK26" t="str">
            <v>‚</v>
          </cell>
          <cell r="BL26" t="str">
            <v>‚</v>
          </cell>
          <cell r="BM26" t="str">
            <v>‚</v>
          </cell>
          <cell r="BN26" t="str">
            <v>‚</v>
          </cell>
          <cell r="BO26" t="str">
            <v>‚</v>
          </cell>
          <cell r="BP26" t="str">
            <v>‚</v>
          </cell>
          <cell r="BQ26" t="str">
            <v>‚</v>
          </cell>
          <cell r="BR26" t="str">
            <v>‚</v>
          </cell>
          <cell r="BS26" t="str">
            <v>‚</v>
          </cell>
          <cell r="BT26" t="str">
            <v>‚</v>
          </cell>
          <cell r="BU26" t="str">
            <v>‚</v>
          </cell>
          <cell r="BV26" t="str">
            <v>‚</v>
          </cell>
          <cell r="BW26" t="str">
            <v>‚</v>
          </cell>
          <cell r="BX26" t="str">
            <v>‚</v>
          </cell>
          <cell r="BY26" t="str">
            <v>‚</v>
          </cell>
          <cell r="BZ26" t="str">
            <v>‚</v>
          </cell>
          <cell r="CA26" t="str">
            <v>‚</v>
          </cell>
          <cell r="CB26" t="str">
            <v>‚</v>
          </cell>
          <cell r="CC26">
            <v>0</v>
          </cell>
          <cell r="CD26" t="str">
            <v>‚</v>
          </cell>
          <cell r="CE26">
            <v>0</v>
          </cell>
          <cell r="CF26" t="str">
            <v>‚</v>
          </cell>
          <cell r="CG26">
            <v>0</v>
          </cell>
          <cell r="CH26" t="str">
            <v>‚</v>
          </cell>
          <cell r="CI26">
            <v>0</v>
          </cell>
          <cell r="CJ26" t="str">
            <v>‚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‚</v>
          </cell>
          <cell r="CY26">
            <v>0</v>
          </cell>
          <cell r="CZ26" t="str">
            <v>‚</v>
          </cell>
          <cell r="DA26">
            <v>0</v>
          </cell>
          <cell r="DB26" t="str">
            <v>‚</v>
          </cell>
          <cell r="DC26">
            <v>0</v>
          </cell>
          <cell r="DD26" t="str">
            <v>‚</v>
          </cell>
          <cell r="DE26">
            <v>0</v>
          </cell>
          <cell r="DF26" t="str">
            <v>‚</v>
          </cell>
          <cell r="DG26">
            <v>0</v>
          </cell>
          <cell r="DH26" t="str">
            <v>‚</v>
          </cell>
          <cell r="DI26">
            <v>0</v>
          </cell>
          <cell r="DJ26" t="str">
            <v>‚</v>
          </cell>
          <cell r="DK26">
            <v>0</v>
          </cell>
          <cell r="DL26" t="str">
            <v>‚</v>
          </cell>
        </row>
        <row r="27">
          <cell r="A27" t="str">
            <v>‚</v>
          </cell>
          <cell r="C27" t="str">
            <v>‚</v>
          </cell>
          <cell r="E27" t="str">
            <v>‚</v>
          </cell>
          <cell r="F27" t="str">
            <v>B.4</v>
          </cell>
          <cell r="G27" t="str">
            <v>‚</v>
          </cell>
          <cell r="H27" t="str">
            <v xml:space="preserve">SELLING &amp; DISTRIBUTION </v>
          </cell>
          <cell r="I27" t="str">
            <v>‚</v>
          </cell>
          <cell r="J27" t="str">
            <v>ANN.-VI</v>
          </cell>
          <cell r="K27" t="str">
            <v>‚</v>
          </cell>
          <cell r="M27" t="str">
            <v>‚</v>
          </cell>
          <cell r="O27" t="str">
            <v>‚</v>
          </cell>
          <cell r="Q27" t="str">
            <v>‚</v>
          </cell>
          <cell r="S27" t="str">
            <v>‚</v>
          </cell>
          <cell r="U27" t="str">
            <v>‚</v>
          </cell>
          <cell r="W27" t="str">
            <v>‚</v>
          </cell>
          <cell r="Y27" t="str">
            <v>‚</v>
          </cell>
          <cell r="AA27" t="str">
            <v>‚</v>
          </cell>
          <cell r="AC27" t="str">
            <v>‚</v>
          </cell>
          <cell r="AE27" t="str">
            <v>‚</v>
          </cell>
          <cell r="AG27" t="str">
            <v>‚</v>
          </cell>
          <cell r="AI27" t="str">
            <v>‚</v>
          </cell>
          <cell r="AK27" t="str">
            <v>‚</v>
          </cell>
          <cell r="AM27" t="str">
            <v>‚</v>
          </cell>
          <cell r="BB27" t="str">
            <v>‚</v>
          </cell>
          <cell r="BC27" t="str">
            <v>‚</v>
          </cell>
          <cell r="BD27" t="str">
            <v>‚</v>
          </cell>
          <cell r="BE27" t="str">
            <v>- PRICE INCREASE</v>
          </cell>
          <cell r="BF27" t="str">
            <v>‚</v>
          </cell>
          <cell r="BG27" t="str">
            <v>- PRICE INCREASE</v>
          </cell>
          <cell r="BH27" t="str">
            <v>‚</v>
          </cell>
          <cell r="BI27" t="str">
            <v>‚</v>
          </cell>
          <cell r="BJ27" t="str">
            <v>‚</v>
          </cell>
          <cell r="BK27" t="str">
            <v>‚</v>
          </cell>
          <cell r="BL27" t="str">
            <v>‚</v>
          </cell>
          <cell r="BM27" t="str">
            <v>‚</v>
          </cell>
          <cell r="BN27" t="str">
            <v>‚</v>
          </cell>
          <cell r="BO27" t="str">
            <v>‚</v>
          </cell>
          <cell r="BP27" t="str">
            <v>‚</v>
          </cell>
          <cell r="BQ27" t="str">
            <v>‚</v>
          </cell>
          <cell r="BR27" t="str">
            <v>‚</v>
          </cell>
          <cell r="BS27" t="str">
            <v>‚</v>
          </cell>
          <cell r="BT27" t="str">
            <v>‚</v>
          </cell>
          <cell r="BU27" t="str">
            <v>‚</v>
          </cell>
          <cell r="BV27" t="str">
            <v>‚</v>
          </cell>
          <cell r="BW27" t="str">
            <v>(UNIT)</v>
          </cell>
          <cell r="BX27" t="str">
            <v>‚</v>
          </cell>
          <cell r="BY27" t="str">
            <v>‚</v>
          </cell>
          <cell r="BZ27" t="str">
            <v>‚</v>
          </cell>
          <cell r="CA27" t="str">
            <v>‚</v>
          </cell>
          <cell r="CB27" t="str">
            <v>‚</v>
          </cell>
          <cell r="CC27" t="str">
            <v>‚</v>
          </cell>
          <cell r="CD27" t="str">
            <v>‚</v>
          </cell>
          <cell r="CE27">
            <v>0</v>
          </cell>
          <cell r="CF27" t="str">
            <v>‚</v>
          </cell>
          <cell r="CG27">
            <v>0</v>
          </cell>
          <cell r="CH27" t="str">
            <v>‚</v>
          </cell>
          <cell r="CI27">
            <v>0</v>
          </cell>
          <cell r="CJ27" t="str">
            <v>‚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‚</v>
          </cell>
          <cell r="CY27">
            <v>0</v>
          </cell>
          <cell r="CZ27" t="str">
            <v>‚</v>
          </cell>
          <cell r="DA27" t="str">
            <v>(UNIT)</v>
          </cell>
          <cell r="DB27" t="str">
            <v>‚</v>
          </cell>
          <cell r="DC27">
            <v>0</v>
          </cell>
          <cell r="DD27" t="str">
            <v>‚</v>
          </cell>
          <cell r="DE27">
            <v>0</v>
          </cell>
          <cell r="DF27" t="str">
            <v>‚</v>
          </cell>
          <cell r="DG27">
            <v>0</v>
          </cell>
          <cell r="DH27" t="str">
            <v>‚</v>
          </cell>
          <cell r="DI27">
            <v>0</v>
          </cell>
          <cell r="DJ27" t="str">
            <v>‚</v>
          </cell>
          <cell r="DK27">
            <v>0</v>
          </cell>
          <cell r="DL27" t="str">
            <v>‚</v>
          </cell>
        </row>
        <row r="28">
          <cell r="A28" t="str">
            <v>‚</v>
          </cell>
          <cell r="C28" t="str">
            <v>‚</v>
          </cell>
          <cell r="E28" t="str">
            <v>‚</v>
          </cell>
          <cell r="F28" t="str">
            <v>B.5</v>
          </cell>
          <cell r="G28" t="str">
            <v>‚</v>
          </cell>
          <cell r="H28" t="str">
            <v xml:space="preserve">INTEREST-WORKING CAPITAL </v>
          </cell>
          <cell r="I28" t="str">
            <v>‚</v>
          </cell>
          <cell r="J28" t="str">
            <v>ANN.-VII</v>
          </cell>
          <cell r="K28" t="str">
            <v>‚</v>
          </cell>
          <cell r="M28" t="str">
            <v>‚</v>
          </cell>
          <cell r="O28" t="str">
            <v>‚</v>
          </cell>
          <cell r="Q28" t="str">
            <v>‚</v>
          </cell>
          <cell r="S28" t="str">
            <v>‚</v>
          </cell>
          <cell r="U28" t="str">
            <v>‚</v>
          </cell>
          <cell r="W28" t="str">
            <v>‚</v>
          </cell>
          <cell r="Y28" t="str">
            <v>‚</v>
          </cell>
          <cell r="AA28" t="str">
            <v>‚</v>
          </cell>
          <cell r="AC28" t="str">
            <v>‚</v>
          </cell>
          <cell r="AE28" t="str">
            <v>‚</v>
          </cell>
          <cell r="AG28" t="str">
            <v>‚</v>
          </cell>
          <cell r="AI28" t="str">
            <v>‚</v>
          </cell>
          <cell r="AK28" t="str">
            <v>‚</v>
          </cell>
          <cell r="AM28" t="str">
            <v>‚</v>
          </cell>
          <cell r="BB28" t="str">
            <v>‚</v>
          </cell>
          <cell r="BC28" t="str">
            <v>‚</v>
          </cell>
          <cell r="BD28" t="str">
            <v>‚</v>
          </cell>
          <cell r="BE28" t="str">
            <v>‚</v>
          </cell>
          <cell r="BF28" t="str">
            <v>‚</v>
          </cell>
          <cell r="BG28" t="str">
            <v>‚</v>
          </cell>
          <cell r="BH28" t="str">
            <v>‚</v>
          </cell>
          <cell r="BI28" t="str">
            <v>‚</v>
          </cell>
          <cell r="BJ28" t="str">
            <v>‚</v>
          </cell>
          <cell r="BK28" t="str">
            <v>‚</v>
          </cell>
          <cell r="BL28" t="str">
            <v>‚</v>
          </cell>
          <cell r="BM28" t="str">
            <v>‚</v>
          </cell>
          <cell r="BN28" t="str">
            <v>‚</v>
          </cell>
          <cell r="BO28" t="str">
            <v>‚</v>
          </cell>
          <cell r="BP28" t="str">
            <v>‚</v>
          </cell>
          <cell r="BQ28" t="str">
            <v>‚</v>
          </cell>
          <cell r="BR28" t="str">
            <v>‚</v>
          </cell>
          <cell r="BS28" t="str">
            <v>‚</v>
          </cell>
          <cell r="BT28" t="str">
            <v>‚</v>
          </cell>
          <cell r="BU28" t="str">
            <v>B.4</v>
          </cell>
          <cell r="BV28" t="str">
            <v>‚</v>
          </cell>
          <cell r="BW28" t="str">
            <v xml:space="preserve">SELLING &amp; DISTRIBUTION </v>
          </cell>
          <cell r="BX28" t="str">
            <v>‚</v>
          </cell>
          <cell r="BY28" t="str">
            <v>‚</v>
          </cell>
          <cell r="BZ28" t="str">
            <v>‚</v>
          </cell>
          <cell r="CA28" t="str">
            <v>‚</v>
          </cell>
          <cell r="CB28" t="str">
            <v>‚</v>
          </cell>
          <cell r="CC28" t="str">
            <v>‚</v>
          </cell>
          <cell r="CD28" t="str">
            <v>‚</v>
          </cell>
          <cell r="CE28">
            <v>0</v>
          </cell>
          <cell r="CF28" t="str">
            <v>‚</v>
          </cell>
          <cell r="CG28">
            <v>0</v>
          </cell>
          <cell r="CH28" t="str">
            <v>‚</v>
          </cell>
          <cell r="CI28">
            <v>0</v>
          </cell>
          <cell r="CJ28" t="str">
            <v>‚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‚</v>
          </cell>
          <cell r="CY28" t="str">
            <v>B.4</v>
          </cell>
          <cell r="CZ28" t="str">
            <v>‚</v>
          </cell>
          <cell r="DA28" t="str">
            <v xml:space="preserve">SELLING &amp; DISTRIBUTION </v>
          </cell>
          <cell r="DB28" t="str">
            <v>‚</v>
          </cell>
          <cell r="DC28">
            <v>0</v>
          </cell>
          <cell r="DD28" t="str">
            <v>‚</v>
          </cell>
          <cell r="DE28">
            <v>0</v>
          </cell>
          <cell r="DF28" t="str">
            <v>‚</v>
          </cell>
          <cell r="DG28">
            <v>0</v>
          </cell>
          <cell r="DH28" t="str">
            <v>‚</v>
          </cell>
          <cell r="DI28">
            <v>0</v>
          </cell>
          <cell r="DJ28" t="str">
            <v>‚</v>
          </cell>
          <cell r="DK28">
            <v>0</v>
          </cell>
          <cell r="DL28" t="str">
            <v>‚</v>
          </cell>
        </row>
        <row r="29">
          <cell r="A29" t="str">
            <v>‚</v>
          </cell>
          <cell r="C29" t="str">
            <v>‚</v>
          </cell>
          <cell r="E29" t="str">
            <v>‚</v>
          </cell>
          <cell r="G29" t="str">
            <v>‚</v>
          </cell>
          <cell r="I29" t="str">
            <v>‚</v>
          </cell>
          <cell r="K29" t="str">
            <v>‚</v>
          </cell>
          <cell r="M29" t="str">
            <v>‚</v>
          </cell>
          <cell r="O29" t="str">
            <v>‚</v>
          </cell>
          <cell r="Q29" t="str">
            <v>‚</v>
          </cell>
          <cell r="S29" t="str">
            <v>‚</v>
          </cell>
          <cell r="U29" t="str">
            <v>‚</v>
          </cell>
          <cell r="W29" t="str">
            <v>‚</v>
          </cell>
          <cell r="Y29" t="str">
            <v>‚</v>
          </cell>
          <cell r="AA29" t="str">
            <v>‚</v>
          </cell>
          <cell r="AC29" t="str">
            <v>‚</v>
          </cell>
          <cell r="AE29" t="str">
            <v>‚</v>
          </cell>
          <cell r="AG29" t="str">
            <v>‚</v>
          </cell>
          <cell r="AI29" t="str">
            <v>‚</v>
          </cell>
          <cell r="AK29" t="str">
            <v>‚</v>
          </cell>
          <cell r="AM29" t="str">
            <v>‚</v>
          </cell>
          <cell r="BB29" t="str">
            <v>‚</v>
          </cell>
          <cell r="BC29" t="str">
            <v>‚</v>
          </cell>
          <cell r="BD29" t="str">
            <v>‚</v>
          </cell>
          <cell r="BE29" t="str">
            <v>‚</v>
          </cell>
          <cell r="BF29" t="str">
            <v>‚</v>
          </cell>
          <cell r="BG29" t="str">
            <v>‚</v>
          </cell>
          <cell r="BH29" t="str">
            <v>‚</v>
          </cell>
          <cell r="BI29" t="str">
            <v>‚</v>
          </cell>
          <cell r="BJ29" t="str">
            <v>‚</v>
          </cell>
          <cell r="BK29" t="str">
            <v>‚</v>
          </cell>
          <cell r="BL29" t="str">
            <v>‚</v>
          </cell>
          <cell r="BM29" t="str">
            <v>‚</v>
          </cell>
          <cell r="BN29" t="str">
            <v>‚</v>
          </cell>
          <cell r="BO29" t="str">
            <v>‚</v>
          </cell>
          <cell r="BP29" t="str">
            <v>‚</v>
          </cell>
          <cell r="BQ29" t="str">
            <v>‚</v>
          </cell>
          <cell r="BR29" t="str">
            <v>‚</v>
          </cell>
          <cell r="BS29" t="str">
            <v>‚</v>
          </cell>
          <cell r="BT29" t="str">
            <v>‚</v>
          </cell>
          <cell r="BU29" t="str">
            <v>B.5</v>
          </cell>
          <cell r="BV29" t="str">
            <v>‚</v>
          </cell>
          <cell r="BW29" t="str">
            <v xml:space="preserve">INTEREST-WORKING CAPITAL </v>
          </cell>
          <cell r="BX29" t="str">
            <v>‚</v>
          </cell>
          <cell r="BY29" t="str">
            <v>‚</v>
          </cell>
          <cell r="BZ29" t="str">
            <v>‚</v>
          </cell>
          <cell r="CA29" t="str">
            <v>‚</v>
          </cell>
          <cell r="CB29" t="str">
            <v>‚</v>
          </cell>
          <cell r="CC29" t="str">
            <v>‚</v>
          </cell>
          <cell r="CD29" t="str">
            <v>‚</v>
          </cell>
          <cell r="CE29">
            <v>0</v>
          </cell>
          <cell r="CF29" t="str">
            <v>‚</v>
          </cell>
          <cell r="CG29">
            <v>0</v>
          </cell>
          <cell r="CH29" t="str">
            <v>‚</v>
          </cell>
          <cell r="CI29">
            <v>0</v>
          </cell>
          <cell r="CJ29" t="str">
            <v>‚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‚</v>
          </cell>
          <cell r="CY29" t="str">
            <v>B.5</v>
          </cell>
          <cell r="CZ29" t="str">
            <v>‚</v>
          </cell>
          <cell r="DA29" t="str">
            <v xml:space="preserve">INTEREST-WORKING CAPITAL </v>
          </cell>
          <cell r="DB29" t="str">
            <v>‚</v>
          </cell>
          <cell r="DC29">
            <v>0</v>
          </cell>
          <cell r="DD29" t="str">
            <v>‚</v>
          </cell>
          <cell r="DE29">
            <v>0</v>
          </cell>
          <cell r="DF29" t="str">
            <v>‚</v>
          </cell>
          <cell r="DG29">
            <v>0</v>
          </cell>
          <cell r="DH29" t="str">
            <v>‚</v>
          </cell>
          <cell r="DI29">
            <v>0</v>
          </cell>
          <cell r="DJ29" t="str">
            <v>‚</v>
          </cell>
          <cell r="DK29">
            <v>0</v>
          </cell>
          <cell r="DL29" t="str">
            <v>‚</v>
          </cell>
        </row>
        <row r="30">
          <cell r="A30" t="str">
            <v>‚</v>
          </cell>
          <cell r="C30" t="str">
            <v>‚</v>
          </cell>
          <cell r="E30" t="str">
            <v>‚</v>
          </cell>
          <cell r="G30" t="str">
            <v>‚</v>
          </cell>
          <cell r="H30" t="str">
            <v>TOTAL (B)</v>
          </cell>
          <cell r="I30" t="str">
            <v>‚</v>
          </cell>
          <cell r="K30" t="str">
            <v>‚</v>
          </cell>
          <cell r="M30" t="str">
            <v>‚</v>
          </cell>
          <cell r="O30" t="str">
            <v>‚</v>
          </cell>
          <cell r="Q30" t="str">
            <v>‚</v>
          </cell>
          <cell r="S30" t="str">
            <v>‚</v>
          </cell>
          <cell r="U30" t="str">
            <v>‚</v>
          </cell>
          <cell r="W30" t="str">
            <v>‚</v>
          </cell>
          <cell r="Y30" t="str">
            <v>‚</v>
          </cell>
          <cell r="AA30" t="str">
            <v>‚</v>
          </cell>
          <cell r="AC30" t="str">
            <v>‚</v>
          </cell>
          <cell r="AE30" t="str">
            <v>‚</v>
          </cell>
          <cell r="AG30" t="str">
            <v>‚</v>
          </cell>
          <cell r="AI30" t="str">
            <v>‚</v>
          </cell>
          <cell r="AK30" t="str">
            <v>‚</v>
          </cell>
          <cell r="AM30" t="str">
            <v>‚</v>
          </cell>
          <cell r="BB30" t="str">
            <v>‚</v>
          </cell>
          <cell r="BC30" t="str">
            <v>_</v>
          </cell>
          <cell r="BD30" t="str">
            <v>‚</v>
          </cell>
          <cell r="BE30" t="str">
            <v>_</v>
          </cell>
          <cell r="BF30" t="str">
            <v>_</v>
          </cell>
          <cell r="BG30" t="str">
            <v>_</v>
          </cell>
          <cell r="BH30" t="str">
            <v>_</v>
          </cell>
          <cell r="BI30" t="str">
            <v>_</v>
          </cell>
          <cell r="BJ30" t="str">
            <v>_</v>
          </cell>
          <cell r="BK30" t="str">
            <v>_</v>
          </cell>
          <cell r="BL30" t="str">
            <v>_</v>
          </cell>
          <cell r="BM30" t="str">
            <v>_</v>
          </cell>
          <cell r="BN30" t="str">
            <v>_</v>
          </cell>
          <cell r="BO30" t="str">
            <v>_</v>
          </cell>
          <cell r="BP30" t="str">
            <v>_</v>
          </cell>
          <cell r="BQ30" t="str">
            <v>_</v>
          </cell>
          <cell r="BR30" t="str">
            <v>_</v>
          </cell>
          <cell r="BS30" t="str">
            <v>_</v>
          </cell>
          <cell r="BT30" t="str">
            <v>_</v>
          </cell>
          <cell r="BU30" t="str">
            <v>_</v>
          </cell>
          <cell r="BV30" t="str">
            <v>_</v>
          </cell>
          <cell r="BW30" t="str">
            <v>_</v>
          </cell>
          <cell r="BX30" t="str">
            <v>_</v>
          </cell>
          <cell r="BY30" t="str">
            <v>_</v>
          </cell>
          <cell r="BZ30" t="str">
            <v>_</v>
          </cell>
          <cell r="CA30" t="str">
            <v>_</v>
          </cell>
          <cell r="CB30" t="str">
            <v>_</v>
          </cell>
          <cell r="CC30" t="str">
            <v>_</v>
          </cell>
          <cell r="CD30" t="str">
            <v>_</v>
          </cell>
          <cell r="CE30" t="str">
            <v>_</v>
          </cell>
          <cell r="CF30" t="str">
            <v>_</v>
          </cell>
          <cell r="CG30" t="str">
            <v>_</v>
          </cell>
          <cell r="CH30" t="str">
            <v>_</v>
          </cell>
          <cell r="CI30" t="str">
            <v>_</v>
          </cell>
          <cell r="CJ30" t="str">
            <v>_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‚</v>
          </cell>
          <cell r="CY30">
            <v>0</v>
          </cell>
          <cell r="CZ30" t="str">
            <v>‚</v>
          </cell>
          <cell r="DA30">
            <v>0</v>
          </cell>
          <cell r="DB30" t="str">
            <v>‚</v>
          </cell>
          <cell r="DC30">
            <v>0</v>
          </cell>
          <cell r="DD30" t="str">
            <v>‚</v>
          </cell>
          <cell r="DE30">
            <v>0</v>
          </cell>
          <cell r="DF30" t="str">
            <v>‚</v>
          </cell>
          <cell r="DG30">
            <v>0</v>
          </cell>
          <cell r="DH30" t="str">
            <v>‚</v>
          </cell>
          <cell r="DI30">
            <v>0</v>
          </cell>
          <cell r="DJ30" t="str">
            <v>‚</v>
          </cell>
          <cell r="DK30">
            <v>0</v>
          </cell>
          <cell r="DL30" t="str">
            <v>‚</v>
          </cell>
        </row>
        <row r="31">
          <cell r="A31" t="str">
            <v>‚</v>
          </cell>
          <cell r="C31" t="str">
            <v>‚</v>
          </cell>
          <cell r="E31" t="str">
            <v>‚</v>
          </cell>
          <cell r="G31" t="str">
            <v>‚</v>
          </cell>
          <cell r="I31" t="str">
            <v>‚</v>
          </cell>
          <cell r="K31" t="str">
            <v>‚</v>
          </cell>
          <cell r="M31" t="str">
            <v>‚</v>
          </cell>
          <cell r="O31" t="str">
            <v>‚</v>
          </cell>
          <cell r="Q31" t="str">
            <v>‚</v>
          </cell>
          <cell r="S31" t="str">
            <v>‚</v>
          </cell>
          <cell r="U31" t="str">
            <v>‚</v>
          </cell>
          <cell r="W31" t="str">
            <v>‚</v>
          </cell>
          <cell r="Y31" t="str">
            <v>‚</v>
          </cell>
          <cell r="AA31" t="str">
            <v>‚</v>
          </cell>
          <cell r="AC31" t="str">
            <v>‚</v>
          </cell>
          <cell r="AE31" t="str">
            <v>‚</v>
          </cell>
          <cell r="AG31" t="str">
            <v>‚</v>
          </cell>
          <cell r="AI31" t="str">
            <v>‚</v>
          </cell>
          <cell r="AK31" t="str">
            <v>‚</v>
          </cell>
          <cell r="AM31" t="str">
            <v>‚</v>
          </cell>
          <cell r="BB31" t="str">
            <v>‚</v>
          </cell>
          <cell r="BC31" t="str">
            <v>‚</v>
          </cell>
          <cell r="BD31" t="str">
            <v>‚</v>
          </cell>
          <cell r="BE31" t="str">
            <v>TOTAL</v>
          </cell>
          <cell r="BF31" t="str">
            <v>‚</v>
          </cell>
          <cell r="BG31" t="str">
            <v>TOTAL</v>
          </cell>
          <cell r="BH31" t="str">
            <v>‚</v>
          </cell>
          <cell r="BI31" t="str">
            <v>‚</v>
          </cell>
          <cell r="BJ31" t="str">
            <v>‚</v>
          </cell>
          <cell r="BK31" t="str">
            <v>‚</v>
          </cell>
          <cell r="BL31" t="str">
            <v>‚</v>
          </cell>
          <cell r="BM31" t="str">
            <v>‚</v>
          </cell>
          <cell r="BN31" t="str">
            <v>‚</v>
          </cell>
          <cell r="BO31" t="str">
            <v>‚</v>
          </cell>
          <cell r="BP31" t="str">
            <v>‚</v>
          </cell>
          <cell r="BQ31" t="str">
            <v>‚</v>
          </cell>
          <cell r="BR31" t="str">
            <v>‚</v>
          </cell>
          <cell r="BS31" t="str">
            <v>‚</v>
          </cell>
          <cell r="BT31" t="str">
            <v>‚</v>
          </cell>
          <cell r="BU31" t="str">
            <v>‚</v>
          </cell>
          <cell r="BV31" t="str">
            <v>‚</v>
          </cell>
          <cell r="BW31" t="str">
            <v>TOTAL (B)</v>
          </cell>
          <cell r="BX31" t="str">
            <v>‚</v>
          </cell>
          <cell r="BY31" t="str">
            <v>‚</v>
          </cell>
          <cell r="BZ31" t="str">
            <v>‚</v>
          </cell>
          <cell r="CA31" t="str">
            <v>‚</v>
          </cell>
          <cell r="CB31" t="str">
            <v>‚</v>
          </cell>
          <cell r="CC31" t="str">
            <v>‚</v>
          </cell>
          <cell r="CD31" t="str">
            <v>‚</v>
          </cell>
          <cell r="CE31">
            <v>0</v>
          </cell>
          <cell r="CF31" t="str">
            <v>‚</v>
          </cell>
          <cell r="CG31">
            <v>0</v>
          </cell>
          <cell r="CH31" t="str">
            <v>‚</v>
          </cell>
          <cell r="CI31">
            <v>0</v>
          </cell>
          <cell r="CJ31" t="str">
            <v>‚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‚</v>
          </cell>
          <cell r="CY31">
            <v>0</v>
          </cell>
          <cell r="CZ31" t="str">
            <v>‚</v>
          </cell>
          <cell r="DA31" t="str">
            <v>TOTAL (B)</v>
          </cell>
          <cell r="DB31" t="str">
            <v>‚</v>
          </cell>
          <cell r="DC31">
            <v>0</v>
          </cell>
          <cell r="DD31" t="str">
            <v>‚</v>
          </cell>
          <cell r="DE31">
            <v>0</v>
          </cell>
          <cell r="DF31" t="str">
            <v>‚</v>
          </cell>
          <cell r="DG31">
            <v>0</v>
          </cell>
          <cell r="DH31" t="str">
            <v>‚</v>
          </cell>
          <cell r="DI31">
            <v>0</v>
          </cell>
          <cell r="DJ31" t="str">
            <v>‚</v>
          </cell>
          <cell r="DK31">
            <v>0</v>
          </cell>
          <cell r="DL31" t="str">
            <v>‚</v>
          </cell>
        </row>
        <row r="32">
          <cell r="A32" t="str">
            <v>‚</v>
          </cell>
          <cell r="C32" t="str">
            <v>‚</v>
          </cell>
          <cell r="E32" t="str">
            <v>‚</v>
          </cell>
          <cell r="F32" t="str">
            <v>C)</v>
          </cell>
          <cell r="G32" t="str">
            <v>‚</v>
          </cell>
          <cell r="H32" t="str">
            <v>CONTRIBUTION (A-B)</v>
          </cell>
          <cell r="I32" t="str">
            <v>‚</v>
          </cell>
          <cell r="K32" t="str">
            <v>‚</v>
          </cell>
          <cell r="M32" t="str">
            <v>‚</v>
          </cell>
          <cell r="O32" t="str">
            <v>‚</v>
          </cell>
          <cell r="Q32" t="str">
            <v>‚</v>
          </cell>
          <cell r="S32" t="str">
            <v>‚</v>
          </cell>
          <cell r="U32" t="str">
            <v>‚</v>
          </cell>
          <cell r="W32" t="str">
            <v>‚</v>
          </cell>
          <cell r="Y32" t="str">
            <v>‚</v>
          </cell>
          <cell r="AA32" t="str">
            <v>‚</v>
          </cell>
          <cell r="AC32" t="str">
            <v>‚</v>
          </cell>
          <cell r="AE32" t="str">
            <v>‚</v>
          </cell>
          <cell r="AG32" t="str">
            <v>‚</v>
          </cell>
          <cell r="AI32" t="str">
            <v>‚</v>
          </cell>
          <cell r="AK32" t="str">
            <v>‚</v>
          </cell>
          <cell r="AM32" t="str">
            <v>‚</v>
          </cell>
          <cell r="BB32" t="str">
            <v>‚</v>
          </cell>
          <cell r="BC32" t="str">
            <v>_</v>
          </cell>
          <cell r="BD32" t="str">
            <v>‚</v>
          </cell>
          <cell r="BE32" t="str">
            <v>_</v>
          </cell>
          <cell r="BF32" t="str">
            <v>_</v>
          </cell>
          <cell r="BG32" t="str">
            <v>_</v>
          </cell>
          <cell r="BH32" t="str">
            <v>_</v>
          </cell>
          <cell r="BI32" t="str">
            <v>_</v>
          </cell>
          <cell r="BJ32" t="str">
            <v>_</v>
          </cell>
          <cell r="BK32" t="str">
            <v>_</v>
          </cell>
          <cell r="BL32" t="str">
            <v>_</v>
          </cell>
          <cell r="BM32" t="str">
            <v>_</v>
          </cell>
          <cell r="BN32" t="str">
            <v>_</v>
          </cell>
          <cell r="BO32" t="str">
            <v>_</v>
          </cell>
          <cell r="BP32" t="str">
            <v>_</v>
          </cell>
          <cell r="BQ32" t="str">
            <v>_</v>
          </cell>
          <cell r="BR32" t="str">
            <v>_</v>
          </cell>
          <cell r="BS32" t="str">
            <v>_</v>
          </cell>
          <cell r="BT32" t="str">
            <v>_</v>
          </cell>
          <cell r="BU32" t="str">
            <v>_</v>
          </cell>
          <cell r="BV32" t="str">
            <v>_</v>
          </cell>
          <cell r="BW32" t="str">
            <v>_</v>
          </cell>
          <cell r="BX32" t="str">
            <v>_</v>
          </cell>
          <cell r="BY32" t="str">
            <v>_</v>
          </cell>
          <cell r="BZ32" t="str">
            <v>_</v>
          </cell>
          <cell r="CA32" t="str">
            <v>_</v>
          </cell>
          <cell r="CB32" t="str">
            <v>_</v>
          </cell>
          <cell r="CC32" t="str">
            <v>_</v>
          </cell>
          <cell r="CD32" t="str">
            <v>_</v>
          </cell>
          <cell r="CE32" t="str">
            <v>_</v>
          </cell>
          <cell r="CF32" t="str">
            <v>_</v>
          </cell>
          <cell r="CG32" t="str">
            <v>_</v>
          </cell>
          <cell r="CH32" t="str">
            <v>_</v>
          </cell>
          <cell r="CI32" t="str">
            <v>_</v>
          </cell>
          <cell r="CJ32" t="str">
            <v>‚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‚</v>
          </cell>
          <cell r="CY32">
            <v>0</v>
          </cell>
          <cell r="CZ32" t="str">
            <v>‚</v>
          </cell>
          <cell r="DA32">
            <v>0</v>
          </cell>
          <cell r="DB32" t="str">
            <v>‚</v>
          </cell>
          <cell r="DC32">
            <v>0</v>
          </cell>
          <cell r="DD32" t="str">
            <v>‚</v>
          </cell>
          <cell r="DE32">
            <v>0</v>
          </cell>
          <cell r="DF32" t="str">
            <v>‚</v>
          </cell>
          <cell r="DG32">
            <v>0</v>
          </cell>
          <cell r="DH32" t="str">
            <v>‚</v>
          </cell>
          <cell r="DI32">
            <v>0</v>
          </cell>
          <cell r="DJ32" t="str">
            <v>‚</v>
          </cell>
          <cell r="DK32">
            <v>0</v>
          </cell>
          <cell r="DL32" t="str">
            <v>‚</v>
          </cell>
        </row>
        <row r="33">
          <cell r="A33" t="str">
            <v>‚</v>
          </cell>
          <cell r="C33" t="str">
            <v>‚</v>
          </cell>
          <cell r="E33" t="str">
            <v>‚</v>
          </cell>
          <cell r="G33" t="str">
            <v>‚</v>
          </cell>
          <cell r="I33" t="str">
            <v>‚</v>
          </cell>
          <cell r="K33" t="str">
            <v>‚</v>
          </cell>
          <cell r="M33" t="str">
            <v>‚</v>
          </cell>
          <cell r="O33" t="str">
            <v>‚</v>
          </cell>
          <cell r="Q33" t="str">
            <v>‚</v>
          </cell>
          <cell r="S33" t="str">
            <v>‚</v>
          </cell>
          <cell r="U33" t="str">
            <v>‚</v>
          </cell>
          <cell r="W33" t="str">
            <v>‚</v>
          </cell>
          <cell r="Y33" t="str">
            <v>‚</v>
          </cell>
          <cell r="AA33" t="str">
            <v>‚</v>
          </cell>
          <cell r="AC33" t="str">
            <v>‚</v>
          </cell>
          <cell r="AE33" t="str">
            <v>‚</v>
          </cell>
          <cell r="AG33" t="str">
            <v>‚</v>
          </cell>
          <cell r="AI33" t="str">
            <v>‚</v>
          </cell>
          <cell r="AK33" t="str">
            <v>‚</v>
          </cell>
          <cell r="AM33" t="str">
            <v>‚</v>
          </cell>
          <cell r="BB33" t="str">
            <v>‚</v>
          </cell>
          <cell r="BC33" t="str">
            <v>ANNEXURE : II</v>
          </cell>
          <cell r="BD33" t="str">
            <v>‚</v>
          </cell>
          <cell r="BE33" t="str">
            <v>‚</v>
          </cell>
          <cell r="BF33" t="str">
            <v>C)</v>
          </cell>
          <cell r="BG33" t="str">
            <v>‚</v>
          </cell>
          <cell r="BH33" t="str">
            <v>CONTRIBUTION (A-B)</v>
          </cell>
          <cell r="BI33" t="str">
            <v>‚</v>
          </cell>
          <cell r="BJ33" t="str">
            <v>‚</v>
          </cell>
          <cell r="BK33" t="str">
            <v>‚</v>
          </cell>
          <cell r="BL33" t="str">
            <v>‚</v>
          </cell>
          <cell r="BM33" t="str">
            <v>‚</v>
          </cell>
          <cell r="BN33" t="str">
            <v>‚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 t="str">
            <v>ANNEXURE : II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 t="str">
            <v>‚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‚</v>
          </cell>
          <cell r="CY33" t="str">
            <v>C)</v>
          </cell>
          <cell r="CZ33" t="str">
            <v>‚</v>
          </cell>
          <cell r="DA33" t="str">
            <v>CONTRIBUTION (A-B)</v>
          </cell>
          <cell r="DB33" t="str">
            <v>‚</v>
          </cell>
          <cell r="DC33">
            <v>0</v>
          </cell>
          <cell r="DD33" t="str">
            <v>‚</v>
          </cell>
          <cell r="DE33">
            <v>0</v>
          </cell>
          <cell r="DF33" t="str">
            <v>‚</v>
          </cell>
          <cell r="DG33">
            <v>0</v>
          </cell>
          <cell r="DH33" t="str">
            <v>‚</v>
          </cell>
          <cell r="DI33">
            <v>0</v>
          </cell>
          <cell r="DJ33" t="str">
            <v>‚</v>
          </cell>
          <cell r="DK33">
            <v>0</v>
          </cell>
          <cell r="DL33" t="str">
            <v>‚</v>
          </cell>
        </row>
        <row r="34">
          <cell r="A34" t="str">
            <v>‚</v>
          </cell>
          <cell r="C34" t="str">
            <v>‚</v>
          </cell>
          <cell r="E34" t="str">
            <v>‚</v>
          </cell>
          <cell r="F34" t="str">
            <v>D)</v>
          </cell>
          <cell r="G34" t="str">
            <v>‚</v>
          </cell>
          <cell r="H34" t="str">
            <v>FIXED COST</v>
          </cell>
          <cell r="I34" t="str">
            <v>‚</v>
          </cell>
          <cell r="K34" t="str">
            <v>‚</v>
          </cell>
          <cell r="M34" t="str">
            <v>‚</v>
          </cell>
          <cell r="O34" t="str">
            <v>‚</v>
          </cell>
          <cell r="Q34" t="str">
            <v>‚</v>
          </cell>
          <cell r="S34" t="str">
            <v>‚</v>
          </cell>
          <cell r="U34" t="str">
            <v>‚</v>
          </cell>
          <cell r="W34" t="str">
            <v>‚</v>
          </cell>
          <cell r="Y34" t="str">
            <v>‚</v>
          </cell>
          <cell r="AA34" t="str">
            <v>‚</v>
          </cell>
          <cell r="AC34" t="str">
            <v>‚</v>
          </cell>
          <cell r="AE34" t="str">
            <v>‚</v>
          </cell>
          <cell r="AG34" t="str">
            <v>‚</v>
          </cell>
          <cell r="AI34" t="str">
            <v>‚</v>
          </cell>
          <cell r="AK34" t="str">
            <v>‚</v>
          </cell>
          <cell r="AM34" t="str">
            <v>‚</v>
          </cell>
          <cell r="BB34" t="str">
            <v>‚</v>
          </cell>
          <cell r="BC34" t="str">
            <v>_</v>
          </cell>
          <cell r="BD34" t="str">
            <v>_</v>
          </cell>
          <cell r="BE34" t="str">
            <v>_</v>
          </cell>
          <cell r="BF34" t="str">
            <v>_</v>
          </cell>
          <cell r="BG34" t="str">
            <v>_</v>
          </cell>
          <cell r="BH34" t="str">
            <v>_</v>
          </cell>
          <cell r="BI34" t="str">
            <v>_</v>
          </cell>
          <cell r="BJ34" t="str">
            <v>_</v>
          </cell>
          <cell r="BK34" t="str">
            <v>_</v>
          </cell>
          <cell r="BL34" t="str">
            <v>_</v>
          </cell>
          <cell r="BM34" t="str">
            <v>_</v>
          </cell>
          <cell r="BN34" t="str">
            <v>_</v>
          </cell>
          <cell r="BO34" t="str">
            <v>_</v>
          </cell>
          <cell r="BP34" t="str">
            <v>_</v>
          </cell>
          <cell r="BQ34" t="str">
            <v>_</v>
          </cell>
          <cell r="BR34" t="str">
            <v>_</v>
          </cell>
          <cell r="BS34" t="str">
            <v>_</v>
          </cell>
          <cell r="BT34" t="str">
            <v>_</v>
          </cell>
          <cell r="BU34" t="str">
            <v>_</v>
          </cell>
          <cell r="BV34" t="str">
            <v>_</v>
          </cell>
          <cell r="BW34" t="str">
            <v>_</v>
          </cell>
          <cell r="BX34" t="str">
            <v>_</v>
          </cell>
          <cell r="BY34" t="str">
            <v>_</v>
          </cell>
          <cell r="BZ34" t="str">
            <v>_</v>
          </cell>
          <cell r="CA34" t="str">
            <v>_</v>
          </cell>
          <cell r="CB34" t="str">
            <v>_</v>
          </cell>
          <cell r="CC34" t="str">
            <v>_</v>
          </cell>
          <cell r="CD34" t="str">
            <v>_</v>
          </cell>
          <cell r="CE34" t="str">
            <v>_</v>
          </cell>
          <cell r="CF34" t="str">
            <v>_</v>
          </cell>
          <cell r="CG34" t="str">
            <v>_</v>
          </cell>
          <cell r="CH34" t="str">
            <v>_</v>
          </cell>
          <cell r="CI34" t="str">
            <v>_</v>
          </cell>
          <cell r="CJ34" t="str">
            <v>‚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‚</v>
          </cell>
          <cell r="CY34">
            <v>0</v>
          </cell>
          <cell r="CZ34" t="str">
            <v>‚</v>
          </cell>
          <cell r="DA34">
            <v>0</v>
          </cell>
          <cell r="DB34" t="str">
            <v>‚</v>
          </cell>
          <cell r="DC34">
            <v>0</v>
          </cell>
          <cell r="DD34" t="str">
            <v>‚</v>
          </cell>
          <cell r="DE34">
            <v>0</v>
          </cell>
          <cell r="DF34" t="str">
            <v>‚</v>
          </cell>
          <cell r="DG34">
            <v>0</v>
          </cell>
          <cell r="DH34" t="str">
            <v>‚</v>
          </cell>
          <cell r="DI34">
            <v>0</v>
          </cell>
          <cell r="DJ34" t="str">
            <v>‚</v>
          </cell>
          <cell r="DK34">
            <v>0</v>
          </cell>
          <cell r="DL34" t="str">
            <v>‚</v>
          </cell>
        </row>
        <row r="35">
          <cell r="A35" t="str">
            <v>‚</v>
          </cell>
          <cell r="C35" t="str">
            <v>‚</v>
          </cell>
          <cell r="E35" t="str">
            <v>‚</v>
          </cell>
          <cell r="G35" t="str">
            <v>‚</v>
          </cell>
          <cell r="H35" t="str">
            <v>-----------</v>
          </cell>
          <cell r="I35" t="str">
            <v>‚</v>
          </cell>
          <cell r="K35" t="str">
            <v>‚</v>
          </cell>
          <cell r="M35" t="str">
            <v>‚</v>
          </cell>
          <cell r="O35" t="str">
            <v>‚</v>
          </cell>
          <cell r="Q35" t="str">
            <v>‚</v>
          </cell>
          <cell r="S35" t="str">
            <v>‚</v>
          </cell>
          <cell r="U35" t="str">
            <v>‚</v>
          </cell>
          <cell r="W35" t="str">
            <v>‚</v>
          </cell>
          <cell r="Y35" t="str">
            <v>‚</v>
          </cell>
          <cell r="AA35" t="str">
            <v>‚</v>
          </cell>
          <cell r="AC35" t="str">
            <v>‚</v>
          </cell>
          <cell r="AE35" t="str">
            <v>‚</v>
          </cell>
          <cell r="AG35" t="str">
            <v>‚</v>
          </cell>
          <cell r="AI35" t="str">
            <v>‚</v>
          </cell>
          <cell r="AK35" t="str">
            <v>‚</v>
          </cell>
          <cell r="AM35" t="str">
            <v>‚</v>
          </cell>
          <cell r="BB35" t="str">
            <v>‚</v>
          </cell>
          <cell r="BC35" t="str">
            <v>B.1 :</v>
          </cell>
          <cell r="BD35" t="str">
            <v>RAW MATERIAL</v>
          </cell>
          <cell r="BE35" t="str">
            <v>RAW MATERIAL</v>
          </cell>
          <cell r="BF35" t="str">
            <v>‚</v>
          </cell>
          <cell r="BG35" t="str">
            <v>‚</v>
          </cell>
          <cell r="BH35" t="str">
            <v>‚</v>
          </cell>
          <cell r="BI35" t="str">
            <v>‚</v>
          </cell>
          <cell r="BJ35" t="str">
            <v>‚</v>
          </cell>
          <cell r="BK35" t="str">
            <v>‚</v>
          </cell>
          <cell r="BL35" t="str">
            <v>‚</v>
          </cell>
          <cell r="BM35" t="str">
            <v>‚</v>
          </cell>
          <cell r="BN35" t="str">
            <v>‚</v>
          </cell>
          <cell r="BO35" t="str">
            <v>‚</v>
          </cell>
          <cell r="BP35" t="str">
            <v>‚</v>
          </cell>
          <cell r="BQ35" t="str">
            <v>‚</v>
          </cell>
          <cell r="BR35" t="str">
            <v>‚</v>
          </cell>
          <cell r="BS35" t="str">
            <v>‚</v>
          </cell>
          <cell r="BT35" t="str">
            <v>‚</v>
          </cell>
          <cell r="BU35" t="str">
            <v>D)</v>
          </cell>
          <cell r="BV35" t="str">
            <v>‚</v>
          </cell>
          <cell r="BW35" t="str">
            <v>FIXED COST</v>
          </cell>
          <cell r="BX35" t="str">
            <v>‚</v>
          </cell>
          <cell r="BY35" t="str">
            <v>‚</v>
          </cell>
          <cell r="BZ35" t="str">
            <v>‚</v>
          </cell>
          <cell r="CA35" t="str">
            <v>‚</v>
          </cell>
          <cell r="CB35" t="str">
            <v>‚</v>
          </cell>
          <cell r="CC35" t="str">
            <v>‚</v>
          </cell>
          <cell r="CD35" t="str">
            <v>‚</v>
          </cell>
          <cell r="CE35">
            <v>0</v>
          </cell>
          <cell r="CF35" t="str">
            <v>‚</v>
          </cell>
          <cell r="CG35">
            <v>0</v>
          </cell>
          <cell r="CH35" t="str">
            <v>‚</v>
          </cell>
          <cell r="CI35">
            <v>0</v>
          </cell>
          <cell r="CJ35" t="str">
            <v>‚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‚</v>
          </cell>
          <cell r="CY35" t="str">
            <v>D)</v>
          </cell>
          <cell r="CZ35" t="str">
            <v>‚</v>
          </cell>
          <cell r="DA35" t="str">
            <v>FIXED COST</v>
          </cell>
          <cell r="DB35" t="str">
            <v>‚</v>
          </cell>
          <cell r="DC35">
            <v>0</v>
          </cell>
          <cell r="DD35" t="str">
            <v>‚</v>
          </cell>
          <cell r="DE35">
            <v>0</v>
          </cell>
          <cell r="DF35" t="str">
            <v>‚</v>
          </cell>
          <cell r="DG35">
            <v>0</v>
          </cell>
          <cell r="DH35" t="str">
            <v>‚</v>
          </cell>
          <cell r="DI35">
            <v>0</v>
          </cell>
          <cell r="DJ35" t="str">
            <v>‚</v>
          </cell>
          <cell r="DK35">
            <v>0</v>
          </cell>
          <cell r="DL35" t="str">
            <v>‚</v>
          </cell>
        </row>
        <row r="36">
          <cell r="A36" t="str">
            <v>‚</v>
          </cell>
          <cell r="C36" t="str">
            <v>‚</v>
          </cell>
          <cell r="E36" t="str">
            <v>‚</v>
          </cell>
          <cell r="F36" t="str">
            <v>D.1</v>
          </cell>
          <cell r="G36" t="str">
            <v>‚</v>
          </cell>
          <cell r="H36" t="str">
            <v xml:space="preserve">PERSONNEL COST </v>
          </cell>
          <cell r="I36" t="str">
            <v>‚</v>
          </cell>
          <cell r="J36" t="str">
            <v>ANN.-V</v>
          </cell>
          <cell r="K36" t="str">
            <v>‚</v>
          </cell>
          <cell r="M36" t="str">
            <v>‚</v>
          </cell>
          <cell r="O36" t="str">
            <v>‚</v>
          </cell>
          <cell r="Q36" t="str">
            <v>‚</v>
          </cell>
          <cell r="S36" t="str">
            <v>‚</v>
          </cell>
          <cell r="U36" t="str">
            <v>‚</v>
          </cell>
          <cell r="W36" t="str">
            <v>‚</v>
          </cell>
          <cell r="Y36" t="str">
            <v>‚</v>
          </cell>
          <cell r="AA36" t="str">
            <v>‚</v>
          </cell>
          <cell r="AC36" t="str">
            <v>‚</v>
          </cell>
          <cell r="AE36" t="str">
            <v>‚</v>
          </cell>
          <cell r="AG36" t="str">
            <v>‚</v>
          </cell>
          <cell r="AI36" t="str">
            <v>‚</v>
          </cell>
          <cell r="AK36" t="str">
            <v>‚</v>
          </cell>
          <cell r="AM36" t="str">
            <v>‚</v>
          </cell>
          <cell r="BB36" t="str">
            <v>‚</v>
          </cell>
          <cell r="BC36" t="str">
            <v>‚</v>
          </cell>
          <cell r="BD36" t="str">
            <v>‚</v>
          </cell>
          <cell r="BE36" t="str">
            <v>- OE  (A)</v>
          </cell>
          <cell r="BF36" t="str">
            <v>‚</v>
          </cell>
          <cell r="BG36" t="str">
            <v>- OE  (A)</v>
          </cell>
          <cell r="BH36" t="str">
            <v>‚</v>
          </cell>
          <cell r="BI36" t="str">
            <v>‚</v>
          </cell>
          <cell r="BJ36" t="str">
            <v>‚</v>
          </cell>
          <cell r="BK36" t="str">
            <v>‚</v>
          </cell>
          <cell r="BL36" t="str">
            <v>‚</v>
          </cell>
          <cell r="BM36" t="str">
            <v>‚</v>
          </cell>
          <cell r="BN36" t="str">
            <v>‚</v>
          </cell>
          <cell r="BO36" t="str">
            <v>‚</v>
          </cell>
          <cell r="BP36" t="str">
            <v>‚</v>
          </cell>
          <cell r="BQ36" t="str">
            <v>‚</v>
          </cell>
          <cell r="BR36" t="str">
            <v>‚</v>
          </cell>
          <cell r="BS36" t="str">
            <v>‚</v>
          </cell>
          <cell r="BT36" t="str">
            <v>‚</v>
          </cell>
          <cell r="BU36" t="str">
            <v>‚</v>
          </cell>
          <cell r="BV36" t="str">
            <v>‚</v>
          </cell>
          <cell r="BW36" t="str">
            <v>-----------</v>
          </cell>
          <cell r="BX36" t="str">
            <v>‚</v>
          </cell>
          <cell r="BY36" t="str">
            <v>‚</v>
          </cell>
          <cell r="BZ36" t="str">
            <v>‚</v>
          </cell>
          <cell r="CA36" t="str">
            <v>‚</v>
          </cell>
          <cell r="CB36" t="str">
            <v>‚</v>
          </cell>
          <cell r="CC36" t="str">
            <v>‚</v>
          </cell>
          <cell r="CD36" t="str">
            <v>‚</v>
          </cell>
          <cell r="CE36">
            <v>0</v>
          </cell>
          <cell r="CF36" t="str">
            <v>‚</v>
          </cell>
          <cell r="CG36">
            <v>0</v>
          </cell>
          <cell r="CH36" t="str">
            <v>‚</v>
          </cell>
          <cell r="CI36">
            <v>0</v>
          </cell>
          <cell r="CJ36" t="str">
            <v>‚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‚</v>
          </cell>
          <cell r="CY36">
            <v>0</v>
          </cell>
          <cell r="CZ36" t="str">
            <v>‚</v>
          </cell>
          <cell r="DA36" t="str">
            <v>-----------</v>
          </cell>
          <cell r="DB36" t="str">
            <v>‚</v>
          </cell>
          <cell r="DC36">
            <v>0</v>
          </cell>
          <cell r="DD36" t="str">
            <v>‚</v>
          </cell>
          <cell r="DE36">
            <v>0</v>
          </cell>
          <cell r="DF36" t="str">
            <v>‚</v>
          </cell>
          <cell r="DG36">
            <v>0</v>
          </cell>
          <cell r="DH36" t="str">
            <v>‚</v>
          </cell>
          <cell r="DI36">
            <v>0</v>
          </cell>
          <cell r="DJ36" t="str">
            <v>‚</v>
          </cell>
          <cell r="DK36">
            <v>0</v>
          </cell>
          <cell r="DL36" t="str">
            <v>‚</v>
          </cell>
        </row>
        <row r="37">
          <cell r="A37" t="str">
            <v>‚</v>
          </cell>
          <cell r="C37" t="str">
            <v>‚</v>
          </cell>
          <cell r="E37" t="str">
            <v>‚</v>
          </cell>
          <cell r="F37" t="str">
            <v>D.2</v>
          </cell>
          <cell r="G37" t="str">
            <v>‚</v>
          </cell>
          <cell r="H37" t="str">
            <v xml:space="preserve">OVERHEADS </v>
          </cell>
          <cell r="I37" t="str">
            <v>‚</v>
          </cell>
          <cell r="J37" t="str">
            <v>ANN.-VIII</v>
          </cell>
          <cell r="K37" t="str">
            <v>‚</v>
          </cell>
          <cell r="M37" t="str">
            <v>‚</v>
          </cell>
          <cell r="O37" t="str">
            <v>‚</v>
          </cell>
          <cell r="Q37" t="str">
            <v>‚</v>
          </cell>
          <cell r="S37" t="str">
            <v>‚</v>
          </cell>
          <cell r="U37" t="str">
            <v>‚</v>
          </cell>
          <cell r="W37" t="str">
            <v>‚</v>
          </cell>
          <cell r="Y37" t="str">
            <v>‚</v>
          </cell>
          <cell r="AA37" t="str">
            <v>‚</v>
          </cell>
          <cell r="AC37" t="str">
            <v>‚</v>
          </cell>
          <cell r="AE37" t="str">
            <v>‚</v>
          </cell>
          <cell r="AG37" t="str">
            <v>‚</v>
          </cell>
          <cell r="AI37" t="str">
            <v>‚</v>
          </cell>
          <cell r="AK37" t="str">
            <v>‚</v>
          </cell>
          <cell r="AM37" t="str">
            <v>‚</v>
          </cell>
          <cell r="BB37" t="str">
            <v>‚</v>
          </cell>
          <cell r="BC37" t="str">
            <v>‚</v>
          </cell>
          <cell r="BD37" t="str">
            <v>‚</v>
          </cell>
          <cell r="BE37" t="str">
            <v xml:space="preserve">   TRADING  (B)</v>
          </cell>
          <cell r="BF37" t="str">
            <v>‚</v>
          </cell>
          <cell r="BG37" t="str">
            <v xml:space="preserve">   TRADING  (B)</v>
          </cell>
          <cell r="BH37" t="str">
            <v>‚</v>
          </cell>
          <cell r="BI37" t="str">
            <v>‚</v>
          </cell>
          <cell r="BJ37" t="str">
            <v>‚</v>
          </cell>
          <cell r="BK37" t="str">
            <v>‚</v>
          </cell>
          <cell r="BL37" t="str">
            <v>‚</v>
          </cell>
          <cell r="BM37" t="str">
            <v>‚</v>
          </cell>
          <cell r="BN37" t="str">
            <v>‚</v>
          </cell>
          <cell r="BO37" t="str">
            <v>‚</v>
          </cell>
          <cell r="BP37" t="str">
            <v>‚</v>
          </cell>
          <cell r="BQ37" t="str">
            <v>‚</v>
          </cell>
          <cell r="BR37" t="str">
            <v>‚</v>
          </cell>
          <cell r="BS37" t="str">
            <v>‚</v>
          </cell>
          <cell r="BT37" t="str">
            <v>‚</v>
          </cell>
          <cell r="BU37" t="str">
            <v>‚</v>
          </cell>
          <cell r="BV37" t="str">
            <v>‚</v>
          </cell>
          <cell r="BW37" t="str">
            <v>‚</v>
          </cell>
          <cell r="BX37" t="str">
            <v>‚</v>
          </cell>
          <cell r="BY37" t="str">
            <v>‚</v>
          </cell>
          <cell r="BZ37" t="str">
            <v>‚</v>
          </cell>
          <cell r="CA37" t="str">
            <v>‚</v>
          </cell>
          <cell r="CB37" t="str">
            <v>‚</v>
          </cell>
          <cell r="CC37" t="str">
            <v>‚</v>
          </cell>
          <cell r="CD37" t="str">
            <v>‚</v>
          </cell>
          <cell r="CE37">
            <v>0</v>
          </cell>
          <cell r="CF37" t="str">
            <v>‚</v>
          </cell>
          <cell r="CG37">
            <v>0</v>
          </cell>
          <cell r="CH37" t="str">
            <v>‚</v>
          </cell>
          <cell r="CI37">
            <v>0</v>
          </cell>
          <cell r="CJ37" t="str">
            <v>‚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‚</v>
          </cell>
          <cell r="CY37" t="str">
            <v>D.1</v>
          </cell>
          <cell r="CZ37" t="str">
            <v>‚</v>
          </cell>
          <cell r="DA37" t="str">
            <v xml:space="preserve">PERSONNEL COST </v>
          </cell>
          <cell r="DB37" t="str">
            <v>‚</v>
          </cell>
          <cell r="DC37">
            <v>0</v>
          </cell>
          <cell r="DD37" t="str">
            <v>‚</v>
          </cell>
          <cell r="DE37">
            <v>0</v>
          </cell>
          <cell r="DF37" t="str">
            <v>‚</v>
          </cell>
          <cell r="DG37">
            <v>0</v>
          </cell>
          <cell r="DH37" t="str">
            <v>‚</v>
          </cell>
          <cell r="DI37">
            <v>0</v>
          </cell>
          <cell r="DJ37" t="str">
            <v>‚</v>
          </cell>
          <cell r="DK37">
            <v>0</v>
          </cell>
          <cell r="DL37" t="str">
            <v>‚</v>
          </cell>
        </row>
        <row r="38">
          <cell r="A38" t="str">
            <v>‚</v>
          </cell>
          <cell r="C38" t="str">
            <v>‚</v>
          </cell>
          <cell r="E38" t="str">
            <v>‚</v>
          </cell>
          <cell r="F38" t="str">
            <v>D.3</v>
          </cell>
          <cell r="G38" t="str">
            <v>‚</v>
          </cell>
          <cell r="H38" t="str">
            <v xml:space="preserve">SALES PROMOTION </v>
          </cell>
          <cell r="I38" t="str">
            <v>‚</v>
          </cell>
          <cell r="J38" t="str">
            <v>ANN.-VI</v>
          </cell>
          <cell r="K38" t="str">
            <v>‚</v>
          </cell>
          <cell r="M38" t="str">
            <v>‚</v>
          </cell>
          <cell r="O38" t="str">
            <v>‚</v>
          </cell>
          <cell r="Q38" t="str">
            <v>‚</v>
          </cell>
          <cell r="S38" t="str">
            <v>‚</v>
          </cell>
          <cell r="U38" t="str">
            <v>‚</v>
          </cell>
          <cell r="W38" t="str">
            <v>‚</v>
          </cell>
          <cell r="Y38" t="str">
            <v>‚</v>
          </cell>
          <cell r="AA38" t="str">
            <v>‚</v>
          </cell>
          <cell r="AC38" t="str">
            <v>‚</v>
          </cell>
          <cell r="AE38" t="str">
            <v>‚</v>
          </cell>
          <cell r="AG38" t="str">
            <v>‚</v>
          </cell>
          <cell r="AI38" t="str">
            <v>‚</v>
          </cell>
          <cell r="AK38" t="str">
            <v>‚</v>
          </cell>
          <cell r="AM38" t="str">
            <v>‚</v>
          </cell>
          <cell r="BB38" t="str">
            <v>‚</v>
          </cell>
          <cell r="BC38" t="str">
            <v>‚</v>
          </cell>
          <cell r="BD38" t="str">
            <v>‚</v>
          </cell>
          <cell r="BE38" t="str">
            <v>- REPLACEMENT  (A)</v>
          </cell>
          <cell r="BF38" t="str">
            <v>‚</v>
          </cell>
          <cell r="BG38" t="str">
            <v>- REPLACEMENT  (A)</v>
          </cell>
          <cell r="BH38" t="str">
            <v>‚</v>
          </cell>
          <cell r="BI38" t="str">
            <v>‚</v>
          </cell>
          <cell r="BJ38" t="str">
            <v>‚</v>
          </cell>
          <cell r="BK38" t="str">
            <v>‚</v>
          </cell>
          <cell r="BL38" t="str">
            <v>‚</v>
          </cell>
          <cell r="BM38" t="str">
            <v>‚</v>
          </cell>
          <cell r="BN38" t="str">
            <v>‚</v>
          </cell>
          <cell r="BO38" t="str">
            <v>‚</v>
          </cell>
          <cell r="BP38" t="str">
            <v>‚</v>
          </cell>
          <cell r="BQ38" t="str">
            <v>‚</v>
          </cell>
          <cell r="BR38" t="str">
            <v>‚</v>
          </cell>
          <cell r="BS38" t="str">
            <v>‚</v>
          </cell>
          <cell r="BT38" t="str">
            <v>‚</v>
          </cell>
          <cell r="BU38" t="str">
            <v>‚</v>
          </cell>
          <cell r="BV38" t="str">
            <v>‚</v>
          </cell>
          <cell r="BW38" t="str">
            <v>‚</v>
          </cell>
          <cell r="BX38" t="str">
            <v>‚</v>
          </cell>
          <cell r="BY38" t="str">
            <v>‚</v>
          </cell>
          <cell r="BZ38" t="str">
            <v>‚</v>
          </cell>
          <cell r="CA38" t="str">
            <v>‚</v>
          </cell>
          <cell r="CB38" t="str">
            <v>‚</v>
          </cell>
          <cell r="CC38" t="str">
            <v>‚</v>
          </cell>
          <cell r="CD38" t="str">
            <v>‚</v>
          </cell>
          <cell r="CE38">
            <v>0</v>
          </cell>
          <cell r="CF38" t="str">
            <v>‚</v>
          </cell>
          <cell r="CG38">
            <v>0</v>
          </cell>
          <cell r="CH38" t="str">
            <v>‚</v>
          </cell>
          <cell r="CI38">
            <v>0</v>
          </cell>
          <cell r="CJ38" t="str">
            <v>‚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‚</v>
          </cell>
          <cell r="CY38" t="str">
            <v>D.2</v>
          </cell>
          <cell r="CZ38" t="str">
            <v>‚</v>
          </cell>
          <cell r="DA38" t="str">
            <v xml:space="preserve">OVERHEADS </v>
          </cell>
          <cell r="DB38" t="str">
            <v>‚</v>
          </cell>
          <cell r="DC38">
            <v>0</v>
          </cell>
          <cell r="DD38" t="str">
            <v>‚</v>
          </cell>
          <cell r="DE38">
            <v>0</v>
          </cell>
          <cell r="DF38" t="str">
            <v>‚</v>
          </cell>
          <cell r="DG38">
            <v>0</v>
          </cell>
          <cell r="DH38" t="str">
            <v>‚</v>
          </cell>
          <cell r="DI38">
            <v>0</v>
          </cell>
          <cell r="DJ38" t="str">
            <v>‚</v>
          </cell>
          <cell r="DK38">
            <v>0</v>
          </cell>
          <cell r="DL38" t="str">
            <v>‚</v>
          </cell>
        </row>
        <row r="39">
          <cell r="A39" t="str">
            <v>‚</v>
          </cell>
          <cell r="C39" t="str">
            <v>‚</v>
          </cell>
          <cell r="E39" t="str">
            <v>‚</v>
          </cell>
          <cell r="F39" t="str">
            <v>D.4</v>
          </cell>
          <cell r="G39" t="str">
            <v>‚</v>
          </cell>
          <cell r="H39" t="str">
            <v xml:space="preserve">FINANCIAL COST </v>
          </cell>
          <cell r="I39" t="str">
            <v>‚</v>
          </cell>
          <cell r="J39" t="str">
            <v>ANN.-VII</v>
          </cell>
          <cell r="K39" t="str">
            <v>‚</v>
          </cell>
          <cell r="M39" t="str">
            <v>‚</v>
          </cell>
          <cell r="O39" t="str">
            <v>‚</v>
          </cell>
          <cell r="Q39" t="str">
            <v>‚</v>
          </cell>
          <cell r="S39" t="str">
            <v>‚</v>
          </cell>
          <cell r="U39" t="str">
            <v>‚</v>
          </cell>
          <cell r="W39" t="str">
            <v>‚</v>
          </cell>
          <cell r="Y39" t="str">
            <v>‚</v>
          </cell>
          <cell r="AA39" t="str">
            <v>‚</v>
          </cell>
          <cell r="AC39" t="str">
            <v>‚</v>
          </cell>
          <cell r="AE39" t="str">
            <v>‚</v>
          </cell>
          <cell r="AG39" t="str">
            <v>‚</v>
          </cell>
          <cell r="AI39" t="str">
            <v>‚</v>
          </cell>
          <cell r="AK39" t="str">
            <v>‚</v>
          </cell>
          <cell r="AM39" t="str">
            <v>‚</v>
          </cell>
          <cell r="BB39" t="str">
            <v>‚</v>
          </cell>
          <cell r="BC39" t="str">
            <v>‚</v>
          </cell>
          <cell r="BD39" t="str">
            <v>‚</v>
          </cell>
          <cell r="BE39" t="str">
            <v xml:space="preserve">   TRADING  (B)</v>
          </cell>
          <cell r="BF39" t="str">
            <v>‚</v>
          </cell>
          <cell r="BG39" t="str">
            <v xml:space="preserve">   TRADING  (B)</v>
          </cell>
          <cell r="BH39" t="str">
            <v>‚</v>
          </cell>
          <cell r="BI39" t="str">
            <v>‚</v>
          </cell>
          <cell r="BJ39" t="str">
            <v>‚</v>
          </cell>
          <cell r="BK39" t="str">
            <v>‚</v>
          </cell>
          <cell r="BL39" t="str">
            <v>‚</v>
          </cell>
          <cell r="BM39" t="str">
            <v>‚</v>
          </cell>
          <cell r="BN39" t="str">
            <v>‚</v>
          </cell>
          <cell r="BO39" t="str">
            <v>‚</v>
          </cell>
          <cell r="BP39" t="str">
            <v>‚</v>
          </cell>
          <cell r="BQ39" t="str">
            <v>‚</v>
          </cell>
          <cell r="BR39" t="str">
            <v>‚</v>
          </cell>
          <cell r="BS39" t="str">
            <v>‚</v>
          </cell>
          <cell r="BT39" t="str">
            <v>‚</v>
          </cell>
          <cell r="BU39" t="str">
            <v>‚</v>
          </cell>
          <cell r="BV39" t="str">
            <v>‚</v>
          </cell>
          <cell r="BW39" t="str">
            <v>‚</v>
          </cell>
          <cell r="BX39" t="str">
            <v>‚</v>
          </cell>
          <cell r="BY39" t="str">
            <v>‚</v>
          </cell>
          <cell r="BZ39" t="str">
            <v>‚</v>
          </cell>
          <cell r="CA39" t="str">
            <v>‚</v>
          </cell>
          <cell r="CB39" t="str">
            <v>‚</v>
          </cell>
          <cell r="CC39" t="str">
            <v>‚</v>
          </cell>
          <cell r="CD39" t="str">
            <v>‚</v>
          </cell>
          <cell r="CE39">
            <v>0</v>
          </cell>
          <cell r="CF39" t="str">
            <v>‚</v>
          </cell>
          <cell r="CG39">
            <v>0</v>
          </cell>
          <cell r="CH39" t="str">
            <v>‚</v>
          </cell>
          <cell r="CI39">
            <v>0</v>
          </cell>
          <cell r="CJ39" t="str">
            <v>‚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‚</v>
          </cell>
          <cell r="CY39" t="str">
            <v>D.3</v>
          </cell>
          <cell r="CZ39" t="str">
            <v>‚</v>
          </cell>
          <cell r="DA39" t="str">
            <v xml:space="preserve">SALES PROMOTION </v>
          </cell>
          <cell r="DB39" t="str">
            <v>‚</v>
          </cell>
          <cell r="DC39">
            <v>0</v>
          </cell>
          <cell r="DD39" t="str">
            <v>‚</v>
          </cell>
          <cell r="DE39">
            <v>0</v>
          </cell>
          <cell r="DF39" t="str">
            <v>‚</v>
          </cell>
          <cell r="DG39">
            <v>0</v>
          </cell>
          <cell r="DH39" t="str">
            <v>‚</v>
          </cell>
          <cell r="DI39">
            <v>0</v>
          </cell>
          <cell r="DJ39" t="str">
            <v>‚</v>
          </cell>
          <cell r="DK39">
            <v>0</v>
          </cell>
          <cell r="DL39" t="str">
            <v>‚</v>
          </cell>
        </row>
        <row r="40">
          <cell r="A40" t="str">
            <v>‚</v>
          </cell>
          <cell r="C40" t="str">
            <v>‚</v>
          </cell>
          <cell r="E40" t="str">
            <v>‚</v>
          </cell>
          <cell r="G40" t="str">
            <v>‚</v>
          </cell>
          <cell r="I40" t="str">
            <v>‚</v>
          </cell>
          <cell r="K40" t="str">
            <v>‚</v>
          </cell>
          <cell r="M40" t="str">
            <v>‚</v>
          </cell>
          <cell r="O40" t="str">
            <v>‚</v>
          </cell>
          <cell r="Q40" t="str">
            <v>‚</v>
          </cell>
          <cell r="S40" t="str">
            <v>‚</v>
          </cell>
          <cell r="U40" t="str">
            <v>‚</v>
          </cell>
          <cell r="W40" t="str">
            <v>‚</v>
          </cell>
          <cell r="Y40" t="str">
            <v>‚</v>
          </cell>
          <cell r="AA40" t="str">
            <v>‚</v>
          </cell>
          <cell r="AC40" t="str">
            <v>‚</v>
          </cell>
          <cell r="AE40" t="str">
            <v>‚</v>
          </cell>
          <cell r="AG40" t="str">
            <v>‚</v>
          </cell>
          <cell r="AI40" t="str">
            <v>‚</v>
          </cell>
          <cell r="AK40" t="str">
            <v>‚</v>
          </cell>
          <cell r="AM40" t="str">
            <v>‚</v>
          </cell>
          <cell r="BB40" t="str">
            <v>‚</v>
          </cell>
          <cell r="BC40" t="str">
            <v>‚</v>
          </cell>
          <cell r="BD40" t="str">
            <v>‚</v>
          </cell>
          <cell r="BE40" t="str">
            <v>- DEVELOPMENT  (A)</v>
          </cell>
          <cell r="BF40" t="str">
            <v>‚</v>
          </cell>
          <cell r="BG40" t="str">
            <v>- DEVELOPMENT  (A)</v>
          </cell>
          <cell r="BH40" t="str">
            <v>‚</v>
          </cell>
          <cell r="BI40" t="str">
            <v>‚</v>
          </cell>
          <cell r="BJ40" t="str">
            <v>‚</v>
          </cell>
          <cell r="BK40" t="str">
            <v>‚</v>
          </cell>
          <cell r="BL40" t="str">
            <v>‚</v>
          </cell>
          <cell r="BM40" t="str">
            <v>‚</v>
          </cell>
          <cell r="BN40" t="str">
            <v>‚</v>
          </cell>
          <cell r="BO40" t="str">
            <v>‚</v>
          </cell>
          <cell r="BP40" t="str">
            <v>‚</v>
          </cell>
          <cell r="BQ40" t="str">
            <v>‚</v>
          </cell>
          <cell r="BR40" t="str">
            <v>‚</v>
          </cell>
          <cell r="BS40" t="str">
            <v>‚</v>
          </cell>
          <cell r="BT40" t="str">
            <v>‚</v>
          </cell>
          <cell r="BU40" t="str">
            <v>‚</v>
          </cell>
          <cell r="BV40" t="str">
            <v>‚</v>
          </cell>
          <cell r="BW40" t="str">
            <v>‚</v>
          </cell>
          <cell r="BX40" t="str">
            <v>‚</v>
          </cell>
          <cell r="BY40" t="str">
            <v>‚</v>
          </cell>
          <cell r="BZ40" t="str">
            <v>‚</v>
          </cell>
          <cell r="CA40" t="str">
            <v>‚</v>
          </cell>
          <cell r="CB40" t="str">
            <v>‚</v>
          </cell>
          <cell r="CC40" t="str">
            <v>‚</v>
          </cell>
          <cell r="CD40" t="str">
            <v>‚</v>
          </cell>
          <cell r="CE40">
            <v>0</v>
          </cell>
          <cell r="CF40" t="str">
            <v>‚</v>
          </cell>
          <cell r="CG40">
            <v>0</v>
          </cell>
          <cell r="CH40" t="str">
            <v>‚</v>
          </cell>
          <cell r="CI40">
            <v>0</v>
          </cell>
          <cell r="CJ40" t="str">
            <v>‚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‚</v>
          </cell>
          <cell r="CY40" t="str">
            <v>D.4</v>
          </cell>
          <cell r="CZ40" t="str">
            <v>‚</v>
          </cell>
          <cell r="DA40" t="str">
            <v xml:space="preserve">FINANCIAL COST </v>
          </cell>
          <cell r="DB40" t="str">
            <v>‚</v>
          </cell>
          <cell r="DC40">
            <v>0</v>
          </cell>
          <cell r="DD40" t="str">
            <v>‚</v>
          </cell>
          <cell r="DE40">
            <v>0</v>
          </cell>
          <cell r="DF40" t="str">
            <v>‚</v>
          </cell>
          <cell r="DG40">
            <v>0</v>
          </cell>
          <cell r="DH40" t="str">
            <v>‚</v>
          </cell>
          <cell r="DI40">
            <v>0</v>
          </cell>
          <cell r="DJ40" t="str">
            <v>‚</v>
          </cell>
          <cell r="DK40">
            <v>0</v>
          </cell>
          <cell r="DL40" t="str">
            <v>‚</v>
          </cell>
        </row>
        <row r="41">
          <cell r="A41" t="str">
            <v>‚</v>
          </cell>
          <cell r="C41" t="str">
            <v>‚</v>
          </cell>
          <cell r="E41" t="str">
            <v>‚</v>
          </cell>
          <cell r="G41" t="str">
            <v>‚</v>
          </cell>
          <cell r="H41" t="str">
            <v>TOTAL (D)</v>
          </cell>
          <cell r="I41" t="str">
            <v>‚</v>
          </cell>
          <cell r="K41" t="str">
            <v>‚</v>
          </cell>
          <cell r="M41" t="str">
            <v>‚</v>
          </cell>
          <cell r="O41" t="str">
            <v>‚</v>
          </cell>
          <cell r="Q41" t="str">
            <v>‚</v>
          </cell>
          <cell r="S41" t="str">
            <v>‚</v>
          </cell>
          <cell r="U41" t="str">
            <v>‚</v>
          </cell>
          <cell r="W41" t="str">
            <v>‚</v>
          </cell>
          <cell r="Y41" t="str">
            <v>‚</v>
          </cell>
          <cell r="AA41" t="str">
            <v>‚</v>
          </cell>
          <cell r="AC41" t="str">
            <v>‚</v>
          </cell>
          <cell r="AE41" t="str">
            <v>‚</v>
          </cell>
          <cell r="AG41" t="str">
            <v>‚</v>
          </cell>
          <cell r="AI41" t="str">
            <v>‚</v>
          </cell>
          <cell r="AK41" t="str">
            <v>‚</v>
          </cell>
          <cell r="AM41" t="str">
            <v>‚</v>
          </cell>
          <cell r="BB41" t="str">
            <v>‚</v>
          </cell>
          <cell r="BC41" t="str">
            <v>‚</v>
          </cell>
          <cell r="BD41" t="str">
            <v>‚</v>
          </cell>
          <cell r="BE41" t="str">
            <v xml:space="preserve">   TRADING  (B)</v>
          </cell>
          <cell r="BF41" t="str">
            <v>‚</v>
          </cell>
          <cell r="BG41" t="str">
            <v xml:space="preserve">   TRADING  (B)</v>
          </cell>
          <cell r="BH41" t="str">
            <v>‚</v>
          </cell>
          <cell r="BI41" t="str">
            <v>‚</v>
          </cell>
          <cell r="BJ41" t="str">
            <v>‚</v>
          </cell>
          <cell r="BK41" t="str">
            <v>‚</v>
          </cell>
          <cell r="BL41" t="str">
            <v>‚</v>
          </cell>
          <cell r="BM41" t="str">
            <v>‚</v>
          </cell>
          <cell r="BN41" t="str">
            <v>‚</v>
          </cell>
          <cell r="BO41" t="str">
            <v>‚</v>
          </cell>
          <cell r="BP41" t="str">
            <v>‚</v>
          </cell>
          <cell r="BQ41" t="str">
            <v>‚</v>
          </cell>
          <cell r="BR41" t="str">
            <v>‚</v>
          </cell>
          <cell r="BS41" t="str">
            <v>‚</v>
          </cell>
          <cell r="BT41" t="str">
            <v>‚</v>
          </cell>
          <cell r="BU41" t="str">
            <v>‚</v>
          </cell>
          <cell r="BV41" t="str">
            <v>‚</v>
          </cell>
          <cell r="BW41" t="str">
            <v>‚</v>
          </cell>
          <cell r="BX41" t="str">
            <v>‚</v>
          </cell>
          <cell r="BY41" t="str">
            <v>‚</v>
          </cell>
          <cell r="BZ41" t="str">
            <v>‚</v>
          </cell>
          <cell r="CA41" t="str">
            <v>‚</v>
          </cell>
          <cell r="CB41" t="str">
            <v>‚</v>
          </cell>
          <cell r="CC41">
            <v>0</v>
          </cell>
          <cell r="CD41" t="str">
            <v>‚</v>
          </cell>
          <cell r="CE41">
            <v>0</v>
          </cell>
          <cell r="CF41" t="str">
            <v>‚</v>
          </cell>
          <cell r="CG41">
            <v>0</v>
          </cell>
          <cell r="CH41" t="str">
            <v>‚</v>
          </cell>
          <cell r="CI41">
            <v>0</v>
          </cell>
          <cell r="CJ41" t="str">
            <v>‚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‚</v>
          </cell>
          <cell r="CY41">
            <v>0</v>
          </cell>
          <cell r="CZ41" t="str">
            <v>‚</v>
          </cell>
          <cell r="DA41">
            <v>0</v>
          </cell>
          <cell r="DB41" t="str">
            <v>‚</v>
          </cell>
          <cell r="DC41">
            <v>0</v>
          </cell>
          <cell r="DD41" t="str">
            <v>‚</v>
          </cell>
          <cell r="DE41">
            <v>0</v>
          </cell>
          <cell r="DF41" t="str">
            <v>‚</v>
          </cell>
          <cell r="DG41">
            <v>0</v>
          </cell>
          <cell r="DH41" t="str">
            <v>‚</v>
          </cell>
          <cell r="DI41">
            <v>0</v>
          </cell>
          <cell r="DJ41" t="str">
            <v>‚</v>
          </cell>
          <cell r="DK41">
            <v>0</v>
          </cell>
          <cell r="DL41" t="str">
            <v>‚</v>
          </cell>
        </row>
        <row r="42">
          <cell r="A42" t="str">
            <v>‚</v>
          </cell>
          <cell r="C42" t="str">
            <v>‚</v>
          </cell>
          <cell r="E42" t="str">
            <v>‚</v>
          </cell>
          <cell r="G42" t="str">
            <v>‚</v>
          </cell>
          <cell r="I42" t="str">
            <v>‚</v>
          </cell>
          <cell r="K42" t="str">
            <v>‚</v>
          </cell>
          <cell r="M42" t="str">
            <v>‚</v>
          </cell>
          <cell r="O42" t="str">
            <v>‚</v>
          </cell>
          <cell r="Q42" t="str">
            <v>‚</v>
          </cell>
          <cell r="S42" t="str">
            <v>‚</v>
          </cell>
          <cell r="U42" t="str">
            <v>‚</v>
          </cell>
          <cell r="W42" t="str">
            <v>‚</v>
          </cell>
          <cell r="Y42" t="str">
            <v>‚</v>
          </cell>
          <cell r="AA42" t="str">
            <v>‚</v>
          </cell>
          <cell r="AC42" t="str">
            <v>‚</v>
          </cell>
          <cell r="AE42" t="str">
            <v>‚</v>
          </cell>
          <cell r="AG42" t="str">
            <v>‚</v>
          </cell>
          <cell r="AI42" t="str">
            <v>‚</v>
          </cell>
          <cell r="AK42" t="str">
            <v>‚</v>
          </cell>
          <cell r="AM42" t="str">
            <v>‚</v>
          </cell>
          <cell r="BB42" t="str">
            <v>‚</v>
          </cell>
          <cell r="BC42" t="str">
            <v>‚</v>
          </cell>
          <cell r="BD42" t="str">
            <v>‚</v>
          </cell>
          <cell r="BE42" t="str">
            <v>- EXPORT  (A)</v>
          </cell>
          <cell r="BF42" t="str">
            <v>‚</v>
          </cell>
          <cell r="BG42" t="str">
            <v>- EXPORT  (A)</v>
          </cell>
          <cell r="BH42" t="str">
            <v>‚</v>
          </cell>
          <cell r="BI42" t="str">
            <v>‚</v>
          </cell>
          <cell r="BJ42" t="str">
            <v>‚</v>
          </cell>
          <cell r="BK42" t="str">
            <v>‚</v>
          </cell>
          <cell r="BL42" t="str">
            <v>‚</v>
          </cell>
          <cell r="BM42" t="str">
            <v>‚</v>
          </cell>
          <cell r="BN42" t="str">
            <v>‚</v>
          </cell>
          <cell r="BO42" t="str">
            <v>‚</v>
          </cell>
          <cell r="BP42" t="str">
            <v>‚</v>
          </cell>
          <cell r="BQ42" t="str">
            <v>‚</v>
          </cell>
          <cell r="BR42" t="str">
            <v>‚</v>
          </cell>
          <cell r="BS42" t="str">
            <v>‚</v>
          </cell>
          <cell r="BT42" t="str">
            <v>‚</v>
          </cell>
          <cell r="BU42" t="str">
            <v>‚</v>
          </cell>
          <cell r="BV42" t="str">
            <v>‚</v>
          </cell>
          <cell r="BW42" t="str">
            <v>TOTAL (D)</v>
          </cell>
          <cell r="BX42" t="str">
            <v>‚</v>
          </cell>
          <cell r="BY42" t="str">
            <v>‚</v>
          </cell>
          <cell r="BZ42" t="str">
            <v>‚</v>
          </cell>
          <cell r="CA42" t="str">
            <v>‚</v>
          </cell>
          <cell r="CB42" t="str">
            <v>‚</v>
          </cell>
          <cell r="CC42" t="str">
            <v>‚</v>
          </cell>
          <cell r="CD42" t="str">
            <v>‚</v>
          </cell>
          <cell r="CE42">
            <v>0</v>
          </cell>
          <cell r="CF42" t="str">
            <v>‚</v>
          </cell>
          <cell r="CG42">
            <v>0</v>
          </cell>
          <cell r="CH42" t="str">
            <v>‚</v>
          </cell>
          <cell r="CI42">
            <v>0</v>
          </cell>
          <cell r="CJ42" t="str">
            <v>‚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‚</v>
          </cell>
          <cell r="CY42">
            <v>0</v>
          </cell>
          <cell r="CZ42" t="str">
            <v>‚</v>
          </cell>
          <cell r="DA42" t="str">
            <v>TOTAL (D)</v>
          </cell>
          <cell r="DB42" t="str">
            <v>‚</v>
          </cell>
          <cell r="DC42">
            <v>0</v>
          </cell>
          <cell r="DD42" t="str">
            <v>‚</v>
          </cell>
          <cell r="DE42">
            <v>0</v>
          </cell>
          <cell r="DF42" t="str">
            <v>‚</v>
          </cell>
          <cell r="DG42">
            <v>0</v>
          </cell>
          <cell r="DH42" t="str">
            <v>‚</v>
          </cell>
          <cell r="DI42">
            <v>0</v>
          </cell>
          <cell r="DJ42" t="str">
            <v>‚</v>
          </cell>
          <cell r="DK42">
            <v>0</v>
          </cell>
          <cell r="DL42" t="str">
            <v>‚</v>
          </cell>
        </row>
        <row r="43">
          <cell r="A43" t="str">
            <v>‚</v>
          </cell>
          <cell r="C43" t="str">
            <v>‚</v>
          </cell>
          <cell r="E43" t="str">
            <v>‚</v>
          </cell>
          <cell r="G43" t="str">
            <v>‚</v>
          </cell>
          <cell r="H43" t="str">
            <v>PBDT (C-D)</v>
          </cell>
          <cell r="I43" t="str">
            <v>‚</v>
          </cell>
          <cell r="K43" t="str">
            <v>‚</v>
          </cell>
          <cell r="M43" t="str">
            <v>‚</v>
          </cell>
          <cell r="O43" t="str">
            <v>‚</v>
          </cell>
          <cell r="Q43" t="str">
            <v>‚</v>
          </cell>
          <cell r="S43" t="str">
            <v>‚</v>
          </cell>
          <cell r="U43" t="str">
            <v>‚</v>
          </cell>
          <cell r="W43" t="str">
            <v>‚</v>
          </cell>
          <cell r="Y43" t="str">
            <v>‚</v>
          </cell>
          <cell r="AA43" t="str">
            <v>‚</v>
          </cell>
          <cell r="AC43" t="str">
            <v>‚</v>
          </cell>
          <cell r="AE43" t="str">
            <v>‚</v>
          </cell>
          <cell r="AG43" t="str">
            <v>‚</v>
          </cell>
          <cell r="AI43" t="str">
            <v>‚</v>
          </cell>
          <cell r="AK43" t="str">
            <v>‚</v>
          </cell>
          <cell r="AM43" t="str">
            <v>‚</v>
          </cell>
          <cell r="BB43" t="str">
            <v>‚</v>
          </cell>
          <cell r="BC43" t="str">
            <v>‚</v>
          </cell>
          <cell r="BD43" t="str">
            <v>‚</v>
          </cell>
          <cell r="BE43" t="str">
            <v xml:space="preserve">   TRADING  (B)</v>
          </cell>
          <cell r="BF43" t="str">
            <v>‚</v>
          </cell>
          <cell r="BG43" t="str">
            <v xml:space="preserve">   TRADING  (B)</v>
          </cell>
          <cell r="BH43" t="str">
            <v>‚</v>
          </cell>
          <cell r="BI43" t="str">
            <v>‚</v>
          </cell>
          <cell r="BJ43" t="str">
            <v>‚</v>
          </cell>
          <cell r="BK43" t="str">
            <v>‚</v>
          </cell>
          <cell r="BL43" t="str">
            <v>‚</v>
          </cell>
          <cell r="BM43" t="str">
            <v>‚</v>
          </cell>
          <cell r="BN43" t="str">
            <v>‚</v>
          </cell>
          <cell r="BO43" t="str">
            <v>‚</v>
          </cell>
          <cell r="BP43" t="str">
            <v>‚</v>
          </cell>
          <cell r="BQ43" t="str">
            <v>‚</v>
          </cell>
          <cell r="BR43" t="str">
            <v>‚</v>
          </cell>
          <cell r="BS43" t="str">
            <v>‚</v>
          </cell>
          <cell r="BT43" t="str">
            <v>‚</v>
          </cell>
          <cell r="BU43" t="str">
            <v>‚</v>
          </cell>
          <cell r="BV43" t="str">
            <v>‚</v>
          </cell>
          <cell r="BW43" t="str">
            <v>‚</v>
          </cell>
          <cell r="BX43" t="str">
            <v>‚</v>
          </cell>
          <cell r="BY43" t="str">
            <v>‚</v>
          </cell>
          <cell r="BZ43" t="str">
            <v>‚</v>
          </cell>
          <cell r="CA43" t="str">
            <v>‚</v>
          </cell>
          <cell r="CB43" t="str">
            <v>‚</v>
          </cell>
          <cell r="CC43">
            <v>0</v>
          </cell>
          <cell r="CD43" t="str">
            <v>‚</v>
          </cell>
          <cell r="CE43">
            <v>0</v>
          </cell>
          <cell r="CF43" t="str">
            <v>‚</v>
          </cell>
          <cell r="CG43">
            <v>0</v>
          </cell>
          <cell r="CH43" t="str">
            <v>‚</v>
          </cell>
          <cell r="CI43">
            <v>0</v>
          </cell>
          <cell r="CJ43" t="str">
            <v>‚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‚</v>
          </cell>
          <cell r="CY43">
            <v>0</v>
          </cell>
          <cell r="CZ43" t="str">
            <v>‚</v>
          </cell>
          <cell r="DA43">
            <v>0</v>
          </cell>
          <cell r="DB43" t="str">
            <v>‚</v>
          </cell>
          <cell r="DC43">
            <v>0</v>
          </cell>
          <cell r="DD43" t="str">
            <v>‚</v>
          </cell>
          <cell r="DE43">
            <v>0</v>
          </cell>
          <cell r="DF43" t="str">
            <v>‚</v>
          </cell>
          <cell r="DG43">
            <v>0</v>
          </cell>
          <cell r="DH43" t="str">
            <v>‚</v>
          </cell>
          <cell r="DI43">
            <v>0</v>
          </cell>
          <cell r="DJ43" t="str">
            <v>‚</v>
          </cell>
          <cell r="DK43">
            <v>0</v>
          </cell>
          <cell r="DL43" t="str">
            <v>‚</v>
          </cell>
        </row>
        <row r="44">
          <cell r="A44" t="str">
            <v>‚</v>
          </cell>
          <cell r="C44" t="str">
            <v>‚</v>
          </cell>
          <cell r="E44" t="str">
            <v>‚</v>
          </cell>
          <cell r="G44" t="str">
            <v>‚</v>
          </cell>
          <cell r="H44" t="str">
            <v>DEPRECIATION</v>
          </cell>
          <cell r="I44" t="str">
            <v>‚</v>
          </cell>
          <cell r="K44" t="str">
            <v>‚</v>
          </cell>
          <cell r="M44" t="str">
            <v>‚</v>
          </cell>
          <cell r="O44" t="str">
            <v>‚</v>
          </cell>
          <cell r="Q44" t="str">
            <v>‚</v>
          </cell>
          <cell r="S44" t="str">
            <v>‚</v>
          </cell>
          <cell r="U44" t="str">
            <v>‚</v>
          </cell>
          <cell r="W44" t="str">
            <v>‚</v>
          </cell>
          <cell r="Y44" t="str">
            <v>‚</v>
          </cell>
          <cell r="AA44" t="str">
            <v>‚</v>
          </cell>
          <cell r="AC44" t="str">
            <v>‚</v>
          </cell>
          <cell r="AE44" t="str">
            <v>‚</v>
          </cell>
          <cell r="AG44" t="str">
            <v>‚</v>
          </cell>
          <cell r="AI44" t="str">
            <v>‚</v>
          </cell>
          <cell r="AK44" t="str">
            <v>‚</v>
          </cell>
          <cell r="AM44" t="str">
            <v>‚</v>
          </cell>
          <cell r="BB44" t="str">
            <v>‚</v>
          </cell>
          <cell r="BC44" t="str">
            <v>‚</v>
          </cell>
          <cell r="BD44" t="str">
            <v>‚</v>
          </cell>
          <cell r="BE44" t="str">
            <v xml:space="preserve">   INTERUNIT  (A)</v>
          </cell>
          <cell r="BF44" t="str">
            <v>‚</v>
          </cell>
          <cell r="BG44" t="str">
            <v xml:space="preserve">   INTERUNIT  (A)</v>
          </cell>
          <cell r="BH44" t="str">
            <v>‚</v>
          </cell>
          <cell r="BI44" t="str">
            <v>‚</v>
          </cell>
          <cell r="BJ44" t="str">
            <v>‚</v>
          </cell>
          <cell r="BK44" t="str">
            <v>‚</v>
          </cell>
          <cell r="BL44" t="str">
            <v>‚</v>
          </cell>
          <cell r="BM44" t="str">
            <v>‚</v>
          </cell>
          <cell r="BN44" t="str">
            <v>‚</v>
          </cell>
          <cell r="BO44" t="str">
            <v>‚</v>
          </cell>
          <cell r="BP44" t="str">
            <v>‚</v>
          </cell>
          <cell r="BQ44" t="str">
            <v>‚</v>
          </cell>
          <cell r="BR44" t="str">
            <v>‚</v>
          </cell>
          <cell r="BS44" t="str">
            <v>‚</v>
          </cell>
          <cell r="BT44" t="str">
            <v>‚</v>
          </cell>
          <cell r="BU44" t="str">
            <v>‚</v>
          </cell>
          <cell r="BV44" t="str">
            <v>‚</v>
          </cell>
          <cell r="BW44" t="str">
            <v>PBDT (C-D)</v>
          </cell>
          <cell r="BX44" t="str">
            <v>‚</v>
          </cell>
          <cell r="BY44" t="str">
            <v>‚</v>
          </cell>
          <cell r="BZ44" t="str">
            <v>‚</v>
          </cell>
          <cell r="CA44" t="str">
            <v>‚</v>
          </cell>
          <cell r="CB44" t="str">
            <v>‚</v>
          </cell>
          <cell r="CC44" t="str">
            <v>‚</v>
          </cell>
          <cell r="CD44" t="str">
            <v>‚</v>
          </cell>
          <cell r="CE44">
            <v>0</v>
          </cell>
          <cell r="CF44" t="str">
            <v>‚</v>
          </cell>
          <cell r="CG44">
            <v>0</v>
          </cell>
          <cell r="CH44" t="str">
            <v>‚</v>
          </cell>
          <cell r="CI44">
            <v>0</v>
          </cell>
          <cell r="CJ44" t="str">
            <v>‚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‚</v>
          </cell>
          <cell r="CY44">
            <v>0</v>
          </cell>
          <cell r="CZ44" t="str">
            <v>‚</v>
          </cell>
          <cell r="DA44" t="str">
            <v>PBDT (C-D)</v>
          </cell>
          <cell r="DB44" t="str">
            <v>‚</v>
          </cell>
          <cell r="DC44">
            <v>0</v>
          </cell>
          <cell r="DD44" t="str">
            <v>‚</v>
          </cell>
          <cell r="DE44">
            <v>0</v>
          </cell>
          <cell r="DF44" t="str">
            <v>‚</v>
          </cell>
          <cell r="DG44">
            <v>0</v>
          </cell>
          <cell r="DH44" t="str">
            <v>‚</v>
          </cell>
          <cell r="DI44">
            <v>0</v>
          </cell>
          <cell r="DJ44" t="str">
            <v>‚</v>
          </cell>
          <cell r="DK44">
            <v>0</v>
          </cell>
          <cell r="DL44" t="str">
            <v>‚</v>
          </cell>
        </row>
        <row r="45">
          <cell r="A45" t="str">
            <v>‚</v>
          </cell>
          <cell r="C45" t="str">
            <v>‚</v>
          </cell>
          <cell r="E45" t="str">
            <v>‚</v>
          </cell>
          <cell r="G45" t="str">
            <v>‚</v>
          </cell>
          <cell r="H45" t="str">
            <v>PBT</v>
          </cell>
          <cell r="I45" t="str">
            <v>‚</v>
          </cell>
          <cell r="K45" t="str">
            <v>‚</v>
          </cell>
          <cell r="M45" t="str">
            <v>‚</v>
          </cell>
          <cell r="O45" t="str">
            <v>‚</v>
          </cell>
          <cell r="Q45" t="str">
            <v>‚</v>
          </cell>
          <cell r="S45" t="str">
            <v>‚</v>
          </cell>
          <cell r="U45" t="str">
            <v>‚</v>
          </cell>
          <cell r="W45" t="str">
            <v>‚</v>
          </cell>
          <cell r="Y45" t="str">
            <v>‚</v>
          </cell>
          <cell r="AA45" t="str">
            <v>‚</v>
          </cell>
          <cell r="AC45" t="str">
            <v>‚</v>
          </cell>
          <cell r="AE45" t="str">
            <v>‚</v>
          </cell>
          <cell r="AG45" t="str">
            <v>‚</v>
          </cell>
          <cell r="AI45" t="str">
            <v>‚</v>
          </cell>
          <cell r="AK45" t="str">
            <v>‚</v>
          </cell>
          <cell r="AM45" t="str">
            <v>‚</v>
          </cell>
          <cell r="BB45" t="str">
            <v>‚</v>
          </cell>
          <cell r="BC45" t="str">
            <v>‚</v>
          </cell>
          <cell r="BD45" t="str">
            <v>‚</v>
          </cell>
          <cell r="BE45" t="str">
            <v>‚</v>
          </cell>
          <cell r="BF45" t="str">
            <v>‚</v>
          </cell>
          <cell r="BG45" t="str">
            <v>‚</v>
          </cell>
          <cell r="BH45" t="str">
            <v>‚</v>
          </cell>
          <cell r="BI45" t="str">
            <v>‚</v>
          </cell>
          <cell r="BJ45" t="str">
            <v>‚</v>
          </cell>
          <cell r="BK45" t="str">
            <v>‚</v>
          </cell>
          <cell r="BL45" t="str">
            <v>‚</v>
          </cell>
          <cell r="BM45" t="str">
            <v>‚</v>
          </cell>
          <cell r="BN45" t="str">
            <v>‚</v>
          </cell>
          <cell r="BO45" t="str">
            <v>‚</v>
          </cell>
          <cell r="BP45" t="str">
            <v>‚</v>
          </cell>
          <cell r="BQ45" t="str">
            <v>‚</v>
          </cell>
          <cell r="BR45" t="str">
            <v>‚</v>
          </cell>
          <cell r="BS45" t="str">
            <v>‚</v>
          </cell>
          <cell r="BT45" t="str">
            <v>‚</v>
          </cell>
          <cell r="BU45" t="str">
            <v>‚</v>
          </cell>
          <cell r="BV45" t="str">
            <v>‚</v>
          </cell>
          <cell r="BW45" t="str">
            <v>‚</v>
          </cell>
          <cell r="BX45" t="str">
            <v>‚</v>
          </cell>
          <cell r="BY45" t="str">
            <v>‚</v>
          </cell>
          <cell r="BZ45" t="str">
            <v>‚</v>
          </cell>
          <cell r="CA45" t="str">
            <v>‚</v>
          </cell>
          <cell r="CB45" t="str">
            <v>‚</v>
          </cell>
          <cell r="CC45">
            <v>0</v>
          </cell>
          <cell r="CD45" t="str">
            <v>‚</v>
          </cell>
          <cell r="CE45">
            <v>0</v>
          </cell>
          <cell r="CF45" t="str">
            <v>‚</v>
          </cell>
          <cell r="CG45">
            <v>0</v>
          </cell>
          <cell r="CH45" t="str">
            <v>‚</v>
          </cell>
          <cell r="CI45">
            <v>0</v>
          </cell>
          <cell r="CJ45" t="str">
            <v>‚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‚</v>
          </cell>
          <cell r="CY45">
            <v>0</v>
          </cell>
          <cell r="CZ45" t="str">
            <v>‚</v>
          </cell>
          <cell r="DA45" t="str">
            <v>DEPRECIATION</v>
          </cell>
          <cell r="DB45" t="str">
            <v>‚</v>
          </cell>
          <cell r="DC45">
            <v>0</v>
          </cell>
          <cell r="DD45" t="str">
            <v>‚</v>
          </cell>
          <cell r="DE45">
            <v>0</v>
          </cell>
          <cell r="DF45" t="str">
            <v>‚</v>
          </cell>
          <cell r="DG45">
            <v>0</v>
          </cell>
          <cell r="DH45" t="str">
            <v>‚</v>
          </cell>
          <cell r="DI45">
            <v>0</v>
          </cell>
          <cell r="DJ45" t="str">
            <v>‚</v>
          </cell>
          <cell r="DK45">
            <v>0</v>
          </cell>
          <cell r="DL45" t="str">
            <v>‚</v>
          </cell>
        </row>
        <row r="46">
          <cell r="A46" t="str">
            <v>‚</v>
          </cell>
          <cell r="B46" t="str">
            <v>-</v>
          </cell>
          <cell r="C46" t="str">
            <v>‚</v>
          </cell>
          <cell r="D46" t="str">
            <v>-</v>
          </cell>
          <cell r="E46" t="str">
            <v>‚</v>
          </cell>
          <cell r="F46" t="str">
            <v>-</v>
          </cell>
          <cell r="G46" t="str">
            <v>‚</v>
          </cell>
          <cell r="H46" t="str">
            <v>-</v>
          </cell>
          <cell r="I46" t="str">
            <v>‚</v>
          </cell>
          <cell r="J46" t="str">
            <v>--------------------</v>
          </cell>
          <cell r="K46" t="str">
            <v>‚</v>
          </cell>
          <cell r="L46" t="str">
            <v>--------------------</v>
          </cell>
          <cell r="M46" t="str">
            <v>‚</v>
          </cell>
          <cell r="N46" t="str">
            <v>--------------------</v>
          </cell>
          <cell r="O46" t="str">
            <v>‚</v>
          </cell>
          <cell r="P46" t="str">
            <v>--------------------</v>
          </cell>
          <cell r="Q46" t="str">
            <v>‚</v>
          </cell>
          <cell r="R46" t="str">
            <v>--------------------</v>
          </cell>
          <cell r="S46" t="str">
            <v>‚</v>
          </cell>
          <cell r="T46" t="str">
            <v>--------------------</v>
          </cell>
          <cell r="U46" t="str">
            <v>‚</v>
          </cell>
          <cell r="V46" t="str">
            <v>--------------------</v>
          </cell>
          <cell r="W46" t="str">
            <v>‚</v>
          </cell>
          <cell r="X46" t="str">
            <v>--------------------</v>
          </cell>
          <cell r="Y46" t="str">
            <v>‚</v>
          </cell>
          <cell r="Z46" t="str">
            <v>--------------------</v>
          </cell>
          <cell r="AA46" t="str">
            <v>‚</v>
          </cell>
          <cell r="AB46" t="str">
            <v>--------------------</v>
          </cell>
          <cell r="AC46" t="str">
            <v>‚</v>
          </cell>
          <cell r="AD46" t="str">
            <v>--------------------</v>
          </cell>
          <cell r="AE46" t="str">
            <v>‚</v>
          </cell>
          <cell r="AF46" t="str">
            <v>--------------------</v>
          </cell>
          <cell r="AG46" t="str">
            <v>‚</v>
          </cell>
          <cell r="AH46" t="str">
            <v>--------------------</v>
          </cell>
          <cell r="AI46" t="str">
            <v>‚</v>
          </cell>
          <cell r="AJ46" t="str">
            <v>--------------------</v>
          </cell>
          <cell r="AK46" t="str">
            <v>‚</v>
          </cell>
          <cell r="AL46" t="str">
            <v>--------------------</v>
          </cell>
          <cell r="AM46" t="str">
            <v>‚</v>
          </cell>
          <cell r="BB46" t="str">
            <v>‚</v>
          </cell>
          <cell r="BC46" t="str">
            <v>‚</v>
          </cell>
          <cell r="BD46" t="str">
            <v>‚</v>
          </cell>
          <cell r="BE46" t="str">
            <v>TOTAL (A)</v>
          </cell>
          <cell r="BF46" t="str">
            <v>‚</v>
          </cell>
          <cell r="BG46" t="str">
            <v>TOTAL (A)</v>
          </cell>
          <cell r="BH46" t="str">
            <v>‚</v>
          </cell>
          <cell r="BI46" t="str">
            <v>‚</v>
          </cell>
          <cell r="BJ46" t="str">
            <v>‚</v>
          </cell>
          <cell r="BK46" t="str">
            <v>‚</v>
          </cell>
          <cell r="BL46" t="str">
            <v>‚</v>
          </cell>
          <cell r="BM46" t="str">
            <v>‚</v>
          </cell>
          <cell r="BN46" t="str">
            <v>‚</v>
          </cell>
          <cell r="BO46" t="str">
            <v>‚</v>
          </cell>
          <cell r="BP46" t="str">
            <v>‚</v>
          </cell>
          <cell r="BQ46" t="str">
            <v>‚</v>
          </cell>
          <cell r="BR46" t="str">
            <v>‚</v>
          </cell>
          <cell r="BS46" t="str">
            <v>‚</v>
          </cell>
          <cell r="BT46" t="str">
            <v>‚</v>
          </cell>
          <cell r="BU46" t="str">
            <v>‚</v>
          </cell>
          <cell r="BV46" t="str">
            <v>‚</v>
          </cell>
          <cell r="BW46" t="str">
            <v>PBT</v>
          </cell>
          <cell r="BX46" t="str">
            <v>‚</v>
          </cell>
          <cell r="BY46" t="str">
            <v>‚</v>
          </cell>
          <cell r="BZ46" t="str">
            <v>‚</v>
          </cell>
          <cell r="CA46" t="str">
            <v>‚</v>
          </cell>
          <cell r="CB46" t="str">
            <v>‚</v>
          </cell>
          <cell r="CC46" t="str">
            <v>‚</v>
          </cell>
          <cell r="CD46" t="str">
            <v>‚</v>
          </cell>
          <cell r="CE46">
            <v>0</v>
          </cell>
          <cell r="CF46" t="str">
            <v>‚</v>
          </cell>
          <cell r="CG46">
            <v>0</v>
          </cell>
          <cell r="CH46" t="str">
            <v>‚</v>
          </cell>
          <cell r="CI46">
            <v>0</v>
          </cell>
          <cell r="CJ46" t="str">
            <v>‚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‚</v>
          </cell>
          <cell r="CY46">
            <v>0</v>
          </cell>
          <cell r="CZ46" t="str">
            <v>‚</v>
          </cell>
          <cell r="DA46" t="str">
            <v>PBT</v>
          </cell>
          <cell r="DB46" t="str">
            <v>‚</v>
          </cell>
          <cell r="DC46">
            <v>0</v>
          </cell>
          <cell r="DD46" t="str">
            <v>‚</v>
          </cell>
          <cell r="DE46">
            <v>0</v>
          </cell>
          <cell r="DF46" t="str">
            <v>‚</v>
          </cell>
          <cell r="DG46">
            <v>0</v>
          </cell>
          <cell r="DH46" t="str">
            <v>‚</v>
          </cell>
          <cell r="DI46">
            <v>0</v>
          </cell>
          <cell r="DJ46" t="str">
            <v>‚</v>
          </cell>
          <cell r="DK46">
            <v>0</v>
          </cell>
          <cell r="DL46" t="str">
            <v>‚</v>
          </cell>
        </row>
        <row r="47">
          <cell r="A47" t="str">
            <v>‚</v>
          </cell>
          <cell r="C47" t="str">
            <v>‚</v>
          </cell>
          <cell r="E47" t="str">
            <v>‚</v>
          </cell>
          <cell r="F47" t="str">
            <v>B)</v>
          </cell>
          <cell r="G47" t="str">
            <v>‚</v>
          </cell>
          <cell r="H47" t="str">
            <v>V.C. - % OF SALES</v>
          </cell>
          <cell r="I47" t="str">
            <v>‚</v>
          </cell>
          <cell r="K47" t="str">
            <v>‚</v>
          </cell>
          <cell r="M47" t="str">
            <v>‚</v>
          </cell>
          <cell r="O47" t="str">
            <v>‚</v>
          </cell>
          <cell r="Q47" t="str">
            <v>‚</v>
          </cell>
          <cell r="S47" t="str">
            <v>‚</v>
          </cell>
          <cell r="U47" t="str">
            <v>‚</v>
          </cell>
          <cell r="W47" t="str">
            <v>‚</v>
          </cell>
          <cell r="Y47" t="str">
            <v>‚</v>
          </cell>
          <cell r="AA47" t="str">
            <v>‚</v>
          </cell>
          <cell r="AC47" t="str">
            <v>‚</v>
          </cell>
          <cell r="AE47" t="str">
            <v>‚</v>
          </cell>
          <cell r="AG47" t="str">
            <v>‚</v>
          </cell>
          <cell r="AI47" t="str">
            <v>‚</v>
          </cell>
          <cell r="AK47" t="str">
            <v>‚</v>
          </cell>
          <cell r="AM47" t="str">
            <v>‚</v>
          </cell>
          <cell r="BB47" t="str">
            <v>‚</v>
          </cell>
          <cell r="BC47" t="str">
            <v>‚</v>
          </cell>
          <cell r="BD47" t="str">
            <v>‚</v>
          </cell>
          <cell r="BE47" t="str">
            <v>TOTAL (B)</v>
          </cell>
          <cell r="BF47" t="str">
            <v>‚</v>
          </cell>
          <cell r="BG47" t="str">
            <v>TOTAL (B)</v>
          </cell>
          <cell r="BH47" t="str">
            <v>‚</v>
          </cell>
          <cell r="BI47" t="str">
            <v>‚</v>
          </cell>
          <cell r="BJ47" t="str">
            <v>‚</v>
          </cell>
          <cell r="BK47" t="str">
            <v>‚</v>
          </cell>
          <cell r="BL47" t="str">
            <v>‚</v>
          </cell>
          <cell r="BM47" t="str">
            <v>‚</v>
          </cell>
          <cell r="BN47" t="str">
            <v>‚</v>
          </cell>
          <cell r="BO47" t="str">
            <v>‚</v>
          </cell>
          <cell r="BP47" t="str">
            <v>‚</v>
          </cell>
          <cell r="BQ47" t="str">
            <v>‚</v>
          </cell>
          <cell r="BR47" t="str">
            <v>‚</v>
          </cell>
          <cell r="BS47" t="str">
            <v>‚</v>
          </cell>
          <cell r="BT47" t="str">
            <v>‚</v>
          </cell>
          <cell r="BU47" t="str">
            <v>‚</v>
          </cell>
          <cell r="BV47" t="str">
            <v>‚</v>
          </cell>
          <cell r="BW47" t="str">
            <v>‚</v>
          </cell>
          <cell r="BX47" t="str">
            <v>‚</v>
          </cell>
          <cell r="BY47" t="str">
            <v>‚</v>
          </cell>
          <cell r="BZ47" t="str">
            <v>‚</v>
          </cell>
          <cell r="CA47" t="str">
            <v>‚</v>
          </cell>
          <cell r="CB47" t="str">
            <v>‚</v>
          </cell>
          <cell r="CC47" t="str">
            <v>‚</v>
          </cell>
          <cell r="CD47" t="str">
            <v>‚</v>
          </cell>
          <cell r="CE47" t="str">
            <v>‚</v>
          </cell>
          <cell r="CF47" t="str">
            <v>‚</v>
          </cell>
          <cell r="CG47" t="str">
            <v>‚</v>
          </cell>
          <cell r="CH47" t="str">
            <v>‚</v>
          </cell>
          <cell r="CI47" t="str">
            <v>‚</v>
          </cell>
          <cell r="CJ47" t="str">
            <v>‚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‚</v>
          </cell>
          <cell r="CY47" t="str">
            <v>-</v>
          </cell>
          <cell r="CZ47" t="str">
            <v>‚</v>
          </cell>
          <cell r="DA47" t="str">
            <v>-</v>
          </cell>
          <cell r="DB47" t="str">
            <v>‚</v>
          </cell>
          <cell r="DC47" t="str">
            <v>--------------------</v>
          </cell>
          <cell r="DD47" t="str">
            <v>‚</v>
          </cell>
          <cell r="DE47" t="str">
            <v>--------------------</v>
          </cell>
          <cell r="DF47" t="str">
            <v>‚</v>
          </cell>
          <cell r="DG47" t="str">
            <v>--------------------</v>
          </cell>
          <cell r="DH47" t="str">
            <v>‚</v>
          </cell>
          <cell r="DI47" t="str">
            <v>--------------------</v>
          </cell>
          <cell r="DJ47" t="str">
            <v>‚</v>
          </cell>
          <cell r="DK47" t="str">
            <v>--------------------</v>
          </cell>
          <cell r="DL47" t="str">
            <v>‚</v>
          </cell>
        </row>
        <row r="48">
          <cell r="A48" t="str">
            <v>‚</v>
          </cell>
          <cell r="C48" t="str">
            <v>‚</v>
          </cell>
          <cell r="E48" t="str">
            <v>‚</v>
          </cell>
          <cell r="G48" t="str">
            <v>‚</v>
          </cell>
          <cell r="H48" t="str">
            <v>-------------------</v>
          </cell>
          <cell r="I48" t="str">
            <v>‚</v>
          </cell>
          <cell r="K48" t="str">
            <v>‚</v>
          </cell>
          <cell r="M48" t="str">
            <v>‚</v>
          </cell>
          <cell r="O48" t="str">
            <v>‚</v>
          </cell>
          <cell r="Q48" t="str">
            <v>‚</v>
          </cell>
          <cell r="S48" t="str">
            <v>‚</v>
          </cell>
          <cell r="U48" t="str">
            <v>‚</v>
          </cell>
          <cell r="W48" t="str">
            <v>‚</v>
          </cell>
          <cell r="Y48" t="str">
            <v>‚</v>
          </cell>
          <cell r="AA48" t="str">
            <v>‚</v>
          </cell>
          <cell r="AC48" t="str">
            <v>‚</v>
          </cell>
          <cell r="AE48" t="str">
            <v>‚</v>
          </cell>
          <cell r="AG48" t="str">
            <v>‚</v>
          </cell>
          <cell r="AI48" t="str">
            <v>‚</v>
          </cell>
          <cell r="AK48" t="str">
            <v>‚</v>
          </cell>
          <cell r="AM48" t="str">
            <v>‚</v>
          </cell>
          <cell r="BB48" t="str">
            <v>‚</v>
          </cell>
          <cell r="BC48" t="str">
            <v>‚</v>
          </cell>
          <cell r="BD48" t="str">
            <v>‚</v>
          </cell>
          <cell r="BE48" t="str">
            <v>‚</v>
          </cell>
          <cell r="BF48" t="str">
            <v>‚</v>
          </cell>
          <cell r="BG48" t="str">
            <v>‚</v>
          </cell>
          <cell r="BH48" t="str">
            <v>‚</v>
          </cell>
          <cell r="BI48" t="str">
            <v>‚</v>
          </cell>
          <cell r="BJ48" t="str">
            <v>‚</v>
          </cell>
          <cell r="BK48" t="str">
            <v>‚</v>
          </cell>
          <cell r="BL48" t="str">
            <v>‚</v>
          </cell>
          <cell r="BM48" t="str">
            <v>‚</v>
          </cell>
          <cell r="BN48" t="str">
            <v>‚</v>
          </cell>
          <cell r="BO48" t="str">
            <v>‚</v>
          </cell>
          <cell r="BP48" t="str">
            <v>‚</v>
          </cell>
          <cell r="BQ48" t="str">
            <v>‚</v>
          </cell>
          <cell r="BR48" t="str">
            <v>‚</v>
          </cell>
          <cell r="BS48" t="str">
            <v>‚</v>
          </cell>
          <cell r="BT48" t="str">
            <v>‚</v>
          </cell>
          <cell r="BU48" t="str">
            <v>B)</v>
          </cell>
          <cell r="BV48" t="str">
            <v>‚</v>
          </cell>
          <cell r="BW48" t="str">
            <v>V.C. - % OF SALES</v>
          </cell>
          <cell r="BX48" t="str">
            <v>‚</v>
          </cell>
          <cell r="BY48" t="str">
            <v>‚</v>
          </cell>
          <cell r="BZ48" t="str">
            <v>‚</v>
          </cell>
          <cell r="CA48" t="str">
            <v>‚</v>
          </cell>
          <cell r="CB48" t="str">
            <v>‚</v>
          </cell>
          <cell r="CC48" t="str">
            <v>‚</v>
          </cell>
          <cell r="CD48" t="str">
            <v>‚</v>
          </cell>
          <cell r="CE48">
            <v>0</v>
          </cell>
          <cell r="CF48" t="str">
            <v>‚</v>
          </cell>
          <cell r="CG48">
            <v>0</v>
          </cell>
          <cell r="CH48" t="str">
            <v>‚</v>
          </cell>
          <cell r="CI48">
            <v>0</v>
          </cell>
          <cell r="CJ48" t="str">
            <v>‚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‚</v>
          </cell>
          <cell r="CY48" t="str">
            <v>B)</v>
          </cell>
          <cell r="CZ48" t="str">
            <v>‚</v>
          </cell>
          <cell r="DA48" t="str">
            <v>V.C. - % OF SALES</v>
          </cell>
          <cell r="DB48" t="str">
            <v>‚</v>
          </cell>
          <cell r="DC48">
            <v>0</v>
          </cell>
          <cell r="DD48" t="str">
            <v>‚</v>
          </cell>
          <cell r="DE48">
            <v>0</v>
          </cell>
          <cell r="DF48" t="str">
            <v>‚</v>
          </cell>
          <cell r="DG48">
            <v>0</v>
          </cell>
          <cell r="DH48" t="str">
            <v>‚</v>
          </cell>
          <cell r="DI48">
            <v>0</v>
          </cell>
          <cell r="DJ48" t="str">
            <v>‚</v>
          </cell>
          <cell r="DK48">
            <v>0</v>
          </cell>
          <cell r="DL48" t="str">
            <v>‚</v>
          </cell>
        </row>
        <row r="49">
          <cell r="A49" t="str">
            <v>‚</v>
          </cell>
          <cell r="C49" t="str">
            <v>‚</v>
          </cell>
          <cell r="E49" t="str">
            <v>‚</v>
          </cell>
          <cell r="F49" t="str">
            <v>B.1</v>
          </cell>
          <cell r="G49" t="str">
            <v>‚</v>
          </cell>
          <cell r="H49" t="str">
            <v>RMC</v>
          </cell>
          <cell r="I49" t="str">
            <v>‚</v>
          </cell>
          <cell r="K49" t="str">
            <v>‚</v>
          </cell>
          <cell r="M49" t="str">
            <v>‚</v>
          </cell>
          <cell r="O49" t="str">
            <v>‚</v>
          </cell>
          <cell r="Q49" t="str">
            <v>‚</v>
          </cell>
          <cell r="S49" t="str">
            <v>‚</v>
          </cell>
          <cell r="U49" t="str">
            <v>‚</v>
          </cell>
          <cell r="W49" t="str">
            <v>‚</v>
          </cell>
          <cell r="Y49" t="str">
            <v>‚</v>
          </cell>
          <cell r="AA49" t="str">
            <v>‚</v>
          </cell>
          <cell r="AC49" t="str">
            <v>‚</v>
          </cell>
          <cell r="AE49" t="str">
            <v>‚</v>
          </cell>
          <cell r="AG49" t="str">
            <v>‚</v>
          </cell>
          <cell r="AI49" t="str">
            <v>‚</v>
          </cell>
          <cell r="AK49" t="str">
            <v>‚</v>
          </cell>
          <cell r="AM49" t="str">
            <v>‚</v>
          </cell>
          <cell r="BB49" t="str">
            <v>‚</v>
          </cell>
          <cell r="BC49" t="str">
            <v>‚</v>
          </cell>
          <cell r="BD49" t="str">
            <v>‚</v>
          </cell>
          <cell r="BE49" t="str">
            <v>GRAND TOTAL (A+B)</v>
          </cell>
          <cell r="BF49" t="str">
            <v>‚</v>
          </cell>
          <cell r="BG49" t="str">
            <v>GRAND TOTAL (A+B)</v>
          </cell>
          <cell r="BH49" t="str">
            <v>‚</v>
          </cell>
          <cell r="BI49" t="str">
            <v>‚</v>
          </cell>
          <cell r="BJ49" t="str">
            <v>‚</v>
          </cell>
          <cell r="BK49" t="str">
            <v>‚</v>
          </cell>
          <cell r="BL49" t="str">
            <v>‚</v>
          </cell>
          <cell r="BM49" t="str">
            <v>‚</v>
          </cell>
          <cell r="BN49" t="str">
            <v>‚</v>
          </cell>
          <cell r="BO49" t="str">
            <v>‚</v>
          </cell>
          <cell r="BP49" t="str">
            <v>‚</v>
          </cell>
          <cell r="BQ49" t="str">
            <v>‚</v>
          </cell>
          <cell r="BR49" t="str">
            <v>‚</v>
          </cell>
          <cell r="BS49" t="str">
            <v>‚</v>
          </cell>
          <cell r="BT49" t="str">
            <v>‚</v>
          </cell>
          <cell r="BU49" t="str">
            <v>‚</v>
          </cell>
          <cell r="BV49" t="str">
            <v>‚</v>
          </cell>
          <cell r="BW49" t="str">
            <v>-------------------</v>
          </cell>
          <cell r="BX49" t="str">
            <v>‚</v>
          </cell>
          <cell r="BY49" t="str">
            <v>‚</v>
          </cell>
          <cell r="BZ49" t="str">
            <v>‚</v>
          </cell>
          <cell r="CA49" t="str">
            <v>‚</v>
          </cell>
          <cell r="CB49" t="str">
            <v>‚</v>
          </cell>
          <cell r="CC49" t="str">
            <v>‚</v>
          </cell>
          <cell r="CD49" t="str">
            <v>‚</v>
          </cell>
          <cell r="CE49">
            <v>0</v>
          </cell>
          <cell r="CF49" t="str">
            <v>‚</v>
          </cell>
          <cell r="CG49">
            <v>0</v>
          </cell>
          <cell r="CH49" t="str">
            <v>‚</v>
          </cell>
          <cell r="CI49">
            <v>0</v>
          </cell>
          <cell r="CJ49" t="str">
            <v>‚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‚</v>
          </cell>
          <cell r="CY49">
            <v>0</v>
          </cell>
          <cell r="CZ49" t="str">
            <v>‚</v>
          </cell>
          <cell r="DA49" t="str">
            <v>-------------------</v>
          </cell>
          <cell r="DB49" t="str">
            <v>‚</v>
          </cell>
          <cell r="DC49">
            <v>0</v>
          </cell>
          <cell r="DD49" t="str">
            <v>‚</v>
          </cell>
          <cell r="DE49">
            <v>0</v>
          </cell>
          <cell r="DF49" t="str">
            <v>‚</v>
          </cell>
          <cell r="DG49">
            <v>0</v>
          </cell>
          <cell r="DH49" t="str">
            <v>‚</v>
          </cell>
          <cell r="DI49">
            <v>0</v>
          </cell>
          <cell r="DJ49" t="str">
            <v>‚</v>
          </cell>
          <cell r="DK49">
            <v>0</v>
          </cell>
          <cell r="DL49" t="str">
            <v>‚</v>
          </cell>
        </row>
        <row r="50">
          <cell r="A50" t="str">
            <v>‚</v>
          </cell>
          <cell r="C50" t="str">
            <v>‚</v>
          </cell>
          <cell r="E50" t="str">
            <v>‚</v>
          </cell>
          <cell r="F50" t="str">
            <v>B.2</v>
          </cell>
          <cell r="G50" t="str">
            <v>‚</v>
          </cell>
          <cell r="H50" t="str">
            <v>MFG. VARIABLE</v>
          </cell>
          <cell r="I50" t="str">
            <v>‚</v>
          </cell>
          <cell r="K50" t="str">
            <v>‚</v>
          </cell>
          <cell r="M50" t="str">
            <v>‚</v>
          </cell>
          <cell r="O50" t="str">
            <v>‚</v>
          </cell>
          <cell r="Q50" t="str">
            <v>‚</v>
          </cell>
          <cell r="S50" t="str">
            <v>‚</v>
          </cell>
          <cell r="U50" t="str">
            <v>‚</v>
          </cell>
          <cell r="W50" t="str">
            <v>‚</v>
          </cell>
          <cell r="Y50" t="str">
            <v>‚</v>
          </cell>
          <cell r="AA50" t="str">
            <v>‚</v>
          </cell>
          <cell r="AC50" t="str">
            <v>‚</v>
          </cell>
          <cell r="AE50" t="str">
            <v>‚</v>
          </cell>
          <cell r="AG50" t="str">
            <v>‚</v>
          </cell>
          <cell r="AI50" t="str">
            <v>‚</v>
          </cell>
          <cell r="AK50" t="str">
            <v>‚</v>
          </cell>
          <cell r="AM50" t="str">
            <v>‚</v>
          </cell>
          <cell r="BB50" t="str">
            <v>‚</v>
          </cell>
          <cell r="BC50" t="str">
            <v>‚</v>
          </cell>
          <cell r="BD50" t="str">
            <v>‚</v>
          </cell>
          <cell r="BE50" t="str">
            <v>‚</v>
          </cell>
          <cell r="BF50" t="str">
            <v>‚</v>
          </cell>
          <cell r="BG50" t="str">
            <v>‚</v>
          </cell>
          <cell r="BH50" t="str">
            <v>‚</v>
          </cell>
          <cell r="BI50" t="str">
            <v>‚</v>
          </cell>
          <cell r="BJ50" t="str">
            <v>‚</v>
          </cell>
          <cell r="BK50" t="str">
            <v>‚</v>
          </cell>
          <cell r="BL50" t="str">
            <v>‚</v>
          </cell>
          <cell r="BM50" t="str">
            <v>‚</v>
          </cell>
          <cell r="BN50" t="str">
            <v>‚</v>
          </cell>
          <cell r="BO50" t="str">
            <v>‚</v>
          </cell>
          <cell r="BP50" t="str">
            <v>‚</v>
          </cell>
          <cell r="BQ50" t="str">
            <v>‚</v>
          </cell>
          <cell r="BR50" t="str">
            <v>‚</v>
          </cell>
          <cell r="BS50" t="str">
            <v>‚</v>
          </cell>
          <cell r="BT50" t="str">
            <v>‚</v>
          </cell>
          <cell r="BU50" t="str">
            <v>B.1</v>
          </cell>
          <cell r="BV50" t="str">
            <v>‚</v>
          </cell>
          <cell r="BW50" t="str">
            <v>RMC</v>
          </cell>
          <cell r="BX50" t="str">
            <v>‚</v>
          </cell>
          <cell r="BY50" t="str">
            <v>‚</v>
          </cell>
          <cell r="BZ50" t="str">
            <v>‚</v>
          </cell>
          <cell r="CA50" t="str">
            <v>‚</v>
          </cell>
          <cell r="CB50" t="str">
            <v>‚</v>
          </cell>
          <cell r="CC50" t="str">
            <v>‚</v>
          </cell>
          <cell r="CD50" t="str">
            <v>‚</v>
          </cell>
          <cell r="CE50">
            <v>0</v>
          </cell>
          <cell r="CF50" t="str">
            <v>‚</v>
          </cell>
          <cell r="CG50">
            <v>0</v>
          </cell>
          <cell r="CH50" t="str">
            <v>‚</v>
          </cell>
          <cell r="CI50">
            <v>0</v>
          </cell>
          <cell r="CJ50" t="str">
            <v>‚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‚</v>
          </cell>
          <cell r="CY50" t="str">
            <v>B.1</v>
          </cell>
          <cell r="CZ50" t="str">
            <v>‚</v>
          </cell>
          <cell r="DA50" t="str">
            <v>RMC</v>
          </cell>
          <cell r="DB50" t="str">
            <v>‚</v>
          </cell>
          <cell r="DC50">
            <v>0</v>
          </cell>
          <cell r="DD50" t="str">
            <v>‚</v>
          </cell>
          <cell r="DE50">
            <v>0</v>
          </cell>
          <cell r="DF50" t="str">
            <v>‚</v>
          </cell>
          <cell r="DG50">
            <v>0</v>
          </cell>
          <cell r="DH50" t="str">
            <v>‚</v>
          </cell>
          <cell r="DI50">
            <v>0</v>
          </cell>
          <cell r="DJ50" t="str">
            <v>‚</v>
          </cell>
          <cell r="DK50">
            <v>0</v>
          </cell>
          <cell r="DL50" t="str">
            <v>‚</v>
          </cell>
        </row>
        <row r="51">
          <cell r="A51" t="str">
            <v>‚</v>
          </cell>
          <cell r="C51" t="str">
            <v>‚</v>
          </cell>
          <cell r="E51" t="str">
            <v>‚</v>
          </cell>
          <cell r="F51" t="str">
            <v>B.3</v>
          </cell>
          <cell r="G51" t="str">
            <v>‚</v>
          </cell>
          <cell r="H51" t="str">
            <v>PERSONNEL COST-WORKERS</v>
          </cell>
          <cell r="I51" t="str">
            <v>‚</v>
          </cell>
          <cell r="K51" t="str">
            <v>‚</v>
          </cell>
          <cell r="M51" t="str">
            <v>‚</v>
          </cell>
          <cell r="O51" t="str">
            <v>‚</v>
          </cell>
          <cell r="Q51" t="str">
            <v>‚</v>
          </cell>
          <cell r="S51" t="str">
            <v>‚</v>
          </cell>
          <cell r="U51" t="str">
            <v>‚</v>
          </cell>
          <cell r="W51" t="str">
            <v>‚</v>
          </cell>
          <cell r="Y51" t="str">
            <v>‚</v>
          </cell>
          <cell r="AA51" t="str">
            <v>‚</v>
          </cell>
          <cell r="AC51" t="str">
            <v>‚</v>
          </cell>
          <cell r="AE51" t="str">
            <v>‚</v>
          </cell>
          <cell r="AG51" t="str">
            <v>‚</v>
          </cell>
          <cell r="AI51" t="str">
            <v>‚</v>
          </cell>
          <cell r="AK51" t="str">
            <v>‚</v>
          </cell>
          <cell r="AM51" t="str">
            <v>‚</v>
          </cell>
          <cell r="BB51" t="str">
            <v>‚</v>
          </cell>
          <cell r="BC51" t="str">
            <v>‚</v>
          </cell>
          <cell r="BD51" t="str">
            <v>‚</v>
          </cell>
          <cell r="BE51" t="str">
            <v>RMC AS A % OF (A) SALES</v>
          </cell>
          <cell r="BF51" t="str">
            <v>‚</v>
          </cell>
          <cell r="BG51" t="str">
            <v>RMC AS A % OF (A) SALES</v>
          </cell>
          <cell r="BH51" t="str">
            <v>‚</v>
          </cell>
          <cell r="BI51" t="str">
            <v>‚</v>
          </cell>
          <cell r="BJ51" t="str">
            <v>‚</v>
          </cell>
          <cell r="BK51" t="str">
            <v>‚</v>
          </cell>
          <cell r="BL51" t="str">
            <v>‚</v>
          </cell>
          <cell r="BM51" t="str">
            <v>‚</v>
          </cell>
          <cell r="BN51" t="str">
            <v>‚</v>
          </cell>
          <cell r="BO51" t="str">
            <v>‚</v>
          </cell>
          <cell r="BP51" t="str">
            <v>‚</v>
          </cell>
          <cell r="BQ51" t="str">
            <v>‚</v>
          </cell>
          <cell r="BR51" t="str">
            <v>‚</v>
          </cell>
          <cell r="BS51" t="str">
            <v>‚</v>
          </cell>
          <cell r="BT51" t="str">
            <v>‚</v>
          </cell>
          <cell r="BU51" t="str">
            <v>‚</v>
          </cell>
          <cell r="BV51" t="str">
            <v>‚</v>
          </cell>
          <cell r="BW51" t="str">
            <v>‚</v>
          </cell>
          <cell r="BX51" t="str">
            <v>‚</v>
          </cell>
          <cell r="BY51" t="str">
            <v>‚</v>
          </cell>
          <cell r="BZ51" t="str">
            <v>‚</v>
          </cell>
          <cell r="CA51" t="str">
            <v>‚</v>
          </cell>
          <cell r="CB51" t="str">
            <v>‚</v>
          </cell>
          <cell r="CC51" t="str">
            <v>‚</v>
          </cell>
          <cell r="CD51" t="str">
            <v>‚</v>
          </cell>
          <cell r="CE51">
            <v>0</v>
          </cell>
          <cell r="CF51" t="str">
            <v>‚</v>
          </cell>
          <cell r="CG51">
            <v>0</v>
          </cell>
          <cell r="CH51" t="str">
            <v>‚</v>
          </cell>
          <cell r="CI51">
            <v>0</v>
          </cell>
          <cell r="CJ51" t="str">
            <v>‚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‚</v>
          </cell>
          <cell r="CY51" t="str">
            <v>B.2</v>
          </cell>
          <cell r="CZ51" t="str">
            <v>‚</v>
          </cell>
          <cell r="DA51" t="str">
            <v>MFG. VARIABLE</v>
          </cell>
          <cell r="DB51" t="str">
            <v>‚</v>
          </cell>
          <cell r="DC51">
            <v>0</v>
          </cell>
          <cell r="DD51" t="str">
            <v>‚</v>
          </cell>
          <cell r="DE51">
            <v>0</v>
          </cell>
          <cell r="DF51" t="str">
            <v>‚</v>
          </cell>
          <cell r="DG51">
            <v>0</v>
          </cell>
          <cell r="DH51" t="str">
            <v>‚</v>
          </cell>
          <cell r="DI51">
            <v>0</v>
          </cell>
          <cell r="DJ51" t="str">
            <v>‚</v>
          </cell>
          <cell r="DK51">
            <v>0</v>
          </cell>
          <cell r="DL51" t="str">
            <v>‚</v>
          </cell>
        </row>
        <row r="52">
          <cell r="A52" t="str">
            <v>‚</v>
          </cell>
          <cell r="C52" t="str">
            <v>‚</v>
          </cell>
          <cell r="E52" t="str">
            <v>‚</v>
          </cell>
          <cell r="G52" t="str">
            <v>‚</v>
          </cell>
          <cell r="H52" t="str">
            <v>(UNIT)</v>
          </cell>
          <cell r="I52" t="str">
            <v>‚</v>
          </cell>
          <cell r="K52" t="str">
            <v>‚</v>
          </cell>
          <cell r="M52" t="str">
            <v>‚</v>
          </cell>
          <cell r="O52" t="str">
            <v>‚</v>
          </cell>
          <cell r="Q52" t="str">
            <v>‚</v>
          </cell>
          <cell r="S52" t="str">
            <v>‚</v>
          </cell>
          <cell r="U52" t="str">
            <v>‚</v>
          </cell>
          <cell r="W52" t="str">
            <v>‚</v>
          </cell>
          <cell r="Y52" t="str">
            <v>‚</v>
          </cell>
          <cell r="AA52" t="str">
            <v>‚</v>
          </cell>
          <cell r="AC52" t="str">
            <v>‚</v>
          </cell>
          <cell r="AE52" t="str">
            <v>‚</v>
          </cell>
          <cell r="AG52" t="str">
            <v>‚</v>
          </cell>
          <cell r="AI52" t="str">
            <v>‚</v>
          </cell>
          <cell r="AK52" t="str">
            <v>‚</v>
          </cell>
          <cell r="AM52" t="str">
            <v>‚</v>
          </cell>
          <cell r="BB52" t="str">
            <v>‚</v>
          </cell>
          <cell r="BC52" t="str">
            <v>‚</v>
          </cell>
          <cell r="BD52" t="str">
            <v>‚</v>
          </cell>
          <cell r="BE52" t="str">
            <v>‚</v>
          </cell>
          <cell r="BF52" t="str">
            <v>‚</v>
          </cell>
          <cell r="BG52" t="str">
            <v>‚</v>
          </cell>
          <cell r="BH52" t="str">
            <v>‚</v>
          </cell>
          <cell r="BI52" t="str">
            <v>‚</v>
          </cell>
          <cell r="BJ52" t="str">
            <v>‚</v>
          </cell>
          <cell r="BK52" t="str">
            <v>‚</v>
          </cell>
          <cell r="BL52" t="str">
            <v>‚</v>
          </cell>
          <cell r="BM52" t="str">
            <v>‚</v>
          </cell>
          <cell r="BN52" t="str">
            <v>‚</v>
          </cell>
          <cell r="BO52" t="str">
            <v>‚</v>
          </cell>
          <cell r="BP52" t="str">
            <v>‚</v>
          </cell>
          <cell r="BQ52" t="str">
            <v>‚</v>
          </cell>
          <cell r="BR52" t="str">
            <v>‚</v>
          </cell>
          <cell r="BS52" t="str">
            <v>‚</v>
          </cell>
          <cell r="BT52" t="str">
            <v>‚</v>
          </cell>
          <cell r="BU52" t="str">
            <v>B.3</v>
          </cell>
          <cell r="BV52" t="str">
            <v>‚</v>
          </cell>
          <cell r="BW52" t="str">
            <v>PERSONNEL COST-WORKERS</v>
          </cell>
          <cell r="BX52" t="str">
            <v>‚</v>
          </cell>
          <cell r="BY52" t="str">
            <v>‚</v>
          </cell>
          <cell r="BZ52" t="str">
            <v>‚</v>
          </cell>
          <cell r="CA52" t="str">
            <v>‚</v>
          </cell>
          <cell r="CB52" t="str">
            <v>‚</v>
          </cell>
          <cell r="CC52" t="str">
            <v>‚</v>
          </cell>
          <cell r="CD52" t="str">
            <v>‚</v>
          </cell>
          <cell r="CE52">
            <v>0</v>
          </cell>
          <cell r="CF52" t="str">
            <v>‚</v>
          </cell>
          <cell r="CG52">
            <v>0</v>
          </cell>
          <cell r="CH52" t="str">
            <v>‚</v>
          </cell>
          <cell r="CI52">
            <v>0</v>
          </cell>
          <cell r="CJ52" t="str">
            <v>‚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‚</v>
          </cell>
          <cell r="CY52" t="str">
            <v>B.3</v>
          </cell>
          <cell r="CZ52" t="str">
            <v>‚</v>
          </cell>
          <cell r="DA52" t="str">
            <v>PERSONNEL COST-WORKERS</v>
          </cell>
          <cell r="DB52" t="str">
            <v>‚</v>
          </cell>
          <cell r="DC52">
            <v>0</v>
          </cell>
          <cell r="DD52" t="str">
            <v>‚</v>
          </cell>
          <cell r="DE52">
            <v>0</v>
          </cell>
          <cell r="DF52" t="str">
            <v>‚</v>
          </cell>
          <cell r="DG52">
            <v>0</v>
          </cell>
          <cell r="DH52" t="str">
            <v>‚</v>
          </cell>
          <cell r="DI52">
            <v>0</v>
          </cell>
          <cell r="DJ52" t="str">
            <v>‚</v>
          </cell>
          <cell r="DK52">
            <v>0</v>
          </cell>
          <cell r="DL52" t="str">
            <v>‚</v>
          </cell>
        </row>
        <row r="53">
          <cell r="A53" t="str">
            <v>‚</v>
          </cell>
          <cell r="C53" t="str">
            <v>‚</v>
          </cell>
          <cell r="E53" t="str">
            <v>‚</v>
          </cell>
          <cell r="F53" t="str">
            <v>B.4</v>
          </cell>
          <cell r="G53" t="str">
            <v>‚</v>
          </cell>
          <cell r="H53" t="str">
            <v>SELLING &amp; DISTRIBUTION</v>
          </cell>
          <cell r="I53" t="str">
            <v>‚</v>
          </cell>
          <cell r="K53" t="str">
            <v>‚</v>
          </cell>
          <cell r="M53" t="str">
            <v>‚</v>
          </cell>
          <cell r="O53" t="str">
            <v>‚</v>
          </cell>
          <cell r="Q53" t="str">
            <v>‚</v>
          </cell>
          <cell r="S53" t="str">
            <v>‚</v>
          </cell>
          <cell r="U53" t="str">
            <v>‚</v>
          </cell>
          <cell r="W53" t="str">
            <v>‚</v>
          </cell>
          <cell r="Y53" t="str">
            <v>‚</v>
          </cell>
          <cell r="AA53" t="str">
            <v>‚</v>
          </cell>
          <cell r="AC53" t="str">
            <v>‚</v>
          </cell>
          <cell r="AE53" t="str">
            <v>‚</v>
          </cell>
          <cell r="AG53" t="str">
            <v>‚</v>
          </cell>
          <cell r="AI53" t="str">
            <v>‚</v>
          </cell>
          <cell r="AK53" t="str">
            <v>‚</v>
          </cell>
          <cell r="AM53" t="str">
            <v>‚</v>
          </cell>
          <cell r="BB53" t="str">
            <v>‚</v>
          </cell>
          <cell r="BC53" t="str">
            <v>‚</v>
          </cell>
          <cell r="BD53" t="str">
            <v>‚</v>
          </cell>
          <cell r="BE53" t="str">
            <v>RMC AS A % OF (B) SALES</v>
          </cell>
          <cell r="BF53" t="str">
            <v>‚</v>
          </cell>
          <cell r="BG53" t="str">
            <v>RMC AS A % OF (B) SALES</v>
          </cell>
          <cell r="BH53" t="str">
            <v>‚</v>
          </cell>
          <cell r="BI53" t="str">
            <v>‚</v>
          </cell>
          <cell r="BJ53" t="str">
            <v>‚</v>
          </cell>
          <cell r="BK53" t="str">
            <v>‚</v>
          </cell>
          <cell r="BL53" t="str">
            <v>‚</v>
          </cell>
          <cell r="BM53" t="str">
            <v>‚</v>
          </cell>
          <cell r="BN53" t="str">
            <v>‚</v>
          </cell>
          <cell r="BO53" t="str">
            <v>‚</v>
          </cell>
          <cell r="BP53" t="str">
            <v>‚</v>
          </cell>
          <cell r="BQ53" t="str">
            <v>‚</v>
          </cell>
          <cell r="BR53" t="str">
            <v>‚</v>
          </cell>
          <cell r="BS53" t="str">
            <v>‚</v>
          </cell>
          <cell r="BT53" t="str">
            <v>‚</v>
          </cell>
          <cell r="BU53" t="str">
            <v>‚</v>
          </cell>
          <cell r="BV53" t="str">
            <v>‚</v>
          </cell>
          <cell r="BW53" t="str">
            <v>(UNIT)</v>
          </cell>
          <cell r="BX53" t="str">
            <v>‚</v>
          </cell>
          <cell r="BY53" t="str">
            <v>‚</v>
          </cell>
          <cell r="BZ53" t="str">
            <v>‚</v>
          </cell>
          <cell r="CA53" t="str">
            <v>‚</v>
          </cell>
          <cell r="CB53" t="str">
            <v>‚</v>
          </cell>
          <cell r="CC53" t="str">
            <v>‚</v>
          </cell>
          <cell r="CD53" t="str">
            <v>‚</v>
          </cell>
          <cell r="CE53">
            <v>0</v>
          </cell>
          <cell r="CF53" t="str">
            <v>‚</v>
          </cell>
          <cell r="CG53">
            <v>0</v>
          </cell>
          <cell r="CH53" t="str">
            <v>‚</v>
          </cell>
          <cell r="CI53">
            <v>0</v>
          </cell>
          <cell r="CJ53" t="str">
            <v>‚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‚</v>
          </cell>
          <cell r="CY53">
            <v>0</v>
          </cell>
          <cell r="CZ53" t="str">
            <v>‚</v>
          </cell>
          <cell r="DA53" t="str">
            <v>(UNIT)</v>
          </cell>
          <cell r="DB53" t="str">
            <v>‚</v>
          </cell>
          <cell r="DC53">
            <v>0</v>
          </cell>
          <cell r="DD53" t="str">
            <v>‚</v>
          </cell>
          <cell r="DE53">
            <v>0</v>
          </cell>
          <cell r="DF53" t="str">
            <v>‚</v>
          </cell>
          <cell r="DG53">
            <v>0</v>
          </cell>
          <cell r="DH53" t="str">
            <v>‚</v>
          </cell>
          <cell r="DI53">
            <v>0</v>
          </cell>
          <cell r="DJ53" t="str">
            <v>‚</v>
          </cell>
          <cell r="DK53">
            <v>0</v>
          </cell>
          <cell r="DL53" t="str">
            <v>‚</v>
          </cell>
        </row>
        <row r="54">
          <cell r="A54" t="str">
            <v>‚</v>
          </cell>
          <cell r="C54" t="str">
            <v>‚</v>
          </cell>
          <cell r="E54" t="str">
            <v>‚</v>
          </cell>
          <cell r="F54" t="str">
            <v>B.5</v>
          </cell>
          <cell r="G54" t="str">
            <v>‚</v>
          </cell>
          <cell r="H54" t="str">
            <v>INTEREST-WORKING CAPITAL</v>
          </cell>
          <cell r="I54" t="str">
            <v>‚</v>
          </cell>
          <cell r="K54" t="str">
            <v>‚</v>
          </cell>
          <cell r="M54" t="str">
            <v>‚</v>
          </cell>
          <cell r="O54" t="str">
            <v>‚</v>
          </cell>
          <cell r="Q54" t="str">
            <v>‚</v>
          </cell>
          <cell r="S54" t="str">
            <v>‚</v>
          </cell>
          <cell r="U54" t="str">
            <v>‚</v>
          </cell>
          <cell r="W54" t="str">
            <v>‚</v>
          </cell>
          <cell r="Y54" t="str">
            <v>‚</v>
          </cell>
          <cell r="AA54" t="str">
            <v>‚</v>
          </cell>
          <cell r="AC54" t="str">
            <v>‚</v>
          </cell>
          <cell r="AE54" t="str">
            <v>‚</v>
          </cell>
          <cell r="AG54" t="str">
            <v>‚</v>
          </cell>
          <cell r="AI54" t="str">
            <v>‚</v>
          </cell>
          <cell r="AK54" t="str">
            <v>‚</v>
          </cell>
          <cell r="AM54" t="str">
            <v>‚</v>
          </cell>
          <cell r="BB54" t="str">
            <v>‚</v>
          </cell>
          <cell r="BC54" t="str">
            <v>‚</v>
          </cell>
          <cell r="BD54" t="str">
            <v>‚</v>
          </cell>
          <cell r="BE54" t="str">
            <v>‚</v>
          </cell>
          <cell r="BF54" t="str">
            <v>‚</v>
          </cell>
          <cell r="BG54" t="str">
            <v>‚</v>
          </cell>
          <cell r="BH54" t="str">
            <v>‚</v>
          </cell>
          <cell r="BI54" t="str">
            <v>‚</v>
          </cell>
          <cell r="BJ54" t="str">
            <v>‚</v>
          </cell>
          <cell r="BK54" t="str">
            <v>‚</v>
          </cell>
          <cell r="BL54" t="str">
            <v>‚</v>
          </cell>
          <cell r="BM54" t="str">
            <v>‚</v>
          </cell>
          <cell r="BN54" t="str">
            <v>‚</v>
          </cell>
          <cell r="BO54" t="str">
            <v>‚</v>
          </cell>
          <cell r="BP54" t="str">
            <v>‚</v>
          </cell>
          <cell r="BQ54" t="str">
            <v>‚</v>
          </cell>
          <cell r="BR54" t="str">
            <v>‚</v>
          </cell>
          <cell r="BS54" t="str">
            <v>‚</v>
          </cell>
          <cell r="BT54" t="str">
            <v>‚</v>
          </cell>
          <cell r="BU54" t="str">
            <v>B.4</v>
          </cell>
          <cell r="BV54" t="str">
            <v>‚</v>
          </cell>
          <cell r="BW54" t="str">
            <v>SELLING &amp; DISTRIBUTION</v>
          </cell>
          <cell r="BX54" t="str">
            <v>‚</v>
          </cell>
          <cell r="BY54" t="str">
            <v>‚</v>
          </cell>
          <cell r="BZ54" t="str">
            <v>‚</v>
          </cell>
          <cell r="CA54" t="str">
            <v>‚</v>
          </cell>
          <cell r="CB54" t="str">
            <v>‚</v>
          </cell>
          <cell r="CC54" t="str">
            <v>‚</v>
          </cell>
          <cell r="CD54" t="str">
            <v>‚</v>
          </cell>
          <cell r="CE54">
            <v>0</v>
          </cell>
          <cell r="CF54" t="str">
            <v>‚</v>
          </cell>
          <cell r="CG54">
            <v>0</v>
          </cell>
          <cell r="CH54" t="str">
            <v>‚</v>
          </cell>
          <cell r="CI54">
            <v>0</v>
          </cell>
          <cell r="CJ54" t="str">
            <v>‚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‚</v>
          </cell>
          <cell r="CY54" t="str">
            <v>B.4</v>
          </cell>
          <cell r="CZ54" t="str">
            <v>‚</v>
          </cell>
          <cell r="DA54" t="str">
            <v>SELLING &amp; DISTRIBUTION</v>
          </cell>
          <cell r="DB54" t="str">
            <v>‚</v>
          </cell>
          <cell r="DC54">
            <v>0</v>
          </cell>
          <cell r="DD54" t="str">
            <v>‚</v>
          </cell>
          <cell r="DE54">
            <v>0</v>
          </cell>
          <cell r="DF54" t="str">
            <v>‚</v>
          </cell>
          <cell r="DG54">
            <v>0</v>
          </cell>
          <cell r="DH54" t="str">
            <v>‚</v>
          </cell>
          <cell r="DI54">
            <v>0</v>
          </cell>
          <cell r="DJ54" t="str">
            <v>‚</v>
          </cell>
          <cell r="DK54">
            <v>0</v>
          </cell>
          <cell r="DL54" t="str">
            <v>‚</v>
          </cell>
        </row>
        <row r="55">
          <cell r="A55" t="str">
            <v>‚</v>
          </cell>
          <cell r="C55" t="str">
            <v>‚</v>
          </cell>
          <cell r="E55" t="str">
            <v>‚</v>
          </cell>
          <cell r="G55" t="str">
            <v>‚</v>
          </cell>
          <cell r="I55" t="str">
            <v>‚</v>
          </cell>
          <cell r="K55" t="str">
            <v>‚</v>
          </cell>
          <cell r="M55" t="str">
            <v>‚</v>
          </cell>
          <cell r="O55" t="str">
            <v>‚</v>
          </cell>
          <cell r="Q55" t="str">
            <v>‚</v>
          </cell>
          <cell r="S55" t="str">
            <v>‚</v>
          </cell>
          <cell r="U55" t="str">
            <v>‚</v>
          </cell>
          <cell r="W55" t="str">
            <v>‚</v>
          </cell>
          <cell r="Y55" t="str">
            <v>‚</v>
          </cell>
          <cell r="AA55" t="str">
            <v>‚</v>
          </cell>
          <cell r="AC55" t="str">
            <v>‚</v>
          </cell>
          <cell r="AE55" t="str">
            <v>‚</v>
          </cell>
          <cell r="AG55" t="str">
            <v>‚</v>
          </cell>
          <cell r="AI55" t="str">
            <v>‚</v>
          </cell>
          <cell r="AK55" t="str">
            <v>‚</v>
          </cell>
          <cell r="AM55" t="str">
            <v>‚</v>
          </cell>
          <cell r="BB55" t="str">
            <v>‚</v>
          </cell>
          <cell r="BC55" t="str">
            <v>‚</v>
          </cell>
          <cell r="BD55" t="str">
            <v>‚</v>
          </cell>
          <cell r="BE55" t="str">
            <v>RMC AS A % OF(A+B)SALES</v>
          </cell>
          <cell r="BF55" t="str">
            <v>‚</v>
          </cell>
          <cell r="BG55" t="str">
            <v>RMC AS A % OF(A+B)SALES</v>
          </cell>
          <cell r="BH55" t="str">
            <v>‚</v>
          </cell>
          <cell r="BI55" t="str">
            <v>‚</v>
          </cell>
          <cell r="BJ55" t="str">
            <v>‚</v>
          </cell>
          <cell r="BK55" t="str">
            <v>‚</v>
          </cell>
          <cell r="BL55" t="str">
            <v>‚</v>
          </cell>
          <cell r="BM55" t="str">
            <v>‚</v>
          </cell>
          <cell r="BN55" t="str">
            <v>‚</v>
          </cell>
          <cell r="BO55" t="str">
            <v>‚</v>
          </cell>
          <cell r="BP55" t="str">
            <v>‚</v>
          </cell>
          <cell r="BQ55" t="str">
            <v>‚</v>
          </cell>
          <cell r="BR55" t="str">
            <v>‚</v>
          </cell>
          <cell r="BS55" t="str">
            <v>‚</v>
          </cell>
          <cell r="BT55" t="str">
            <v>‚</v>
          </cell>
          <cell r="BU55" t="str">
            <v>‚</v>
          </cell>
          <cell r="BV55" t="str">
            <v>‚</v>
          </cell>
          <cell r="BW55" t="str">
            <v>‚</v>
          </cell>
          <cell r="BX55" t="str">
            <v>‚</v>
          </cell>
          <cell r="BY55" t="str">
            <v>‚</v>
          </cell>
          <cell r="BZ55" t="str">
            <v>‚</v>
          </cell>
          <cell r="CA55" t="str">
            <v>‚</v>
          </cell>
          <cell r="CB55" t="str">
            <v>‚</v>
          </cell>
          <cell r="CC55" t="str">
            <v>‚</v>
          </cell>
          <cell r="CD55" t="str">
            <v>‚</v>
          </cell>
          <cell r="CE55">
            <v>0</v>
          </cell>
          <cell r="CF55" t="str">
            <v>‚</v>
          </cell>
          <cell r="CG55">
            <v>0</v>
          </cell>
          <cell r="CH55" t="str">
            <v>‚</v>
          </cell>
          <cell r="CI55">
            <v>0</v>
          </cell>
          <cell r="CJ55" t="str">
            <v>‚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‚</v>
          </cell>
          <cell r="CY55" t="str">
            <v>B.5</v>
          </cell>
          <cell r="CZ55" t="str">
            <v>‚</v>
          </cell>
          <cell r="DA55" t="str">
            <v>INTEREST-WORKING CAPITAL</v>
          </cell>
          <cell r="DB55" t="str">
            <v>‚</v>
          </cell>
          <cell r="DC55">
            <v>0</v>
          </cell>
          <cell r="DD55" t="str">
            <v>‚</v>
          </cell>
          <cell r="DE55">
            <v>0</v>
          </cell>
          <cell r="DF55" t="str">
            <v>‚</v>
          </cell>
          <cell r="DG55">
            <v>0</v>
          </cell>
          <cell r="DH55" t="str">
            <v>‚</v>
          </cell>
          <cell r="DI55">
            <v>0</v>
          </cell>
          <cell r="DJ55" t="str">
            <v>‚</v>
          </cell>
          <cell r="DK55">
            <v>0</v>
          </cell>
          <cell r="DL55" t="str">
            <v>‚</v>
          </cell>
        </row>
        <row r="56">
          <cell r="A56" t="str">
            <v>‚</v>
          </cell>
          <cell r="C56" t="str">
            <v>‚</v>
          </cell>
          <cell r="E56" t="str">
            <v>‚</v>
          </cell>
          <cell r="F56" t="str">
            <v>C)</v>
          </cell>
          <cell r="G56" t="str">
            <v>‚</v>
          </cell>
          <cell r="H56" t="str">
            <v>CONTRIBUTION - % OF SALES</v>
          </cell>
          <cell r="I56" t="str">
            <v>‚</v>
          </cell>
          <cell r="K56" t="str">
            <v>‚</v>
          </cell>
          <cell r="M56" t="str">
            <v>‚</v>
          </cell>
          <cell r="O56" t="str">
            <v>‚</v>
          </cell>
          <cell r="Q56" t="str">
            <v>‚</v>
          </cell>
          <cell r="S56" t="str">
            <v>‚</v>
          </cell>
          <cell r="U56" t="str">
            <v>‚</v>
          </cell>
          <cell r="W56" t="str">
            <v>‚</v>
          </cell>
          <cell r="Y56" t="str">
            <v>‚</v>
          </cell>
          <cell r="AA56" t="str">
            <v>‚</v>
          </cell>
          <cell r="AC56" t="str">
            <v>‚</v>
          </cell>
          <cell r="AE56" t="str">
            <v>‚</v>
          </cell>
          <cell r="AG56" t="str">
            <v>‚</v>
          </cell>
          <cell r="AI56" t="str">
            <v>‚</v>
          </cell>
          <cell r="AK56" t="str">
            <v>‚</v>
          </cell>
          <cell r="AM56" t="str">
            <v>‚</v>
          </cell>
          <cell r="BB56" t="str">
            <v>‚</v>
          </cell>
          <cell r="BC56" t="str">
            <v>‚</v>
          </cell>
          <cell r="BD56" t="str">
            <v>‚</v>
          </cell>
          <cell r="BE56" t="str">
            <v>‚</v>
          </cell>
          <cell r="BF56" t="str">
            <v>‚</v>
          </cell>
          <cell r="BG56" t="str">
            <v>‚</v>
          </cell>
          <cell r="BH56" t="str">
            <v>‚</v>
          </cell>
          <cell r="BI56" t="str">
            <v>‚</v>
          </cell>
          <cell r="BJ56" t="str">
            <v>‚</v>
          </cell>
          <cell r="BK56" t="str">
            <v>‚</v>
          </cell>
          <cell r="BL56" t="str">
            <v>‚</v>
          </cell>
          <cell r="BM56" t="str">
            <v>‚</v>
          </cell>
          <cell r="BN56" t="str">
            <v>‚</v>
          </cell>
          <cell r="BO56" t="str">
            <v>‚</v>
          </cell>
          <cell r="BP56" t="str">
            <v>‚</v>
          </cell>
          <cell r="BQ56" t="str">
            <v>‚</v>
          </cell>
          <cell r="BR56" t="str">
            <v>‚</v>
          </cell>
          <cell r="BS56" t="str">
            <v>‚</v>
          </cell>
          <cell r="BT56" t="str">
            <v>‚</v>
          </cell>
          <cell r="BU56" t="str">
            <v>‚</v>
          </cell>
          <cell r="BV56" t="str">
            <v>‚</v>
          </cell>
          <cell r="BW56" t="str">
            <v>‚</v>
          </cell>
          <cell r="BX56" t="str">
            <v>‚</v>
          </cell>
          <cell r="BY56" t="str">
            <v>‚</v>
          </cell>
          <cell r="BZ56" t="str">
            <v>‚</v>
          </cell>
          <cell r="CA56" t="str">
            <v>‚</v>
          </cell>
          <cell r="CB56" t="str">
            <v>‚</v>
          </cell>
          <cell r="CC56">
            <v>0</v>
          </cell>
          <cell r="CD56" t="str">
            <v>‚</v>
          </cell>
          <cell r="CE56">
            <v>0</v>
          </cell>
          <cell r="CF56" t="str">
            <v>‚</v>
          </cell>
          <cell r="CG56">
            <v>0</v>
          </cell>
          <cell r="CH56" t="str">
            <v>‚</v>
          </cell>
          <cell r="CI56">
            <v>0</v>
          </cell>
          <cell r="CJ56" t="str">
            <v>‚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‚</v>
          </cell>
          <cell r="CY56">
            <v>0</v>
          </cell>
          <cell r="CZ56" t="str">
            <v>‚</v>
          </cell>
          <cell r="DA56">
            <v>0</v>
          </cell>
          <cell r="DB56" t="str">
            <v>‚</v>
          </cell>
          <cell r="DC56">
            <v>0</v>
          </cell>
          <cell r="DD56" t="str">
            <v>‚</v>
          </cell>
          <cell r="DE56">
            <v>0</v>
          </cell>
          <cell r="DF56" t="str">
            <v>‚</v>
          </cell>
          <cell r="DG56">
            <v>0</v>
          </cell>
          <cell r="DH56" t="str">
            <v>‚</v>
          </cell>
          <cell r="DI56">
            <v>0</v>
          </cell>
          <cell r="DJ56" t="str">
            <v>‚</v>
          </cell>
          <cell r="DK56">
            <v>0</v>
          </cell>
          <cell r="DL56" t="str">
            <v>‚</v>
          </cell>
        </row>
        <row r="57">
          <cell r="A57" t="str">
            <v>‚</v>
          </cell>
          <cell r="C57" t="str">
            <v>‚</v>
          </cell>
          <cell r="E57" t="str">
            <v>‚</v>
          </cell>
          <cell r="F57" t="str">
            <v>D)</v>
          </cell>
          <cell r="G57" t="str">
            <v>‚</v>
          </cell>
          <cell r="H57" t="str">
            <v>F.C. - % OF SALES</v>
          </cell>
          <cell r="I57" t="str">
            <v>‚</v>
          </cell>
          <cell r="K57" t="str">
            <v>‚</v>
          </cell>
          <cell r="M57" t="str">
            <v>‚</v>
          </cell>
          <cell r="O57" t="str">
            <v>‚</v>
          </cell>
          <cell r="Q57" t="str">
            <v>‚</v>
          </cell>
          <cell r="S57" t="str">
            <v>‚</v>
          </cell>
          <cell r="U57" t="str">
            <v>‚</v>
          </cell>
          <cell r="W57" t="str">
            <v>‚</v>
          </cell>
          <cell r="Y57" t="str">
            <v>‚</v>
          </cell>
          <cell r="AA57" t="str">
            <v>‚</v>
          </cell>
          <cell r="AC57" t="str">
            <v>‚</v>
          </cell>
          <cell r="AE57" t="str">
            <v>‚</v>
          </cell>
          <cell r="AG57" t="str">
            <v>‚</v>
          </cell>
          <cell r="AI57" t="str">
            <v>‚</v>
          </cell>
          <cell r="AK57" t="str">
            <v>‚</v>
          </cell>
          <cell r="AM57" t="str">
            <v>‚</v>
          </cell>
          <cell r="BB57" t="str">
            <v>‚</v>
          </cell>
          <cell r="BC57" t="str">
            <v>-</v>
          </cell>
          <cell r="BD57" t="str">
            <v>‚</v>
          </cell>
          <cell r="BE57" t="str">
            <v>-</v>
          </cell>
          <cell r="BF57" t="str">
            <v>‚</v>
          </cell>
          <cell r="BG57" t="str">
            <v>-</v>
          </cell>
          <cell r="BH57" t="str">
            <v>‚</v>
          </cell>
          <cell r="BI57" t="str">
            <v>-</v>
          </cell>
          <cell r="BJ57" t="str">
            <v>‚</v>
          </cell>
          <cell r="BK57" t="str">
            <v>-</v>
          </cell>
          <cell r="BL57" t="str">
            <v>‚</v>
          </cell>
          <cell r="BM57" t="str">
            <v>-</v>
          </cell>
          <cell r="BN57" t="str">
            <v>‚</v>
          </cell>
          <cell r="BO57" t="str">
            <v>-</v>
          </cell>
          <cell r="BP57" t="str">
            <v>‚</v>
          </cell>
          <cell r="BQ57" t="str">
            <v>-</v>
          </cell>
          <cell r="BR57" t="str">
            <v>‚</v>
          </cell>
          <cell r="BS57" t="str">
            <v>-</v>
          </cell>
          <cell r="BT57" t="str">
            <v>‚</v>
          </cell>
          <cell r="BU57" t="str">
            <v>-</v>
          </cell>
          <cell r="BV57" t="str">
            <v>‚</v>
          </cell>
          <cell r="BW57" t="str">
            <v>-</v>
          </cell>
          <cell r="BX57" t="str">
            <v>‚</v>
          </cell>
          <cell r="BY57" t="str">
            <v>-</v>
          </cell>
          <cell r="BZ57" t="str">
            <v>‚</v>
          </cell>
          <cell r="CA57" t="str">
            <v>-</v>
          </cell>
          <cell r="CB57" t="str">
            <v>‚</v>
          </cell>
          <cell r="CC57" t="str">
            <v>-</v>
          </cell>
          <cell r="CD57" t="str">
            <v>‚</v>
          </cell>
          <cell r="CE57" t="str">
            <v>-</v>
          </cell>
          <cell r="CF57" t="str">
            <v>‚</v>
          </cell>
          <cell r="CG57" t="str">
            <v>-</v>
          </cell>
          <cell r="CH57" t="str">
            <v>‚</v>
          </cell>
          <cell r="CI57" t="str">
            <v>-</v>
          </cell>
          <cell r="CJ57" t="str">
            <v>‚</v>
          </cell>
          <cell r="CT57" t="str">
            <v>‚</v>
          </cell>
          <cell r="CU57">
            <v>0</v>
          </cell>
          <cell r="CV57">
            <v>0</v>
          </cell>
          <cell r="CW57">
            <v>0</v>
          </cell>
          <cell r="CX57" t="str">
            <v>‚</v>
          </cell>
          <cell r="CY57" t="str">
            <v>C)</v>
          </cell>
          <cell r="CZ57" t="str">
            <v>‚</v>
          </cell>
          <cell r="DA57" t="str">
            <v>CONTRIBUTION - % OF SALES</v>
          </cell>
          <cell r="DB57" t="str">
            <v>‚</v>
          </cell>
          <cell r="DC57">
            <v>0</v>
          </cell>
          <cell r="DD57" t="str">
            <v>‚</v>
          </cell>
          <cell r="DE57">
            <v>0</v>
          </cell>
          <cell r="DF57" t="str">
            <v>‚</v>
          </cell>
          <cell r="DG57">
            <v>0</v>
          </cell>
          <cell r="DH57" t="str">
            <v>‚</v>
          </cell>
          <cell r="DI57">
            <v>0</v>
          </cell>
          <cell r="DJ57" t="str">
            <v>‚</v>
          </cell>
          <cell r="DK57">
            <v>0</v>
          </cell>
          <cell r="DL57" t="str">
            <v>‚</v>
          </cell>
        </row>
        <row r="58">
          <cell r="A58" t="str">
            <v>‚</v>
          </cell>
          <cell r="C58" t="str">
            <v>‚</v>
          </cell>
          <cell r="E58" t="str">
            <v>‚</v>
          </cell>
          <cell r="G58" t="str">
            <v>‚</v>
          </cell>
          <cell r="H58" t="str">
            <v>-------------------</v>
          </cell>
          <cell r="I58" t="str">
            <v>‚</v>
          </cell>
          <cell r="K58" t="str">
            <v>‚</v>
          </cell>
          <cell r="M58" t="str">
            <v>‚</v>
          </cell>
          <cell r="O58" t="str">
            <v>‚</v>
          </cell>
          <cell r="Q58" t="str">
            <v>‚</v>
          </cell>
          <cell r="S58" t="str">
            <v>‚</v>
          </cell>
          <cell r="U58" t="str">
            <v>‚</v>
          </cell>
          <cell r="W58" t="str">
            <v>‚</v>
          </cell>
          <cell r="Y58" t="str">
            <v>‚</v>
          </cell>
          <cell r="AA58" t="str">
            <v>‚</v>
          </cell>
          <cell r="AC58" t="str">
            <v>‚</v>
          </cell>
          <cell r="AE58" t="str">
            <v>‚</v>
          </cell>
          <cell r="AG58" t="str">
            <v>‚</v>
          </cell>
          <cell r="AI58" t="str">
            <v>‚</v>
          </cell>
          <cell r="AK58" t="str">
            <v>‚</v>
          </cell>
          <cell r="AM58" t="str">
            <v>‚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‚</v>
          </cell>
          <cell r="CY58" t="str">
            <v>D)</v>
          </cell>
          <cell r="CZ58" t="str">
            <v>‚</v>
          </cell>
          <cell r="DA58" t="str">
            <v>F.C. - % OF SALES</v>
          </cell>
          <cell r="DB58" t="str">
            <v>‚</v>
          </cell>
          <cell r="DC58" t="str">
            <v>‚</v>
          </cell>
          <cell r="DD58" t="str">
            <v>‚</v>
          </cell>
          <cell r="DE58" t="str">
            <v>‚</v>
          </cell>
          <cell r="DF58" t="str">
            <v>‚</v>
          </cell>
          <cell r="DG58" t="str">
            <v>‚</v>
          </cell>
          <cell r="DH58" t="str">
            <v>‚</v>
          </cell>
          <cell r="DI58">
            <v>0</v>
          </cell>
          <cell r="DJ58" t="str">
            <v>‚</v>
          </cell>
          <cell r="DK58">
            <v>0</v>
          </cell>
          <cell r="DL58" t="str">
            <v>‚</v>
          </cell>
        </row>
        <row r="59">
          <cell r="A59" t="str">
            <v>‚</v>
          </cell>
          <cell r="C59" t="str">
            <v>‚</v>
          </cell>
          <cell r="E59" t="str">
            <v>‚</v>
          </cell>
          <cell r="F59" t="str">
            <v>D.1</v>
          </cell>
          <cell r="G59" t="str">
            <v>‚</v>
          </cell>
          <cell r="H59" t="str">
            <v>PERSONNEL COST</v>
          </cell>
          <cell r="I59" t="str">
            <v>‚</v>
          </cell>
          <cell r="K59" t="str">
            <v>‚</v>
          </cell>
          <cell r="M59" t="str">
            <v>‚</v>
          </cell>
          <cell r="O59" t="str">
            <v>‚</v>
          </cell>
          <cell r="Q59" t="str">
            <v>‚</v>
          </cell>
          <cell r="S59" t="str">
            <v>‚</v>
          </cell>
          <cell r="U59" t="str">
            <v>‚</v>
          </cell>
          <cell r="W59" t="str">
            <v>‚</v>
          </cell>
          <cell r="Y59" t="str">
            <v>‚</v>
          </cell>
          <cell r="AA59" t="str">
            <v>‚</v>
          </cell>
          <cell r="AC59" t="str">
            <v>‚</v>
          </cell>
          <cell r="AE59" t="str">
            <v>‚</v>
          </cell>
          <cell r="AG59" t="str">
            <v>‚</v>
          </cell>
          <cell r="AI59" t="str">
            <v>‚</v>
          </cell>
          <cell r="AK59" t="str">
            <v>‚</v>
          </cell>
          <cell r="AM59" t="str">
            <v>‚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‚</v>
          </cell>
          <cell r="CY59" t="str">
            <v>‚</v>
          </cell>
          <cell r="CZ59" t="str">
            <v>‚</v>
          </cell>
          <cell r="DA59" t="str">
            <v>-------------------</v>
          </cell>
          <cell r="DB59" t="str">
            <v>‚</v>
          </cell>
          <cell r="DC59" t="str">
            <v>‚</v>
          </cell>
          <cell r="DD59" t="str">
            <v>‚</v>
          </cell>
          <cell r="DE59" t="str">
            <v>‚</v>
          </cell>
          <cell r="DF59" t="str">
            <v>‚</v>
          </cell>
          <cell r="DG59">
            <v>0</v>
          </cell>
          <cell r="DH59" t="str">
            <v>‚</v>
          </cell>
          <cell r="DI59">
            <v>0</v>
          </cell>
          <cell r="DJ59" t="str">
            <v>‚</v>
          </cell>
          <cell r="DK59">
            <v>0</v>
          </cell>
          <cell r="DL59" t="str">
            <v>‚</v>
          </cell>
        </row>
        <row r="60">
          <cell r="A60" t="str">
            <v>‚</v>
          </cell>
          <cell r="C60" t="str">
            <v>‚</v>
          </cell>
          <cell r="E60" t="str">
            <v>‚</v>
          </cell>
          <cell r="F60" t="str">
            <v>D.2</v>
          </cell>
          <cell r="G60" t="str">
            <v>‚</v>
          </cell>
          <cell r="H60" t="str">
            <v>OVERHEADS</v>
          </cell>
          <cell r="I60" t="str">
            <v>‚</v>
          </cell>
          <cell r="K60" t="str">
            <v>‚</v>
          </cell>
          <cell r="M60" t="str">
            <v>‚</v>
          </cell>
          <cell r="O60" t="str">
            <v>‚</v>
          </cell>
          <cell r="Q60" t="str">
            <v>‚</v>
          </cell>
          <cell r="S60" t="str">
            <v>‚</v>
          </cell>
          <cell r="U60" t="str">
            <v>‚</v>
          </cell>
          <cell r="W60" t="str">
            <v>‚</v>
          </cell>
          <cell r="Y60" t="str">
            <v>‚</v>
          </cell>
          <cell r="AA60" t="str">
            <v>‚</v>
          </cell>
          <cell r="AC60" t="str">
            <v>‚</v>
          </cell>
          <cell r="AE60" t="str">
            <v>‚</v>
          </cell>
          <cell r="AG60" t="str">
            <v>‚</v>
          </cell>
          <cell r="AI60" t="str">
            <v>‚</v>
          </cell>
          <cell r="AK60" t="str">
            <v>‚</v>
          </cell>
          <cell r="AM60" t="str">
            <v>‚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‚</v>
          </cell>
          <cell r="CY60" t="str">
            <v>D.1</v>
          </cell>
          <cell r="CZ60" t="str">
            <v>‚</v>
          </cell>
          <cell r="DA60" t="str">
            <v>PERSONNEL COST</v>
          </cell>
          <cell r="DB60" t="str">
            <v>‚</v>
          </cell>
          <cell r="DC60" t="str">
            <v>‚</v>
          </cell>
          <cell r="DD60" t="str">
            <v>‚</v>
          </cell>
          <cell r="DE60" t="str">
            <v>‚</v>
          </cell>
          <cell r="DF60" t="str">
            <v>‚</v>
          </cell>
          <cell r="DG60" t="str">
            <v>‚</v>
          </cell>
          <cell r="DH60" t="str">
            <v>‚</v>
          </cell>
          <cell r="DI60">
            <v>0</v>
          </cell>
          <cell r="DJ60" t="str">
            <v>‚</v>
          </cell>
          <cell r="DK60">
            <v>0</v>
          </cell>
          <cell r="DL60" t="str">
            <v>‚</v>
          </cell>
        </row>
        <row r="61">
          <cell r="A61" t="str">
            <v>‚</v>
          </cell>
          <cell r="C61" t="str">
            <v>‚</v>
          </cell>
          <cell r="E61" t="str">
            <v>‚</v>
          </cell>
          <cell r="F61" t="str">
            <v>D.3</v>
          </cell>
          <cell r="G61" t="str">
            <v>‚</v>
          </cell>
          <cell r="H61" t="str">
            <v>SALES PROMOTION</v>
          </cell>
          <cell r="I61" t="str">
            <v>‚</v>
          </cell>
          <cell r="K61" t="str">
            <v>‚</v>
          </cell>
          <cell r="M61" t="str">
            <v>‚</v>
          </cell>
          <cell r="O61" t="str">
            <v>‚</v>
          </cell>
          <cell r="Q61" t="str">
            <v>‚</v>
          </cell>
          <cell r="S61" t="str">
            <v>‚</v>
          </cell>
          <cell r="U61" t="str">
            <v>‚</v>
          </cell>
          <cell r="W61" t="str">
            <v>‚</v>
          </cell>
          <cell r="Y61" t="str">
            <v>‚</v>
          </cell>
          <cell r="AA61" t="str">
            <v>‚</v>
          </cell>
          <cell r="AC61" t="str">
            <v>‚</v>
          </cell>
          <cell r="AE61" t="str">
            <v>‚</v>
          </cell>
          <cell r="AG61" t="str">
            <v>‚</v>
          </cell>
          <cell r="AI61" t="str">
            <v>‚</v>
          </cell>
          <cell r="AK61" t="str">
            <v>‚</v>
          </cell>
          <cell r="AM61" t="str">
            <v>‚</v>
          </cell>
          <cell r="BB61">
            <v>0</v>
          </cell>
          <cell r="BC61">
            <v>0</v>
          </cell>
          <cell r="BD61">
            <v>0</v>
          </cell>
          <cell r="BE61" t="str">
            <v>PREPARED BY ;</v>
          </cell>
          <cell r="BF61" t="str">
            <v>VERIFIED BY :</v>
          </cell>
          <cell r="BG61" t="str">
            <v>APPROVED BY:</v>
          </cell>
          <cell r="BH61" t="str">
            <v>‚</v>
          </cell>
          <cell r="BI61" t="str">
            <v>D.2</v>
          </cell>
          <cell r="BJ61" t="str">
            <v>‚</v>
          </cell>
          <cell r="BK61" t="str">
            <v>OVERHEADS</v>
          </cell>
          <cell r="BL61" t="str">
            <v>‚</v>
          </cell>
          <cell r="BM61" t="str">
            <v>‚</v>
          </cell>
          <cell r="BN61" t="str">
            <v>‚</v>
          </cell>
          <cell r="BO61" t="str">
            <v>‚</v>
          </cell>
          <cell r="BP61" t="str">
            <v>‚</v>
          </cell>
          <cell r="BQ61" t="str">
            <v>VERIFIED BY :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str">
            <v>APPROVED BY: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‚</v>
          </cell>
          <cell r="CY61" t="str">
            <v>D.2</v>
          </cell>
          <cell r="CZ61" t="str">
            <v>‚</v>
          </cell>
          <cell r="DA61" t="str">
            <v>OVERHEADS</v>
          </cell>
          <cell r="DB61" t="str">
            <v>‚</v>
          </cell>
          <cell r="DC61">
            <v>0</v>
          </cell>
          <cell r="DD61" t="str">
            <v>‚</v>
          </cell>
          <cell r="DE61">
            <v>0</v>
          </cell>
          <cell r="DF61" t="str">
            <v>‚</v>
          </cell>
          <cell r="DG61">
            <v>0</v>
          </cell>
          <cell r="DH61" t="str">
            <v>‚</v>
          </cell>
          <cell r="DI61">
            <v>0</v>
          </cell>
          <cell r="DJ61" t="str">
            <v>‚</v>
          </cell>
          <cell r="DK61">
            <v>0</v>
          </cell>
          <cell r="DL61" t="str">
            <v>‚</v>
          </cell>
        </row>
        <row r="62">
          <cell r="A62" t="str">
            <v>‚</v>
          </cell>
          <cell r="C62" t="str">
            <v>‚</v>
          </cell>
          <cell r="E62" t="str">
            <v>‚</v>
          </cell>
          <cell r="F62" t="str">
            <v>D.4</v>
          </cell>
          <cell r="G62" t="str">
            <v>‚</v>
          </cell>
          <cell r="H62" t="str">
            <v>FINANCIAL COST</v>
          </cell>
          <cell r="I62" t="str">
            <v>‚</v>
          </cell>
          <cell r="K62" t="str">
            <v>‚</v>
          </cell>
          <cell r="M62" t="str">
            <v>‚</v>
          </cell>
          <cell r="O62" t="str">
            <v>‚</v>
          </cell>
          <cell r="Q62" t="str">
            <v>‚</v>
          </cell>
          <cell r="S62" t="str">
            <v>‚</v>
          </cell>
          <cell r="U62" t="str">
            <v>‚</v>
          </cell>
          <cell r="W62" t="str">
            <v>‚</v>
          </cell>
          <cell r="Y62" t="str">
            <v>‚</v>
          </cell>
          <cell r="AA62" t="str">
            <v>‚</v>
          </cell>
          <cell r="AC62" t="str">
            <v>‚</v>
          </cell>
          <cell r="AE62" t="str">
            <v>‚</v>
          </cell>
          <cell r="AG62" t="str">
            <v>‚</v>
          </cell>
          <cell r="AI62" t="str">
            <v>‚</v>
          </cell>
          <cell r="AK62" t="str">
            <v>‚</v>
          </cell>
          <cell r="AM62" t="str">
            <v>‚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‚</v>
          </cell>
          <cell r="CY62" t="str">
            <v>D.3</v>
          </cell>
          <cell r="CZ62" t="str">
            <v>‚</v>
          </cell>
          <cell r="DA62" t="str">
            <v>SALES PROMOTION</v>
          </cell>
          <cell r="DB62" t="str">
            <v>‚</v>
          </cell>
          <cell r="DC62" t="str">
            <v>‚</v>
          </cell>
          <cell r="DD62" t="str">
            <v>‚</v>
          </cell>
          <cell r="DE62" t="str">
            <v>‚</v>
          </cell>
          <cell r="DF62" t="str">
            <v>‚</v>
          </cell>
          <cell r="DG62" t="str">
            <v>‚</v>
          </cell>
          <cell r="DH62" t="str">
            <v>‚</v>
          </cell>
          <cell r="DI62">
            <v>0</v>
          </cell>
          <cell r="DJ62" t="str">
            <v>‚</v>
          </cell>
          <cell r="DK62">
            <v>0</v>
          </cell>
          <cell r="DL62" t="str">
            <v>‚</v>
          </cell>
        </row>
        <row r="63">
          <cell r="A63" t="str">
            <v>‚</v>
          </cell>
          <cell r="C63" t="str">
            <v>‚</v>
          </cell>
          <cell r="E63" t="str">
            <v>‚</v>
          </cell>
          <cell r="G63" t="str">
            <v>‚</v>
          </cell>
          <cell r="I63" t="str">
            <v>‚</v>
          </cell>
          <cell r="K63" t="str">
            <v>‚</v>
          </cell>
          <cell r="M63" t="str">
            <v>‚</v>
          </cell>
          <cell r="O63" t="str">
            <v>‚</v>
          </cell>
          <cell r="Q63" t="str">
            <v>‚</v>
          </cell>
          <cell r="S63" t="str">
            <v>‚</v>
          </cell>
          <cell r="U63" t="str">
            <v>‚</v>
          </cell>
          <cell r="W63" t="str">
            <v>‚</v>
          </cell>
          <cell r="Y63" t="str">
            <v>‚</v>
          </cell>
          <cell r="AA63" t="str">
            <v>‚</v>
          </cell>
          <cell r="AC63" t="str">
            <v>‚</v>
          </cell>
          <cell r="AE63" t="str">
            <v>‚</v>
          </cell>
          <cell r="AG63" t="str">
            <v>‚</v>
          </cell>
          <cell r="AI63" t="str">
            <v>‚</v>
          </cell>
          <cell r="AK63" t="str">
            <v>‚</v>
          </cell>
          <cell r="AM63" t="str">
            <v>‚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‚</v>
          </cell>
          <cell r="CY63" t="str">
            <v>D.4</v>
          </cell>
          <cell r="CZ63" t="str">
            <v>‚</v>
          </cell>
          <cell r="DA63" t="str">
            <v>FINANCIAL COST</v>
          </cell>
          <cell r="DB63" t="str">
            <v>‚</v>
          </cell>
          <cell r="DC63" t="str">
            <v>‚</v>
          </cell>
          <cell r="DD63" t="str">
            <v>‚</v>
          </cell>
          <cell r="DE63" t="str">
            <v>‚</v>
          </cell>
          <cell r="DF63" t="str">
            <v>‚</v>
          </cell>
          <cell r="DG63" t="str">
            <v>‚</v>
          </cell>
          <cell r="DH63" t="str">
            <v>‚</v>
          </cell>
          <cell r="DI63">
            <v>0</v>
          </cell>
          <cell r="DJ63" t="str">
            <v>‚</v>
          </cell>
          <cell r="DK63">
            <v>0</v>
          </cell>
          <cell r="DL63" t="str">
            <v>‚</v>
          </cell>
        </row>
        <row r="64">
          <cell r="A64" t="str">
            <v>‚</v>
          </cell>
          <cell r="C64" t="str">
            <v>‚</v>
          </cell>
          <cell r="E64" t="str">
            <v>‚</v>
          </cell>
          <cell r="G64" t="str">
            <v>‚</v>
          </cell>
          <cell r="H64" t="str">
            <v>PBDT - % OF SALES</v>
          </cell>
          <cell r="I64" t="str">
            <v>‚</v>
          </cell>
          <cell r="K64" t="str">
            <v>‚</v>
          </cell>
          <cell r="M64" t="str">
            <v>‚</v>
          </cell>
          <cell r="O64" t="str">
            <v>‚</v>
          </cell>
          <cell r="Q64" t="str">
            <v>‚</v>
          </cell>
          <cell r="S64" t="str">
            <v>‚</v>
          </cell>
          <cell r="U64" t="str">
            <v>‚</v>
          </cell>
          <cell r="W64" t="str">
            <v>‚</v>
          </cell>
          <cell r="Y64" t="str">
            <v>‚</v>
          </cell>
          <cell r="AA64" t="str">
            <v>‚</v>
          </cell>
          <cell r="AC64" t="str">
            <v>‚</v>
          </cell>
          <cell r="AE64" t="str">
            <v>‚</v>
          </cell>
          <cell r="AG64" t="str">
            <v>‚</v>
          </cell>
          <cell r="AI64" t="str">
            <v>‚</v>
          </cell>
          <cell r="AK64" t="str">
            <v>‚</v>
          </cell>
          <cell r="AM64" t="str">
            <v>‚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‚</v>
          </cell>
          <cell r="CY64" t="str">
            <v>‚</v>
          </cell>
          <cell r="CZ64" t="str">
            <v>‚</v>
          </cell>
          <cell r="DA64" t="str">
            <v>‚</v>
          </cell>
          <cell r="DB64" t="str">
            <v>‚</v>
          </cell>
          <cell r="DC64" t="str">
            <v>‚</v>
          </cell>
          <cell r="DD64" t="str">
            <v>‚</v>
          </cell>
          <cell r="DE64" t="str">
            <v>‚</v>
          </cell>
          <cell r="DF64" t="str">
            <v>‚</v>
          </cell>
          <cell r="DG64">
            <v>0</v>
          </cell>
          <cell r="DH64" t="str">
            <v>‚</v>
          </cell>
          <cell r="DI64">
            <v>0</v>
          </cell>
          <cell r="DJ64" t="str">
            <v>‚</v>
          </cell>
          <cell r="DK64">
            <v>0</v>
          </cell>
          <cell r="DL64" t="str">
            <v>‚</v>
          </cell>
        </row>
        <row r="65">
          <cell r="A65" t="str">
            <v>‚</v>
          </cell>
          <cell r="C65" t="str">
            <v>‚</v>
          </cell>
          <cell r="E65" t="str">
            <v>‚</v>
          </cell>
          <cell r="G65" t="str">
            <v>‚</v>
          </cell>
          <cell r="I65" t="str">
            <v>‚</v>
          </cell>
          <cell r="K65" t="str">
            <v>‚</v>
          </cell>
          <cell r="M65" t="str">
            <v>‚</v>
          </cell>
          <cell r="O65" t="str">
            <v>‚</v>
          </cell>
          <cell r="Q65" t="str">
            <v>‚</v>
          </cell>
          <cell r="S65" t="str">
            <v>‚</v>
          </cell>
          <cell r="U65" t="str">
            <v>‚</v>
          </cell>
          <cell r="W65" t="str">
            <v>‚</v>
          </cell>
          <cell r="Y65" t="str">
            <v>‚</v>
          </cell>
          <cell r="AA65" t="str">
            <v>‚</v>
          </cell>
          <cell r="AC65" t="str">
            <v>‚</v>
          </cell>
          <cell r="AE65" t="str">
            <v>‚</v>
          </cell>
          <cell r="AG65" t="str">
            <v>‚</v>
          </cell>
          <cell r="AI65" t="str">
            <v>‚</v>
          </cell>
          <cell r="AK65" t="str">
            <v>‚</v>
          </cell>
          <cell r="AM65" t="str">
            <v>‚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‚</v>
          </cell>
          <cell r="CY65" t="str">
            <v>‚</v>
          </cell>
          <cell r="CZ65" t="str">
            <v>‚</v>
          </cell>
          <cell r="DA65" t="str">
            <v>PBDT - % OF SALES</v>
          </cell>
          <cell r="DB65" t="str">
            <v>‚</v>
          </cell>
          <cell r="DC65" t="str">
            <v>‚</v>
          </cell>
          <cell r="DD65" t="str">
            <v>‚</v>
          </cell>
          <cell r="DE65" t="str">
            <v>‚</v>
          </cell>
          <cell r="DF65" t="str">
            <v>‚</v>
          </cell>
          <cell r="DG65">
            <v>0</v>
          </cell>
          <cell r="DH65" t="str">
            <v>‚</v>
          </cell>
          <cell r="DI65">
            <v>0</v>
          </cell>
          <cell r="DJ65" t="str">
            <v>‚</v>
          </cell>
          <cell r="DK65">
            <v>0</v>
          </cell>
          <cell r="DL65" t="str">
            <v>‚</v>
          </cell>
        </row>
        <row r="66">
          <cell r="A66" t="str">
            <v>-</v>
          </cell>
          <cell r="B66" t="str">
            <v>-</v>
          </cell>
          <cell r="C66" t="str">
            <v>-</v>
          </cell>
          <cell r="D66" t="str">
            <v>-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 t="str">
            <v>-</v>
          </cell>
          <cell r="O66" t="str">
            <v>-</v>
          </cell>
          <cell r="P66" t="str">
            <v>-</v>
          </cell>
          <cell r="Q66" t="str">
            <v>-</v>
          </cell>
          <cell r="R66" t="str">
            <v>-</v>
          </cell>
          <cell r="S66" t="str">
            <v>-</v>
          </cell>
          <cell r="T66" t="str">
            <v>-</v>
          </cell>
          <cell r="U66" t="str">
            <v>-</v>
          </cell>
          <cell r="V66" t="str">
            <v>-</v>
          </cell>
          <cell r="W66" t="str">
            <v>-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  <cell r="AM66" t="str">
            <v>-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‚</v>
          </cell>
          <cell r="CY66" t="str">
            <v>‚</v>
          </cell>
          <cell r="CZ66" t="str">
            <v>‚</v>
          </cell>
          <cell r="DA66" t="str">
            <v>‚</v>
          </cell>
          <cell r="DB66" t="str">
            <v>‚</v>
          </cell>
          <cell r="DC66" t="str">
            <v>‚</v>
          </cell>
          <cell r="DD66" t="str">
            <v>‚</v>
          </cell>
          <cell r="DE66" t="str">
            <v>‚</v>
          </cell>
          <cell r="DF66" t="str">
            <v>‚</v>
          </cell>
          <cell r="DG66">
            <v>0</v>
          </cell>
          <cell r="DH66" t="str">
            <v>‚</v>
          </cell>
          <cell r="DI66">
            <v>0</v>
          </cell>
          <cell r="DJ66" t="str">
            <v>‚</v>
          </cell>
          <cell r="DK66">
            <v>0</v>
          </cell>
          <cell r="DL66" t="str">
            <v>‚</v>
          </cell>
        </row>
        <row r="67">
          <cell r="CX67" t="str">
            <v>-</v>
          </cell>
          <cell r="CY67" t="str">
            <v>-</v>
          </cell>
          <cell r="CZ67" t="str">
            <v>-</v>
          </cell>
          <cell r="DA67" t="str">
            <v>-</v>
          </cell>
          <cell r="DB67" t="str">
            <v>-</v>
          </cell>
          <cell r="DC67" t="str">
            <v>-</v>
          </cell>
          <cell r="DD67" t="str">
            <v>-</v>
          </cell>
          <cell r="DE67" t="str">
            <v>-</v>
          </cell>
          <cell r="DF67" t="str">
            <v>-</v>
          </cell>
          <cell r="DG67" t="str">
            <v>-</v>
          </cell>
          <cell r="DH67" t="str">
            <v>-</v>
          </cell>
          <cell r="DI67" t="str">
            <v>-</v>
          </cell>
          <cell r="DJ67" t="str">
            <v>-</v>
          </cell>
          <cell r="DK67" t="str">
            <v>-</v>
          </cell>
          <cell r="DL67" t="str">
            <v>-</v>
          </cell>
        </row>
        <row r="69">
          <cell r="CY69" t="str">
            <v>NOTE : PROFITABILITY OF 01.01.98-31.03.98 TO BE ESTIMATED BASED ON ACTUAL SALES &amp; INDENT, AS THE CASE MAY BE</v>
          </cell>
        </row>
        <row r="71">
          <cell r="B71" t="str">
            <v>PREPARED BY :</v>
          </cell>
          <cell r="P71" t="str">
            <v>VERIFIED BY:</v>
          </cell>
          <cell r="AJ71" t="str">
            <v>APPROVED BY ;</v>
          </cell>
        </row>
        <row r="75">
          <cell r="DA75" t="str">
            <v>PREPARED BY :</v>
          </cell>
          <cell r="DB75" t="str">
            <v>VERIFIED BY :</v>
          </cell>
          <cell r="DC75" t="str">
            <v>APPROVED BY :</v>
          </cell>
          <cell r="DD75">
            <v>0</v>
          </cell>
          <cell r="DE75" t="str">
            <v>VERIFIED BY :</v>
          </cell>
          <cell r="DF75">
            <v>0</v>
          </cell>
          <cell r="DG75">
            <v>0</v>
          </cell>
          <cell r="DH75">
            <v>0</v>
          </cell>
          <cell r="DI75" t="str">
            <v>APPROVED BY :</v>
          </cell>
        </row>
        <row r="99">
          <cell r="BC99" t="str">
            <v>CO. NAME : MIL/MRL</v>
          </cell>
        </row>
        <row r="100">
          <cell r="BC100" t="str">
            <v>SBU      : SW/HL/HORNS/HO</v>
          </cell>
        </row>
        <row r="101">
          <cell r="BC101" t="str">
            <v>UNIT     :</v>
          </cell>
        </row>
        <row r="102">
          <cell r="BC102" t="str">
            <v xml:space="preserve">BUDGET   : 1998-99 </v>
          </cell>
          <cell r="BD102" t="str">
            <v>ANNEXURE : V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 t="str">
            <v>ANNEXURE : V</v>
          </cell>
        </row>
        <row r="103">
          <cell r="CE103" t="str">
            <v>SCHDULE NO.  : 9</v>
          </cell>
        </row>
        <row r="104">
          <cell r="BC104" t="str">
            <v xml:space="preserve">PERSONNEL COST </v>
          </cell>
        </row>
        <row r="105">
          <cell r="BB105" t="str">
            <v>_</v>
          </cell>
          <cell r="BC105" t="str">
            <v>_</v>
          </cell>
          <cell r="BD105" t="str">
            <v>_</v>
          </cell>
          <cell r="BE105" t="str">
            <v>_</v>
          </cell>
          <cell r="BF105" t="str">
            <v>_</v>
          </cell>
          <cell r="BG105" t="str">
            <v>_</v>
          </cell>
          <cell r="BH105" t="str">
            <v>_</v>
          </cell>
          <cell r="BI105" t="str">
            <v>_</v>
          </cell>
          <cell r="BJ105" t="str">
            <v>_</v>
          </cell>
          <cell r="BK105" t="str">
            <v>_</v>
          </cell>
          <cell r="BL105" t="str">
            <v>_</v>
          </cell>
          <cell r="BM105" t="str">
            <v>_</v>
          </cell>
          <cell r="BN105" t="str">
            <v>_</v>
          </cell>
          <cell r="BO105" t="str">
            <v>_</v>
          </cell>
          <cell r="BP105" t="str">
            <v>_</v>
          </cell>
          <cell r="BQ105" t="str">
            <v>_</v>
          </cell>
          <cell r="BR105" t="str">
            <v>_</v>
          </cell>
          <cell r="BS105" t="str">
            <v>_</v>
          </cell>
          <cell r="BT105" t="str">
            <v>_</v>
          </cell>
          <cell r="BU105" t="str">
            <v>_</v>
          </cell>
          <cell r="BV105" t="str">
            <v>_</v>
          </cell>
          <cell r="BW105" t="str">
            <v>_</v>
          </cell>
          <cell r="BX105" t="str">
            <v>_</v>
          </cell>
          <cell r="BY105" t="str">
            <v>_</v>
          </cell>
          <cell r="BZ105" t="str">
            <v>_</v>
          </cell>
          <cell r="CA105" t="str">
            <v>_</v>
          </cell>
          <cell r="CB105" t="str">
            <v>_</v>
          </cell>
          <cell r="CC105" t="str">
            <v>_</v>
          </cell>
          <cell r="CD105" t="str">
            <v>_</v>
          </cell>
          <cell r="CE105" t="str">
            <v>_</v>
          </cell>
          <cell r="CF105" t="str">
            <v>_</v>
          </cell>
          <cell r="CG105" t="str">
            <v>_</v>
          </cell>
          <cell r="CH105" t="str">
            <v>_</v>
          </cell>
          <cell r="CI105" t="str">
            <v>_</v>
          </cell>
          <cell r="CJ105" t="str">
            <v>_</v>
          </cell>
        </row>
        <row r="106">
          <cell r="BB106" t="str">
            <v>‚</v>
          </cell>
          <cell r="BC106" t="str">
            <v xml:space="preserve">    1997-98</v>
          </cell>
          <cell r="BD106" t="str">
            <v>‚</v>
          </cell>
          <cell r="BE106" t="str">
            <v>‚</v>
          </cell>
          <cell r="BF106" t="str">
            <v>‚</v>
          </cell>
          <cell r="BG106" t="str">
            <v>‚</v>
          </cell>
          <cell r="BH106" t="str">
            <v>‚</v>
          </cell>
          <cell r="BI106" t="str">
            <v>‚</v>
          </cell>
          <cell r="BJ106" t="str">
            <v>‚</v>
          </cell>
          <cell r="BK106" t="str">
            <v>‚</v>
          </cell>
          <cell r="BL106" t="str">
            <v>‚</v>
          </cell>
          <cell r="BM106" t="str">
            <v>‚</v>
          </cell>
          <cell r="BN106" t="str">
            <v>‚</v>
          </cell>
          <cell r="BO106" t="str">
            <v>‚</v>
          </cell>
          <cell r="BP106" t="str">
            <v>‚</v>
          </cell>
          <cell r="BQ106" t="str">
            <v>‚</v>
          </cell>
          <cell r="BR106" t="str">
            <v>‚</v>
          </cell>
          <cell r="BS106" t="str">
            <v>‚</v>
          </cell>
          <cell r="BT106" t="str">
            <v>‚</v>
          </cell>
          <cell r="BU106">
            <v>0</v>
          </cell>
          <cell r="BV106" t="str">
            <v>‚</v>
          </cell>
          <cell r="BW106">
            <v>0</v>
          </cell>
          <cell r="BX106" t="str">
            <v>‚</v>
          </cell>
          <cell r="BY106">
            <v>0</v>
          </cell>
          <cell r="BZ106" t="str">
            <v>‚</v>
          </cell>
          <cell r="CA106">
            <v>0</v>
          </cell>
          <cell r="CB106" t="str">
            <v>‚</v>
          </cell>
          <cell r="CC106">
            <v>0</v>
          </cell>
          <cell r="CD106" t="str">
            <v>‚</v>
          </cell>
          <cell r="CE106">
            <v>0</v>
          </cell>
          <cell r="CF106" t="str">
            <v>‚</v>
          </cell>
          <cell r="CG106">
            <v>0</v>
          </cell>
          <cell r="CH106" t="str">
            <v>‚</v>
          </cell>
          <cell r="CI106">
            <v>0</v>
          </cell>
          <cell r="CJ106" t="str">
            <v>‚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</row>
        <row r="107">
          <cell r="BB107" t="str">
            <v>‚</v>
          </cell>
          <cell r="BC107" t="str">
            <v>-</v>
          </cell>
          <cell r="BD107" t="str">
            <v>-</v>
          </cell>
          <cell r="BE107" t="str">
            <v>-</v>
          </cell>
          <cell r="BF107" t="str">
            <v>‚</v>
          </cell>
          <cell r="BG107" t="str">
            <v>PARTICULARS</v>
          </cell>
          <cell r="BH107" t="str">
            <v>‚</v>
          </cell>
          <cell r="BI107" t="str">
            <v>APR</v>
          </cell>
          <cell r="BJ107" t="str">
            <v>‚</v>
          </cell>
          <cell r="BK107" t="str">
            <v>MAY</v>
          </cell>
          <cell r="BL107" t="str">
            <v>‚</v>
          </cell>
          <cell r="BM107" t="str">
            <v>JUN</v>
          </cell>
          <cell r="BN107" t="str">
            <v>‚</v>
          </cell>
          <cell r="BO107" t="str">
            <v>JUL</v>
          </cell>
          <cell r="BP107" t="str">
            <v>‚</v>
          </cell>
          <cell r="BQ107" t="str">
            <v>AUG</v>
          </cell>
          <cell r="BR107" t="str">
            <v>‚</v>
          </cell>
          <cell r="BS107" t="str">
            <v>SEP</v>
          </cell>
          <cell r="BT107" t="str">
            <v>‚</v>
          </cell>
          <cell r="BU107" t="str">
            <v>OCT</v>
          </cell>
          <cell r="BV107" t="str">
            <v>‚</v>
          </cell>
          <cell r="BW107" t="str">
            <v>NOV</v>
          </cell>
          <cell r="BX107" t="str">
            <v>‚</v>
          </cell>
          <cell r="BY107" t="str">
            <v>DEC</v>
          </cell>
          <cell r="BZ107" t="str">
            <v>‚</v>
          </cell>
          <cell r="CA107" t="str">
            <v>JAN</v>
          </cell>
          <cell r="CB107" t="str">
            <v>‚</v>
          </cell>
          <cell r="CC107" t="str">
            <v>FEB</v>
          </cell>
          <cell r="CD107" t="str">
            <v>‚</v>
          </cell>
          <cell r="CE107" t="str">
            <v>MAR</v>
          </cell>
          <cell r="CF107" t="str">
            <v>‚</v>
          </cell>
          <cell r="CG107" t="str">
            <v>TOTAL</v>
          </cell>
          <cell r="CH107" t="str">
            <v>‚</v>
          </cell>
          <cell r="CI107" t="str">
            <v>MRP</v>
          </cell>
          <cell r="CJ107" t="str">
            <v>‚</v>
          </cell>
        </row>
        <row r="108">
          <cell r="BB108" t="str">
            <v>‚</v>
          </cell>
          <cell r="BC108" t="str">
            <v>BUDGET</v>
          </cell>
          <cell r="BD108" t="str">
            <v>‚</v>
          </cell>
          <cell r="BE108" t="str">
            <v>ACTUAL</v>
          </cell>
          <cell r="BF108" t="str">
            <v>‚</v>
          </cell>
          <cell r="BG108" t="str">
            <v>‚</v>
          </cell>
          <cell r="BH108" t="str">
            <v>‚</v>
          </cell>
          <cell r="BI108" t="str">
            <v>‚</v>
          </cell>
          <cell r="BJ108" t="str">
            <v>‚</v>
          </cell>
          <cell r="BK108" t="str">
            <v>‚</v>
          </cell>
          <cell r="BL108" t="str">
            <v>‚</v>
          </cell>
          <cell r="BM108" t="str">
            <v>‚</v>
          </cell>
          <cell r="BN108" t="str">
            <v>‚</v>
          </cell>
          <cell r="BO108" t="str">
            <v>‚</v>
          </cell>
          <cell r="BP108" t="str">
            <v>‚</v>
          </cell>
          <cell r="BQ108" t="str">
            <v>‚</v>
          </cell>
          <cell r="BR108" t="str">
            <v>‚</v>
          </cell>
          <cell r="BS108" t="str">
            <v>‚</v>
          </cell>
          <cell r="BT108" t="str">
            <v>‚</v>
          </cell>
          <cell r="BU108" t="str">
            <v>‚</v>
          </cell>
          <cell r="BV108" t="str">
            <v>‚</v>
          </cell>
          <cell r="BW108" t="str">
            <v>‚</v>
          </cell>
          <cell r="BX108" t="str">
            <v>‚</v>
          </cell>
          <cell r="BY108">
            <v>0</v>
          </cell>
          <cell r="BZ108" t="str">
            <v>‚</v>
          </cell>
          <cell r="CA108">
            <v>0</v>
          </cell>
          <cell r="CB108" t="str">
            <v>‚</v>
          </cell>
          <cell r="CC108">
            <v>0</v>
          </cell>
          <cell r="CD108" t="str">
            <v>‚</v>
          </cell>
          <cell r="CE108">
            <v>0</v>
          </cell>
          <cell r="CF108" t="str">
            <v>‚</v>
          </cell>
          <cell r="CG108" t="str">
            <v>98-99</v>
          </cell>
          <cell r="CH108" t="str">
            <v>‚</v>
          </cell>
          <cell r="CI108" t="str">
            <v>98-99</v>
          </cell>
          <cell r="CJ108" t="str">
            <v>‚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</row>
        <row r="109">
          <cell r="BB109" t="str">
            <v>‚</v>
          </cell>
          <cell r="BC109" t="str">
            <v>_</v>
          </cell>
          <cell r="BD109" t="str">
            <v>‚</v>
          </cell>
          <cell r="BE109" t="str">
            <v>_</v>
          </cell>
          <cell r="BF109" t="str">
            <v>_</v>
          </cell>
          <cell r="BG109" t="str">
            <v>_</v>
          </cell>
          <cell r="BH109" t="str">
            <v>_</v>
          </cell>
          <cell r="BI109" t="str">
            <v>_</v>
          </cell>
          <cell r="BJ109" t="str">
            <v>_</v>
          </cell>
          <cell r="BK109" t="str">
            <v>_</v>
          </cell>
          <cell r="BL109" t="str">
            <v>_</v>
          </cell>
          <cell r="BM109" t="str">
            <v>_</v>
          </cell>
          <cell r="BN109" t="str">
            <v>_</v>
          </cell>
          <cell r="BO109" t="str">
            <v>_</v>
          </cell>
          <cell r="BP109" t="str">
            <v>_</v>
          </cell>
          <cell r="BQ109" t="str">
            <v>_</v>
          </cell>
          <cell r="BR109" t="str">
            <v>_</v>
          </cell>
          <cell r="BS109" t="str">
            <v>_</v>
          </cell>
          <cell r="BT109" t="str">
            <v>_</v>
          </cell>
          <cell r="BU109" t="str">
            <v>_</v>
          </cell>
          <cell r="BV109" t="str">
            <v>_</v>
          </cell>
          <cell r="BW109" t="str">
            <v>_</v>
          </cell>
          <cell r="BX109" t="str">
            <v>_</v>
          </cell>
          <cell r="BY109" t="str">
            <v>_</v>
          </cell>
          <cell r="BZ109" t="str">
            <v>_</v>
          </cell>
          <cell r="CA109" t="str">
            <v>_</v>
          </cell>
          <cell r="CB109" t="str">
            <v>_</v>
          </cell>
          <cell r="CC109" t="str">
            <v>_</v>
          </cell>
          <cell r="CD109" t="str">
            <v>_</v>
          </cell>
          <cell r="CE109" t="str">
            <v>_</v>
          </cell>
          <cell r="CF109" t="str">
            <v>_</v>
          </cell>
          <cell r="CG109" t="str">
            <v>_</v>
          </cell>
          <cell r="CH109" t="str">
            <v>_</v>
          </cell>
          <cell r="CI109" t="str">
            <v>_</v>
          </cell>
          <cell r="CJ109" t="str">
            <v>_</v>
          </cell>
        </row>
        <row r="110">
          <cell r="BB110" t="str">
            <v>‚</v>
          </cell>
          <cell r="BC110" t="str">
            <v>‚</v>
          </cell>
          <cell r="BD110" t="str">
            <v>‚</v>
          </cell>
          <cell r="BE110" t="str">
            <v>STAFF :--</v>
          </cell>
          <cell r="BF110" t="str">
            <v>‚</v>
          </cell>
          <cell r="BG110" t="str">
            <v>STAFF :--</v>
          </cell>
          <cell r="BH110" t="str">
            <v>‚</v>
          </cell>
          <cell r="BI110" t="str">
            <v>‚</v>
          </cell>
          <cell r="BJ110" t="str">
            <v>‚</v>
          </cell>
          <cell r="BK110" t="str">
            <v>‚</v>
          </cell>
          <cell r="BL110" t="str">
            <v>‚</v>
          </cell>
          <cell r="BM110" t="str">
            <v>‚</v>
          </cell>
          <cell r="BN110" t="str">
            <v>‚</v>
          </cell>
          <cell r="BO110" t="str">
            <v>‚</v>
          </cell>
          <cell r="BP110" t="str">
            <v>‚</v>
          </cell>
          <cell r="BQ110" t="str">
            <v>‚</v>
          </cell>
          <cell r="BR110" t="str">
            <v>‚</v>
          </cell>
          <cell r="BS110" t="str">
            <v>‚</v>
          </cell>
          <cell r="BT110" t="str">
            <v>‚</v>
          </cell>
          <cell r="BU110">
            <v>0</v>
          </cell>
          <cell r="BV110" t="str">
            <v>‚</v>
          </cell>
          <cell r="BW110">
            <v>0</v>
          </cell>
          <cell r="BX110" t="str">
            <v>‚</v>
          </cell>
          <cell r="BY110">
            <v>0</v>
          </cell>
          <cell r="BZ110" t="str">
            <v>‚</v>
          </cell>
          <cell r="CA110">
            <v>0</v>
          </cell>
          <cell r="CB110" t="str">
            <v>‚</v>
          </cell>
          <cell r="CC110">
            <v>0</v>
          </cell>
          <cell r="CD110" t="str">
            <v>‚</v>
          </cell>
          <cell r="CE110">
            <v>0</v>
          </cell>
          <cell r="CF110" t="str">
            <v>‚</v>
          </cell>
          <cell r="CG110">
            <v>0</v>
          </cell>
          <cell r="CH110" t="str">
            <v>‚</v>
          </cell>
          <cell r="CI110">
            <v>0</v>
          </cell>
          <cell r="CJ110" t="str">
            <v>‚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</row>
        <row r="111">
          <cell r="BB111" t="str">
            <v>‚</v>
          </cell>
          <cell r="BC111" t="str">
            <v>‚</v>
          </cell>
          <cell r="BD111" t="str">
            <v>‚</v>
          </cell>
          <cell r="BE111" t="str">
            <v>--------</v>
          </cell>
          <cell r="BF111" t="str">
            <v>‚</v>
          </cell>
          <cell r="BG111" t="str">
            <v>--------</v>
          </cell>
          <cell r="BH111" t="str">
            <v>‚</v>
          </cell>
          <cell r="BI111" t="str">
            <v>‚</v>
          </cell>
          <cell r="BJ111" t="str">
            <v>‚</v>
          </cell>
          <cell r="BK111" t="str">
            <v>‚</v>
          </cell>
          <cell r="BL111" t="str">
            <v>‚</v>
          </cell>
          <cell r="BM111" t="str">
            <v>‚</v>
          </cell>
          <cell r="BN111" t="str">
            <v>‚</v>
          </cell>
          <cell r="BO111" t="str">
            <v>‚</v>
          </cell>
          <cell r="BP111" t="str">
            <v>‚</v>
          </cell>
          <cell r="BQ111" t="str">
            <v>‚</v>
          </cell>
          <cell r="BR111" t="str">
            <v>‚</v>
          </cell>
          <cell r="BS111" t="str">
            <v>‚</v>
          </cell>
          <cell r="BT111" t="str">
            <v>‚</v>
          </cell>
          <cell r="BU111">
            <v>0</v>
          </cell>
          <cell r="BV111" t="str">
            <v>‚</v>
          </cell>
          <cell r="BW111">
            <v>0</v>
          </cell>
          <cell r="BX111" t="str">
            <v>‚</v>
          </cell>
          <cell r="BY111">
            <v>0</v>
          </cell>
          <cell r="BZ111" t="str">
            <v>‚</v>
          </cell>
          <cell r="CA111">
            <v>0</v>
          </cell>
          <cell r="CB111" t="str">
            <v>‚</v>
          </cell>
          <cell r="CC111">
            <v>0</v>
          </cell>
          <cell r="CD111" t="str">
            <v>‚</v>
          </cell>
          <cell r="CE111">
            <v>0</v>
          </cell>
          <cell r="CF111" t="str">
            <v>‚</v>
          </cell>
          <cell r="CG111">
            <v>0</v>
          </cell>
          <cell r="CH111" t="str">
            <v>‚</v>
          </cell>
          <cell r="CI111">
            <v>0</v>
          </cell>
          <cell r="CJ111" t="str">
            <v>‚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</row>
        <row r="112">
          <cell r="BB112" t="str">
            <v>‚</v>
          </cell>
          <cell r="BC112" t="str">
            <v>‚</v>
          </cell>
          <cell r="BD112" t="str">
            <v>‚</v>
          </cell>
          <cell r="BE112" t="str">
            <v>FIXED EXP. :</v>
          </cell>
          <cell r="BF112" t="str">
            <v>‚</v>
          </cell>
          <cell r="BG112" t="str">
            <v>FIXED EXP. :</v>
          </cell>
          <cell r="BH112" t="str">
            <v>‚</v>
          </cell>
          <cell r="BI112" t="str">
            <v>‚</v>
          </cell>
          <cell r="BJ112" t="str">
            <v>‚</v>
          </cell>
          <cell r="BK112" t="str">
            <v>‚</v>
          </cell>
          <cell r="BL112" t="str">
            <v>‚</v>
          </cell>
          <cell r="BM112" t="str">
            <v>‚</v>
          </cell>
          <cell r="BN112" t="str">
            <v>‚</v>
          </cell>
          <cell r="BO112" t="str">
            <v>‚</v>
          </cell>
          <cell r="BP112" t="str">
            <v>‚</v>
          </cell>
          <cell r="BQ112" t="str">
            <v>‚</v>
          </cell>
          <cell r="BR112" t="str">
            <v>‚</v>
          </cell>
          <cell r="BS112" t="str">
            <v>‚</v>
          </cell>
          <cell r="BT112" t="str">
            <v>‚</v>
          </cell>
          <cell r="BU112">
            <v>0</v>
          </cell>
          <cell r="BV112" t="str">
            <v>‚</v>
          </cell>
          <cell r="BW112">
            <v>0</v>
          </cell>
          <cell r="BX112" t="str">
            <v>‚</v>
          </cell>
          <cell r="BY112">
            <v>0</v>
          </cell>
          <cell r="BZ112" t="str">
            <v>‚</v>
          </cell>
          <cell r="CA112">
            <v>0</v>
          </cell>
          <cell r="CB112" t="str">
            <v>‚</v>
          </cell>
          <cell r="CC112">
            <v>0</v>
          </cell>
          <cell r="CD112" t="str">
            <v>‚</v>
          </cell>
          <cell r="CE112">
            <v>0</v>
          </cell>
          <cell r="CF112" t="str">
            <v>‚</v>
          </cell>
          <cell r="CG112">
            <v>0</v>
          </cell>
          <cell r="CH112" t="str">
            <v>‚</v>
          </cell>
          <cell r="CI112">
            <v>0</v>
          </cell>
          <cell r="CJ112" t="str">
            <v>‚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</row>
        <row r="113">
          <cell r="BB113" t="str">
            <v>‚</v>
          </cell>
          <cell r="BC113" t="str">
            <v>‚</v>
          </cell>
          <cell r="BD113" t="str">
            <v>‚</v>
          </cell>
          <cell r="BE113" t="str">
            <v>--------------</v>
          </cell>
          <cell r="BF113" t="str">
            <v>‚</v>
          </cell>
          <cell r="BG113" t="str">
            <v>--------------</v>
          </cell>
          <cell r="BH113" t="str">
            <v>‚</v>
          </cell>
          <cell r="BI113" t="str">
            <v>‚</v>
          </cell>
          <cell r="BJ113" t="str">
            <v>‚</v>
          </cell>
          <cell r="BK113" t="str">
            <v>‚</v>
          </cell>
          <cell r="BL113" t="str">
            <v>‚</v>
          </cell>
          <cell r="BM113" t="str">
            <v>‚</v>
          </cell>
          <cell r="BN113" t="str">
            <v>‚</v>
          </cell>
          <cell r="BO113" t="str">
            <v>‚</v>
          </cell>
          <cell r="BP113" t="str">
            <v>‚</v>
          </cell>
          <cell r="BQ113" t="str">
            <v>‚</v>
          </cell>
          <cell r="BR113" t="str">
            <v>‚</v>
          </cell>
          <cell r="BS113" t="str">
            <v>‚</v>
          </cell>
          <cell r="BT113" t="str">
            <v>‚</v>
          </cell>
          <cell r="BU113">
            <v>0</v>
          </cell>
          <cell r="BV113" t="str">
            <v>‚</v>
          </cell>
          <cell r="BW113">
            <v>0</v>
          </cell>
          <cell r="BX113" t="str">
            <v>‚</v>
          </cell>
          <cell r="BY113">
            <v>0</v>
          </cell>
          <cell r="BZ113" t="str">
            <v>‚</v>
          </cell>
          <cell r="CA113">
            <v>0</v>
          </cell>
          <cell r="CB113" t="str">
            <v>‚</v>
          </cell>
          <cell r="CC113">
            <v>0</v>
          </cell>
          <cell r="CD113" t="str">
            <v>‚</v>
          </cell>
          <cell r="CE113">
            <v>0</v>
          </cell>
          <cell r="CF113" t="str">
            <v>‚</v>
          </cell>
          <cell r="CG113">
            <v>0</v>
          </cell>
          <cell r="CH113" t="str">
            <v>‚</v>
          </cell>
          <cell r="CI113">
            <v>0</v>
          </cell>
          <cell r="CJ113" t="str">
            <v>‚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</row>
        <row r="114">
          <cell r="BB114" t="str">
            <v>‚</v>
          </cell>
          <cell r="BC114" t="str">
            <v>‚</v>
          </cell>
          <cell r="BD114" t="str">
            <v>‚</v>
          </cell>
          <cell r="BE114" t="str">
            <v>ADMIN. CHARGES</v>
          </cell>
          <cell r="BF114" t="str">
            <v>‚</v>
          </cell>
          <cell r="BG114" t="str">
            <v>ADMIN. CHARGES</v>
          </cell>
          <cell r="BH114" t="str">
            <v>‚</v>
          </cell>
          <cell r="BI114" t="str">
            <v>‚</v>
          </cell>
          <cell r="BJ114" t="str">
            <v>‚</v>
          </cell>
          <cell r="BK114" t="str">
            <v>‚</v>
          </cell>
          <cell r="BL114" t="str">
            <v>‚</v>
          </cell>
          <cell r="BM114" t="str">
            <v>‚</v>
          </cell>
          <cell r="BN114" t="str">
            <v>‚</v>
          </cell>
          <cell r="BO114" t="str">
            <v>‚</v>
          </cell>
          <cell r="BP114" t="str">
            <v>‚</v>
          </cell>
          <cell r="BQ114" t="str">
            <v>‚</v>
          </cell>
          <cell r="BR114" t="str">
            <v>‚</v>
          </cell>
          <cell r="BS114" t="str">
            <v>‚</v>
          </cell>
          <cell r="BT114" t="str">
            <v>‚</v>
          </cell>
          <cell r="BU114">
            <v>0</v>
          </cell>
          <cell r="BV114" t="str">
            <v>‚</v>
          </cell>
          <cell r="BW114">
            <v>0</v>
          </cell>
          <cell r="BX114" t="str">
            <v>‚</v>
          </cell>
          <cell r="BY114">
            <v>0</v>
          </cell>
          <cell r="BZ114" t="str">
            <v>‚</v>
          </cell>
          <cell r="CA114">
            <v>0</v>
          </cell>
          <cell r="CB114" t="str">
            <v>‚</v>
          </cell>
          <cell r="CC114">
            <v>0</v>
          </cell>
          <cell r="CD114" t="str">
            <v>‚</v>
          </cell>
          <cell r="CE114">
            <v>0</v>
          </cell>
          <cell r="CF114" t="str">
            <v>‚</v>
          </cell>
          <cell r="CG114">
            <v>0</v>
          </cell>
          <cell r="CH114" t="str">
            <v>‚</v>
          </cell>
          <cell r="CI114">
            <v>0</v>
          </cell>
          <cell r="CJ114" t="str">
            <v>‚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</row>
        <row r="115">
          <cell r="BB115" t="str">
            <v>‚</v>
          </cell>
          <cell r="BC115" t="str">
            <v>‚</v>
          </cell>
          <cell r="BD115" t="str">
            <v>‚</v>
          </cell>
          <cell r="BE115" t="str">
            <v>BONUS</v>
          </cell>
          <cell r="BF115" t="str">
            <v>‚</v>
          </cell>
          <cell r="BG115" t="str">
            <v>BONUS</v>
          </cell>
          <cell r="BH115" t="str">
            <v>‚</v>
          </cell>
          <cell r="BI115" t="str">
            <v>‚</v>
          </cell>
          <cell r="BJ115" t="str">
            <v>‚</v>
          </cell>
          <cell r="BK115" t="str">
            <v>‚</v>
          </cell>
          <cell r="BL115" t="str">
            <v>‚</v>
          </cell>
          <cell r="BM115" t="str">
            <v>‚</v>
          </cell>
          <cell r="BN115" t="str">
            <v>‚</v>
          </cell>
          <cell r="BO115" t="str">
            <v>‚</v>
          </cell>
          <cell r="BP115" t="str">
            <v>‚</v>
          </cell>
          <cell r="BQ115" t="str">
            <v>‚</v>
          </cell>
          <cell r="BR115" t="str">
            <v>‚</v>
          </cell>
          <cell r="BS115" t="str">
            <v>‚</v>
          </cell>
          <cell r="BT115" t="str">
            <v>‚</v>
          </cell>
          <cell r="BU115">
            <v>0</v>
          </cell>
          <cell r="BV115" t="str">
            <v>‚</v>
          </cell>
          <cell r="BW115">
            <v>0</v>
          </cell>
          <cell r="BX115" t="str">
            <v>‚</v>
          </cell>
          <cell r="BY115">
            <v>0</v>
          </cell>
          <cell r="BZ115" t="str">
            <v>‚</v>
          </cell>
          <cell r="CA115">
            <v>0</v>
          </cell>
          <cell r="CB115" t="str">
            <v>‚</v>
          </cell>
          <cell r="CC115">
            <v>0</v>
          </cell>
          <cell r="CD115" t="str">
            <v>‚</v>
          </cell>
          <cell r="CE115">
            <v>0</v>
          </cell>
          <cell r="CF115" t="str">
            <v>‚</v>
          </cell>
          <cell r="CG115">
            <v>0</v>
          </cell>
          <cell r="CH115" t="str">
            <v>‚</v>
          </cell>
          <cell r="CI115">
            <v>0</v>
          </cell>
          <cell r="CJ115" t="str">
            <v>‚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</row>
        <row r="116">
          <cell r="BB116" t="str">
            <v>‚</v>
          </cell>
          <cell r="BC116" t="str">
            <v>‚</v>
          </cell>
          <cell r="BD116" t="str">
            <v>‚</v>
          </cell>
          <cell r="BE116" t="str">
            <v>CONT.TO GRATUITY FUND</v>
          </cell>
          <cell r="BF116" t="str">
            <v>‚</v>
          </cell>
          <cell r="BG116" t="str">
            <v>CONT.TO GRATUITY FUND</v>
          </cell>
          <cell r="BH116" t="str">
            <v>‚</v>
          </cell>
          <cell r="BI116" t="str">
            <v>‚</v>
          </cell>
          <cell r="BJ116" t="str">
            <v>‚</v>
          </cell>
          <cell r="BK116" t="str">
            <v>‚</v>
          </cell>
          <cell r="BL116" t="str">
            <v>‚</v>
          </cell>
          <cell r="BM116" t="str">
            <v>‚</v>
          </cell>
          <cell r="BN116" t="str">
            <v>‚</v>
          </cell>
          <cell r="BO116" t="str">
            <v>‚</v>
          </cell>
          <cell r="BP116" t="str">
            <v>‚</v>
          </cell>
          <cell r="BQ116" t="str">
            <v>‚</v>
          </cell>
          <cell r="BR116" t="str">
            <v>‚</v>
          </cell>
          <cell r="BS116" t="str">
            <v>‚</v>
          </cell>
          <cell r="BT116" t="str">
            <v>‚</v>
          </cell>
          <cell r="BU116">
            <v>0</v>
          </cell>
          <cell r="BV116" t="str">
            <v>‚</v>
          </cell>
          <cell r="BW116">
            <v>0</v>
          </cell>
          <cell r="BX116" t="str">
            <v>‚</v>
          </cell>
          <cell r="BY116">
            <v>0</v>
          </cell>
          <cell r="BZ116" t="str">
            <v>‚</v>
          </cell>
          <cell r="CA116">
            <v>0</v>
          </cell>
          <cell r="CB116" t="str">
            <v>‚</v>
          </cell>
          <cell r="CC116">
            <v>0</v>
          </cell>
          <cell r="CD116" t="str">
            <v>‚</v>
          </cell>
          <cell r="CE116">
            <v>0</v>
          </cell>
          <cell r="CF116" t="str">
            <v>‚</v>
          </cell>
          <cell r="CG116">
            <v>0</v>
          </cell>
          <cell r="CH116" t="str">
            <v>‚</v>
          </cell>
          <cell r="CI116">
            <v>0</v>
          </cell>
          <cell r="CJ116" t="str">
            <v>‚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</row>
        <row r="117">
          <cell r="BB117" t="str">
            <v>‚</v>
          </cell>
          <cell r="BC117" t="str">
            <v>‚</v>
          </cell>
          <cell r="BD117" t="str">
            <v>‚</v>
          </cell>
          <cell r="BE117" t="str">
            <v>CONT.TO PENSION FUND</v>
          </cell>
          <cell r="BF117" t="str">
            <v>‚</v>
          </cell>
          <cell r="BG117" t="str">
            <v>CONT.TO PENSION FUND</v>
          </cell>
          <cell r="BH117" t="str">
            <v>‚</v>
          </cell>
          <cell r="BI117" t="str">
            <v>‚</v>
          </cell>
          <cell r="BJ117" t="str">
            <v>‚</v>
          </cell>
          <cell r="BK117" t="str">
            <v>‚</v>
          </cell>
          <cell r="BL117" t="str">
            <v>‚</v>
          </cell>
          <cell r="BM117" t="str">
            <v>‚</v>
          </cell>
          <cell r="BN117" t="str">
            <v>‚</v>
          </cell>
          <cell r="BO117" t="str">
            <v>‚</v>
          </cell>
          <cell r="BP117" t="str">
            <v>‚</v>
          </cell>
          <cell r="BQ117" t="str">
            <v>‚</v>
          </cell>
          <cell r="BR117" t="str">
            <v>‚</v>
          </cell>
          <cell r="BS117" t="str">
            <v>‚</v>
          </cell>
          <cell r="BT117" t="str">
            <v>‚</v>
          </cell>
          <cell r="BU117">
            <v>0</v>
          </cell>
          <cell r="BV117" t="str">
            <v>‚</v>
          </cell>
          <cell r="BW117">
            <v>0</v>
          </cell>
          <cell r="BX117" t="str">
            <v>‚</v>
          </cell>
          <cell r="BY117">
            <v>0</v>
          </cell>
          <cell r="BZ117" t="str">
            <v>‚</v>
          </cell>
          <cell r="CA117">
            <v>0</v>
          </cell>
          <cell r="CB117" t="str">
            <v>‚</v>
          </cell>
          <cell r="CC117">
            <v>0</v>
          </cell>
          <cell r="CD117" t="str">
            <v>‚</v>
          </cell>
          <cell r="CE117">
            <v>0</v>
          </cell>
          <cell r="CF117" t="str">
            <v>‚</v>
          </cell>
          <cell r="CG117">
            <v>0</v>
          </cell>
          <cell r="CH117" t="str">
            <v>‚</v>
          </cell>
          <cell r="CI117">
            <v>0</v>
          </cell>
          <cell r="CJ117" t="str">
            <v>‚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</row>
        <row r="118">
          <cell r="BB118" t="str">
            <v>‚</v>
          </cell>
          <cell r="BC118" t="str">
            <v>‚</v>
          </cell>
          <cell r="BD118" t="str">
            <v>‚</v>
          </cell>
          <cell r="BE118" t="str">
            <v>DIRECTOR'S REMUNERATION</v>
          </cell>
          <cell r="BF118" t="str">
            <v>‚</v>
          </cell>
          <cell r="BG118" t="str">
            <v>DIRECTOR'S REMUNERATION</v>
          </cell>
          <cell r="BH118" t="str">
            <v>‚</v>
          </cell>
          <cell r="BI118" t="str">
            <v>‚</v>
          </cell>
          <cell r="BJ118" t="str">
            <v>‚</v>
          </cell>
          <cell r="BK118" t="str">
            <v>‚</v>
          </cell>
          <cell r="BL118" t="str">
            <v>‚</v>
          </cell>
          <cell r="BM118" t="str">
            <v>‚</v>
          </cell>
          <cell r="BN118" t="str">
            <v>‚</v>
          </cell>
          <cell r="BO118" t="str">
            <v>‚</v>
          </cell>
          <cell r="BP118" t="str">
            <v>‚</v>
          </cell>
          <cell r="BQ118" t="str">
            <v>‚</v>
          </cell>
          <cell r="BR118" t="str">
            <v>‚</v>
          </cell>
          <cell r="BS118" t="str">
            <v>‚</v>
          </cell>
          <cell r="BT118" t="str">
            <v>‚</v>
          </cell>
          <cell r="BU118">
            <v>0</v>
          </cell>
          <cell r="BV118" t="str">
            <v>‚</v>
          </cell>
          <cell r="BW118">
            <v>0</v>
          </cell>
          <cell r="BX118" t="str">
            <v>‚</v>
          </cell>
          <cell r="BY118">
            <v>0</v>
          </cell>
          <cell r="BZ118" t="str">
            <v>‚</v>
          </cell>
          <cell r="CA118">
            <v>0</v>
          </cell>
          <cell r="CB118" t="str">
            <v>‚</v>
          </cell>
          <cell r="CC118">
            <v>0</v>
          </cell>
          <cell r="CD118" t="str">
            <v>‚</v>
          </cell>
          <cell r="CE118">
            <v>0</v>
          </cell>
          <cell r="CF118" t="str">
            <v>‚</v>
          </cell>
          <cell r="CG118">
            <v>0</v>
          </cell>
          <cell r="CH118" t="str">
            <v>‚</v>
          </cell>
          <cell r="CI118">
            <v>0</v>
          </cell>
          <cell r="CJ118" t="str">
            <v>‚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</row>
        <row r="119">
          <cell r="BB119" t="str">
            <v>‚</v>
          </cell>
          <cell r="BC119" t="str">
            <v>‚</v>
          </cell>
          <cell r="BD119" t="str">
            <v>‚</v>
          </cell>
          <cell r="BE119" t="str">
            <v>EDUCATION ALLOWANCE</v>
          </cell>
          <cell r="BF119" t="str">
            <v>‚</v>
          </cell>
          <cell r="BG119" t="str">
            <v>EDUCATION ALLOWANCE</v>
          </cell>
          <cell r="BH119" t="str">
            <v>‚</v>
          </cell>
          <cell r="BI119" t="str">
            <v>‚</v>
          </cell>
          <cell r="BJ119" t="str">
            <v>‚</v>
          </cell>
          <cell r="BK119" t="str">
            <v>‚</v>
          </cell>
          <cell r="BL119" t="str">
            <v>‚</v>
          </cell>
          <cell r="BM119" t="str">
            <v>‚</v>
          </cell>
          <cell r="BN119" t="str">
            <v>‚</v>
          </cell>
          <cell r="BO119" t="str">
            <v>‚</v>
          </cell>
          <cell r="BP119" t="str">
            <v>‚</v>
          </cell>
          <cell r="BQ119" t="str">
            <v>‚</v>
          </cell>
          <cell r="BR119" t="str">
            <v>‚</v>
          </cell>
          <cell r="BS119" t="str">
            <v>‚</v>
          </cell>
          <cell r="BT119" t="str">
            <v>‚</v>
          </cell>
          <cell r="BU119">
            <v>0</v>
          </cell>
          <cell r="BV119" t="str">
            <v>‚</v>
          </cell>
          <cell r="BW119">
            <v>0</v>
          </cell>
          <cell r="BX119" t="str">
            <v>‚</v>
          </cell>
          <cell r="BY119">
            <v>0</v>
          </cell>
          <cell r="BZ119" t="str">
            <v>‚</v>
          </cell>
          <cell r="CA119">
            <v>0</v>
          </cell>
          <cell r="CB119" t="str">
            <v>‚</v>
          </cell>
          <cell r="CC119">
            <v>0</v>
          </cell>
          <cell r="CD119" t="str">
            <v>‚</v>
          </cell>
          <cell r="CE119">
            <v>0</v>
          </cell>
          <cell r="CF119" t="str">
            <v>‚</v>
          </cell>
          <cell r="CG119">
            <v>0</v>
          </cell>
          <cell r="CH119" t="str">
            <v>‚</v>
          </cell>
          <cell r="CI119">
            <v>0</v>
          </cell>
          <cell r="CJ119" t="str">
            <v>‚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</row>
        <row r="120">
          <cell r="BB120" t="str">
            <v>‚</v>
          </cell>
          <cell r="BC120" t="str">
            <v>‚</v>
          </cell>
          <cell r="BD120" t="str">
            <v>‚</v>
          </cell>
          <cell r="BE120" t="str">
            <v>EMPLOYEE'S WELFARE</v>
          </cell>
          <cell r="BF120" t="str">
            <v>‚</v>
          </cell>
          <cell r="BG120" t="str">
            <v>EMPLOYEE'S WELFARE</v>
          </cell>
          <cell r="BH120" t="str">
            <v>‚</v>
          </cell>
          <cell r="BI120" t="str">
            <v>‚</v>
          </cell>
          <cell r="BJ120" t="str">
            <v>‚</v>
          </cell>
          <cell r="BK120" t="str">
            <v>‚</v>
          </cell>
          <cell r="BL120" t="str">
            <v>‚</v>
          </cell>
          <cell r="BM120" t="str">
            <v>‚</v>
          </cell>
          <cell r="BN120" t="str">
            <v>‚</v>
          </cell>
          <cell r="BO120" t="str">
            <v>‚</v>
          </cell>
          <cell r="BP120" t="str">
            <v>‚</v>
          </cell>
          <cell r="BQ120" t="str">
            <v>‚</v>
          </cell>
          <cell r="BR120" t="str">
            <v>‚</v>
          </cell>
          <cell r="BS120" t="str">
            <v>‚</v>
          </cell>
          <cell r="BT120" t="str">
            <v>‚</v>
          </cell>
          <cell r="BU120">
            <v>0</v>
          </cell>
          <cell r="BV120" t="str">
            <v>‚</v>
          </cell>
          <cell r="BW120">
            <v>0</v>
          </cell>
          <cell r="BX120" t="str">
            <v>‚</v>
          </cell>
          <cell r="BY120">
            <v>0</v>
          </cell>
          <cell r="BZ120" t="str">
            <v>‚</v>
          </cell>
          <cell r="CA120">
            <v>0</v>
          </cell>
          <cell r="CB120" t="str">
            <v>‚</v>
          </cell>
          <cell r="CC120">
            <v>0</v>
          </cell>
          <cell r="CD120" t="str">
            <v>‚</v>
          </cell>
          <cell r="CE120">
            <v>0</v>
          </cell>
          <cell r="CF120" t="str">
            <v>‚</v>
          </cell>
          <cell r="CG120">
            <v>0</v>
          </cell>
          <cell r="CH120" t="str">
            <v>‚</v>
          </cell>
          <cell r="CI120">
            <v>0</v>
          </cell>
          <cell r="CJ120" t="str">
            <v>‚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</row>
        <row r="121">
          <cell r="BB121" t="str">
            <v>‚</v>
          </cell>
          <cell r="BC121" t="str">
            <v>‚</v>
          </cell>
          <cell r="BD121" t="str">
            <v>‚</v>
          </cell>
          <cell r="BE121" t="str">
            <v>EX GRATIA</v>
          </cell>
          <cell r="BF121" t="str">
            <v>‚</v>
          </cell>
          <cell r="BG121" t="str">
            <v>EX GRATIA</v>
          </cell>
          <cell r="BH121" t="str">
            <v>‚</v>
          </cell>
          <cell r="BI121" t="str">
            <v>‚</v>
          </cell>
          <cell r="BJ121" t="str">
            <v>‚</v>
          </cell>
          <cell r="BK121" t="str">
            <v>‚</v>
          </cell>
          <cell r="BL121" t="str">
            <v>‚</v>
          </cell>
          <cell r="BM121" t="str">
            <v>‚</v>
          </cell>
          <cell r="BN121" t="str">
            <v>‚</v>
          </cell>
          <cell r="BO121" t="str">
            <v>‚</v>
          </cell>
          <cell r="BP121" t="str">
            <v>‚</v>
          </cell>
          <cell r="BQ121" t="str">
            <v>‚</v>
          </cell>
          <cell r="BR121" t="str">
            <v>‚</v>
          </cell>
          <cell r="BS121" t="str">
            <v>‚</v>
          </cell>
          <cell r="BT121" t="str">
            <v>‚</v>
          </cell>
          <cell r="BU121">
            <v>0</v>
          </cell>
          <cell r="BV121" t="str">
            <v>‚</v>
          </cell>
          <cell r="BW121">
            <v>0</v>
          </cell>
          <cell r="BX121" t="str">
            <v>‚</v>
          </cell>
          <cell r="BY121">
            <v>0</v>
          </cell>
          <cell r="BZ121" t="str">
            <v>‚</v>
          </cell>
          <cell r="CA121">
            <v>0</v>
          </cell>
          <cell r="CB121" t="str">
            <v>‚</v>
          </cell>
          <cell r="CC121">
            <v>0</v>
          </cell>
          <cell r="CD121" t="str">
            <v>‚</v>
          </cell>
          <cell r="CE121">
            <v>0</v>
          </cell>
          <cell r="CF121" t="str">
            <v>‚</v>
          </cell>
          <cell r="CG121">
            <v>0</v>
          </cell>
          <cell r="CH121" t="str">
            <v>‚</v>
          </cell>
          <cell r="CI121">
            <v>0</v>
          </cell>
          <cell r="CJ121" t="str">
            <v>‚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</row>
        <row r="122">
          <cell r="BB122" t="str">
            <v>‚</v>
          </cell>
          <cell r="BC122" t="str">
            <v>‚</v>
          </cell>
          <cell r="BD122" t="str">
            <v>‚</v>
          </cell>
          <cell r="BE122" t="str">
            <v>GRATUITY PAID</v>
          </cell>
          <cell r="BF122" t="str">
            <v>‚</v>
          </cell>
          <cell r="BG122" t="str">
            <v>GRATUITY PAID</v>
          </cell>
          <cell r="BH122" t="str">
            <v>‚</v>
          </cell>
          <cell r="BI122" t="str">
            <v>‚</v>
          </cell>
          <cell r="BJ122" t="str">
            <v>‚</v>
          </cell>
          <cell r="BK122" t="str">
            <v>‚</v>
          </cell>
          <cell r="BL122" t="str">
            <v>‚</v>
          </cell>
          <cell r="BM122" t="str">
            <v>‚</v>
          </cell>
          <cell r="BN122" t="str">
            <v>‚</v>
          </cell>
          <cell r="BO122" t="str">
            <v>‚</v>
          </cell>
          <cell r="BP122" t="str">
            <v>‚</v>
          </cell>
          <cell r="BQ122" t="str">
            <v>‚</v>
          </cell>
          <cell r="BR122" t="str">
            <v>‚</v>
          </cell>
          <cell r="BS122" t="str">
            <v>‚</v>
          </cell>
          <cell r="BT122" t="str">
            <v>‚</v>
          </cell>
          <cell r="BU122">
            <v>0</v>
          </cell>
          <cell r="BV122" t="str">
            <v>‚</v>
          </cell>
          <cell r="BW122">
            <v>0</v>
          </cell>
          <cell r="BX122" t="str">
            <v>‚</v>
          </cell>
          <cell r="BY122">
            <v>0</v>
          </cell>
          <cell r="BZ122" t="str">
            <v>‚</v>
          </cell>
          <cell r="CA122">
            <v>0</v>
          </cell>
          <cell r="CB122" t="str">
            <v>‚</v>
          </cell>
          <cell r="CC122">
            <v>0</v>
          </cell>
          <cell r="CD122" t="str">
            <v>‚</v>
          </cell>
          <cell r="CE122">
            <v>0</v>
          </cell>
          <cell r="CF122" t="str">
            <v>‚</v>
          </cell>
          <cell r="CG122">
            <v>0</v>
          </cell>
          <cell r="CH122" t="str">
            <v>‚</v>
          </cell>
          <cell r="CI122">
            <v>0</v>
          </cell>
          <cell r="CJ122" t="str">
            <v>‚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</row>
        <row r="123">
          <cell r="BB123" t="str">
            <v>‚</v>
          </cell>
          <cell r="BC123" t="str">
            <v>‚</v>
          </cell>
          <cell r="BD123" t="str">
            <v>‚</v>
          </cell>
          <cell r="BE123" t="str">
            <v>HRA</v>
          </cell>
          <cell r="BF123" t="str">
            <v>‚</v>
          </cell>
          <cell r="BG123" t="str">
            <v>HRA</v>
          </cell>
          <cell r="BH123" t="str">
            <v>‚</v>
          </cell>
          <cell r="BI123" t="str">
            <v>‚</v>
          </cell>
          <cell r="BJ123" t="str">
            <v>‚</v>
          </cell>
          <cell r="BK123" t="str">
            <v>‚</v>
          </cell>
          <cell r="BL123" t="str">
            <v>‚</v>
          </cell>
          <cell r="BM123" t="str">
            <v>‚</v>
          </cell>
          <cell r="BN123" t="str">
            <v>‚</v>
          </cell>
          <cell r="BO123" t="str">
            <v>‚</v>
          </cell>
          <cell r="BP123" t="str">
            <v>‚</v>
          </cell>
          <cell r="BQ123" t="str">
            <v>‚</v>
          </cell>
          <cell r="BR123" t="str">
            <v>‚</v>
          </cell>
          <cell r="BS123" t="str">
            <v>‚</v>
          </cell>
          <cell r="BT123" t="str">
            <v>‚</v>
          </cell>
          <cell r="BU123">
            <v>0</v>
          </cell>
          <cell r="BV123" t="str">
            <v>‚</v>
          </cell>
          <cell r="BW123">
            <v>0</v>
          </cell>
          <cell r="BX123" t="str">
            <v>‚</v>
          </cell>
          <cell r="BY123">
            <v>0</v>
          </cell>
          <cell r="BZ123" t="str">
            <v>‚</v>
          </cell>
          <cell r="CA123">
            <v>0</v>
          </cell>
          <cell r="CB123" t="str">
            <v>‚</v>
          </cell>
          <cell r="CC123">
            <v>0</v>
          </cell>
          <cell r="CD123" t="str">
            <v>‚</v>
          </cell>
          <cell r="CE123">
            <v>0</v>
          </cell>
          <cell r="CF123" t="str">
            <v>‚</v>
          </cell>
          <cell r="CG123">
            <v>0</v>
          </cell>
          <cell r="CH123" t="str">
            <v>‚</v>
          </cell>
          <cell r="CI123">
            <v>0</v>
          </cell>
          <cell r="CJ123" t="str">
            <v>‚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</row>
        <row r="124">
          <cell r="BB124" t="str">
            <v>‚</v>
          </cell>
          <cell r="BC124" t="str">
            <v>‚</v>
          </cell>
          <cell r="BD124" t="str">
            <v>‚</v>
          </cell>
          <cell r="BE124" t="str">
            <v>LEAVE ENCASHMENT</v>
          </cell>
          <cell r="BF124" t="str">
            <v>‚</v>
          </cell>
          <cell r="BG124" t="str">
            <v>LEAVE ENCASHMENT</v>
          </cell>
          <cell r="BH124" t="str">
            <v>‚</v>
          </cell>
          <cell r="BI124" t="str">
            <v>‚</v>
          </cell>
          <cell r="BJ124" t="str">
            <v>‚</v>
          </cell>
          <cell r="BK124" t="str">
            <v>‚</v>
          </cell>
          <cell r="BL124" t="str">
            <v>‚</v>
          </cell>
          <cell r="BM124" t="str">
            <v>‚</v>
          </cell>
          <cell r="BN124" t="str">
            <v>‚</v>
          </cell>
          <cell r="BO124" t="str">
            <v>‚</v>
          </cell>
          <cell r="BP124" t="str">
            <v>‚</v>
          </cell>
          <cell r="BQ124" t="str">
            <v>‚</v>
          </cell>
          <cell r="BR124" t="str">
            <v>‚</v>
          </cell>
          <cell r="BS124" t="str">
            <v>‚</v>
          </cell>
          <cell r="BT124" t="str">
            <v>‚</v>
          </cell>
          <cell r="BU124">
            <v>0</v>
          </cell>
          <cell r="BV124" t="str">
            <v>‚</v>
          </cell>
          <cell r="BW124">
            <v>0</v>
          </cell>
          <cell r="BX124" t="str">
            <v>‚</v>
          </cell>
          <cell r="BY124">
            <v>0</v>
          </cell>
          <cell r="BZ124" t="str">
            <v>‚</v>
          </cell>
          <cell r="CA124">
            <v>0</v>
          </cell>
          <cell r="CB124" t="str">
            <v>‚</v>
          </cell>
          <cell r="CC124">
            <v>0</v>
          </cell>
          <cell r="CD124" t="str">
            <v>‚</v>
          </cell>
          <cell r="CE124">
            <v>0</v>
          </cell>
          <cell r="CF124" t="str">
            <v>‚</v>
          </cell>
          <cell r="CG124">
            <v>0</v>
          </cell>
          <cell r="CH124" t="str">
            <v>‚</v>
          </cell>
          <cell r="CI124">
            <v>0</v>
          </cell>
          <cell r="CJ124" t="str">
            <v>‚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</row>
        <row r="125">
          <cell r="BB125" t="str">
            <v>‚</v>
          </cell>
          <cell r="BC125" t="str">
            <v>‚</v>
          </cell>
          <cell r="BD125" t="str">
            <v>‚</v>
          </cell>
          <cell r="BE125" t="str">
            <v>LIC GROUP INSURANCE</v>
          </cell>
          <cell r="BF125" t="str">
            <v>‚</v>
          </cell>
          <cell r="BG125" t="str">
            <v>LIC GROUP INSURANCE</v>
          </cell>
          <cell r="BH125" t="str">
            <v>‚</v>
          </cell>
          <cell r="BI125" t="str">
            <v>‚</v>
          </cell>
          <cell r="BJ125" t="str">
            <v>‚</v>
          </cell>
          <cell r="BK125" t="str">
            <v>‚</v>
          </cell>
          <cell r="BL125" t="str">
            <v>‚</v>
          </cell>
          <cell r="BM125" t="str">
            <v>‚</v>
          </cell>
          <cell r="BN125" t="str">
            <v>‚</v>
          </cell>
          <cell r="BO125" t="str">
            <v>‚</v>
          </cell>
          <cell r="BP125" t="str">
            <v>‚</v>
          </cell>
          <cell r="BQ125" t="str">
            <v>‚</v>
          </cell>
          <cell r="BR125" t="str">
            <v>‚</v>
          </cell>
          <cell r="BS125" t="str">
            <v>‚</v>
          </cell>
          <cell r="BT125" t="str">
            <v>‚</v>
          </cell>
          <cell r="BU125">
            <v>0</v>
          </cell>
          <cell r="BV125" t="str">
            <v>‚</v>
          </cell>
          <cell r="BW125">
            <v>0</v>
          </cell>
          <cell r="BX125" t="str">
            <v>‚</v>
          </cell>
          <cell r="BY125">
            <v>0</v>
          </cell>
          <cell r="BZ125" t="str">
            <v>‚</v>
          </cell>
          <cell r="CA125">
            <v>0</v>
          </cell>
          <cell r="CB125" t="str">
            <v>‚</v>
          </cell>
          <cell r="CC125">
            <v>0</v>
          </cell>
          <cell r="CD125" t="str">
            <v>‚</v>
          </cell>
          <cell r="CE125">
            <v>0</v>
          </cell>
          <cell r="CF125" t="str">
            <v>‚</v>
          </cell>
          <cell r="CG125">
            <v>0</v>
          </cell>
          <cell r="CH125" t="str">
            <v>‚</v>
          </cell>
          <cell r="CI125">
            <v>0</v>
          </cell>
          <cell r="CJ125" t="str">
            <v>‚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</row>
        <row r="126">
          <cell r="BB126" t="str">
            <v>‚</v>
          </cell>
          <cell r="BC126" t="str">
            <v>‚</v>
          </cell>
          <cell r="BD126" t="str">
            <v>‚</v>
          </cell>
          <cell r="BE126" t="str">
            <v>LTA</v>
          </cell>
          <cell r="BF126" t="str">
            <v>‚</v>
          </cell>
          <cell r="BG126" t="str">
            <v>LTA</v>
          </cell>
          <cell r="BH126" t="str">
            <v>‚</v>
          </cell>
          <cell r="BI126" t="str">
            <v>‚</v>
          </cell>
          <cell r="BJ126" t="str">
            <v>‚</v>
          </cell>
          <cell r="BK126" t="str">
            <v>‚</v>
          </cell>
          <cell r="BL126" t="str">
            <v>‚</v>
          </cell>
          <cell r="BM126" t="str">
            <v>‚</v>
          </cell>
          <cell r="BN126" t="str">
            <v>‚</v>
          </cell>
          <cell r="BO126" t="str">
            <v>‚</v>
          </cell>
          <cell r="BP126" t="str">
            <v>‚</v>
          </cell>
          <cell r="BQ126" t="str">
            <v>‚</v>
          </cell>
          <cell r="BR126" t="str">
            <v>‚</v>
          </cell>
          <cell r="BS126" t="str">
            <v>‚</v>
          </cell>
          <cell r="BT126" t="str">
            <v>‚</v>
          </cell>
          <cell r="BU126">
            <v>0</v>
          </cell>
          <cell r="BV126" t="str">
            <v>‚</v>
          </cell>
          <cell r="BW126">
            <v>0</v>
          </cell>
          <cell r="BX126" t="str">
            <v>‚</v>
          </cell>
          <cell r="BY126">
            <v>0</v>
          </cell>
          <cell r="BZ126" t="str">
            <v>‚</v>
          </cell>
          <cell r="CA126">
            <v>0</v>
          </cell>
          <cell r="CB126" t="str">
            <v>‚</v>
          </cell>
          <cell r="CC126">
            <v>0</v>
          </cell>
          <cell r="CD126" t="str">
            <v>‚</v>
          </cell>
          <cell r="CE126">
            <v>0</v>
          </cell>
          <cell r="CF126" t="str">
            <v>‚</v>
          </cell>
          <cell r="CG126">
            <v>0</v>
          </cell>
          <cell r="CH126" t="str">
            <v>‚</v>
          </cell>
          <cell r="CI126">
            <v>0</v>
          </cell>
          <cell r="CJ126" t="str">
            <v>‚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</row>
        <row r="127">
          <cell r="BB127" t="str">
            <v>‚</v>
          </cell>
          <cell r="BC127" t="str">
            <v>‚</v>
          </cell>
          <cell r="BD127" t="str">
            <v>‚</v>
          </cell>
          <cell r="BE127" t="str">
            <v>MEDICAL EXP.</v>
          </cell>
          <cell r="BF127" t="str">
            <v>‚</v>
          </cell>
          <cell r="BG127" t="str">
            <v>MEDICAL EXP.</v>
          </cell>
          <cell r="BH127" t="str">
            <v>‚</v>
          </cell>
          <cell r="BI127" t="str">
            <v>‚</v>
          </cell>
          <cell r="BJ127" t="str">
            <v>‚</v>
          </cell>
          <cell r="BK127" t="str">
            <v>‚</v>
          </cell>
          <cell r="BL127" t="str">
            <v>‚</v>
          </cell>
          <cell r="BM127" t="str">
            <v>‚</v>
          </cell>
          <cell r="BN127" t="str">
            <v>‚</v>
          </cell>
          <cell r="BO127" t="str">
            <v>‚</v>
          </cell>
          <cell r="BP127" t="str">
            <v>‚</v>
          </cell>
          <cell r="BQ127" t="str">
            <v>‚</v>
          </cell>
          <cell r="BR127" t="str">
            <v>‚</v>
          </cell>
          <cell r="BS127" t="str">
            <v>‚</v>
          </cell>
          <cell r="BT127" t="str">
            <v>‚</v>
          </cell>
          <cell r="BU127">
            <v>0</v>
          </cell>
          <cell r="BV127" t="str">
            <v>‚</v>
          </cell>
          <cell r="BW127">
            <v>0</v>
          </cell>
          <cell r="BX127" t="str">
            <v>‚</v>
          </cell>
          <cell r="BY127">
            <v>0</v>
          </cell>
          <cell r="BZ127" t="str">
            <v>‚</v>
          </cell>
          <cell r="CA127">
            <v>0</v>
          </cell>
          <cell r="CB127" t="str">
            <v>‚</v>
          </cell>
          <cell r="CC127">
            <v>0</v>
          </cell>
          <cell r="CD127" t="str">
            <v>‚</v>
          </cell>
          <cell r="CE127">
            <v>0</v>
          </cell>
          <cell r="CF127" t="str">
            <v>‚</v>
          </cell>
          <cell r="CG127">
            <v>0</v>
          </cell>
          <cell r="CH127" t="str">
            <v>‚</v>
          </cell>
          <cell r="CI127">
            <v>0</v>
          </cell>
          <cell r="CJ127" t="str">
            <v>‚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</row>
        <row r="128">
          <cell r="BB128" t="str">
            <v>‚</v>
          </cell>
          <cell r="BC128" t="str">
            <v>‚</v>
          </cell>
          <cell r="BD128" t="str">
            <v>‚</v>
          </cell>
          <cell r="BE128" t="str">
            <v>NOTICE PAY</v>
          </cell>
          <cell r="BF128" t="str">
            <v>‚</v>
          </cell>
          <cell r="BG128" t="str">
            <v>NOTICE PAY</v>
          </cell>
          <cell r="BH128" t="str">
            <v>‚</v>
          </cell>
          <cell r="BI128" t="str">
            <v>‚</v>
          </cell>
          <cell r="BJ128" t="str">
            <v>‚</v>
          </cell>
          <cell r="BK128" t="str">
            <v>‚</v>
          </cell>
          <cell r="BL128" t="str">
            <v>‚</v>
          </cell>
          <cell r="BM128" t="str">
            <v>‚</v>
          </cell>
          <cell r="BN128" t="str">
            <v>‚</v>
          </cell>
          <cell r="BO128" t="str">
            <v>‚</v>
          </cell>
          <cell r="BP128" t="str">
            <v>‚</v>
          </cell>
          <cell r="BQ128" t="str">
            <v>‚</v>
          </cell>
          <cell r="BR128" t="str">
            <v>‚</v>
          </cell>
          <cell r="BS128" t="str">
            <v>‚</v>
          </cell>
          <cell r="BT128" t="str">
            <v>‚</v>
          </cell>
          <cell r="BU128">
            <v>0</v>
          </cell>
          <cell r="BV128" t="str">
            <v>‚</v>
          </cell>
          <cell r="BW128">
            <v>0</v>
          </cell>
          <cell r="BX128" t="str">
            <v>‚</v>
          </cell>
          <cell r="BY128">
            <v>0</v>
          </cell>
          <cell r="BZ128" t="str">
            <v>‚</v>
          </cell>
          <cell r="CA128">
            <v>0</v>
          </cell>
          <cell r="CB128" t="str">
            <v>‚</v>
          </cell>
          <cell r="CC128">
            <v>0</v>
          </cell>
          <cell r="CD128" t="str">
            <v>‚</v>
          </cell>
          <cell r="CE128">
            <v>0</v>
          </cell>
          <cell r="CF128" t="str">
            <v>‚</v>
          </cell>
          <cell r="CG128">
            <v>0</v>
          </cell>
          <cell r="CH128" t="str">
            <v>‚</v>
          </cell>
          <cell r="CI128">
            <v>0</v>
          </cell>
          <cell r="CJ128" t="str">
            <v>‚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</row>
        <row r="129">
          <cell r="BB129" t="str">
            <v>‚</v>
          </cell>
          <cell r="BC129" t="str">
            <v>‚</v>
          </cell>
          <cell r="BD129" t="str">
            <v>‚</v>
          </cell>
          <cell r="BE129" t="str">
            <v>PROVIDENT FUND (ON SAL.)</v>
          </cell>
          <cell r="BF129" t="str">
            <v>‚</v>
          </cell>
          <cell r="BG129" t="str">
            <v>PROVIDENT FUND (ON SAL.)</v>
          </cell>
          <cell r="BH129" t="str">
            <v>‚</v>
          </cell>
          <cell r="BI129" t="str">
            <v>‚</v>
          </cell>
          <cell r="BJ129" t="str">
            <v>‚</v>
          </cell>
          <cell r="BK129" t="str">
            <v>‚</v>
          </cell>
          <cell r="BL129" t="str">
            <v>‚</v>
          </cell>
          <cell r="BM129" t="str">
            <v>‚</v>
          </cell>
          <cell r="BN129" t="str">
            <v>‚</v>
          </cell>
          <cell r="BO129" t="str">
            <v>‚</v>
          </cell>
          <cell r="BP129" t="str">
            <v>‚</v>
          </cell>
          <cell r="BQ129" t="str">
            <v>‚</v>
          </cell>
          <cell r="BR129" t="str">
            <v>‚</v>
          </cell>
          <cell r="BS129" t="str">
            <v>‚</v>
          </cell>
          <cell r="BT129" t="str">
            <v>‚</v>
          </cell>
          <cell r="BU129">
            <v>0</v>
          </cell>
          <cell r="BV129" t="str">
            <v>‚</v>
          </cell>
          <cell r="BW129">
            <v>0</v>
          </cell>
          <cell r="BX129" t="str">
            <v>‚</v>
          </cell>
          <cell r="BY129">
            <v>0</v>
          </cell>
          <cell r="BZ129" t="str">
            <v>‚</v>
          </cell>
          <cell r="CA129">
            <v>0</v>
          </cell>
          <cell r="CB129" t="str">
            <v>‚</v>
          </cell>
          <cell r="CC129">
            <v>0</v>
          </cell>
          <cell r="CD129" t="str">
            <v>‚</v>
          </cell>
          <cell r="CE129">
            <v>0</v>
          </cell>
          <cell r="CF129" t="str">
            <v>‚</v>
          </cell>
          <cell r="CG129">
            <v>0</v>
          </cell>
          <cell r="CH129" t="str">
            <v>‚</v>
          </cell>
          <cell r="CI129">
            <v>0</v>
          </cell>
          <cell r="CJ129" t="str">
            <v>‚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</row>
        <row r="130">
          <cell r="BB130" t="str">
            <v>‚</v>
          </cell>
          <cell r="BC130" t="str">
            <v>‚</v>
          </cell>
          <cell r="BD130" t="str">
            <v>‚</v>
          </cell>
          <cell r="BE130" t="str">
            <v>RECRUITMENT EXP.</v>
          </cell>
          <cell r="BF130" t="str">
            <v>‚</v>
          </cell>
          <cell r="BG130" t="str">
            <v>RECRUITMENT EXP.</v>
          </cell>
          <cell r="BH130" t="str">
            <v>‚</v>
          </cell>
          <cell r="BI130" t="str">
            <v>‚</v>
          </cell>
          <cell r="BJ130" t="str">
            <v>‚</v>
          </cell>
          <cell r="BK130" t="str">
            <v>‚</v>
          </cell>
          <cell r="BL130" t="str">
            <v>‚</v>
          </cell>
          <cell r="BM130" t="str">
            <v>‚</v>
          </cell>
          <cell r="BN130" t="str">
            <v>‚</v>
          </cell>
          <cell r="BO130" t="str">
            <v>‚</v>
          </cell>
          <cell r="BP130" t="str">
            <v>‚</v>
          </cell>
          <cell r="BQ130" t="str">
            <v>‚</v>
          </cell>
          <cell r="BR130" t="str">
            <v>‚</v>
          </cell>
          <cell r="BS130" t="str">
            <v>‚</v>
          </cell>
          <cell r="BT130" t="str">
            <v>‚</v>
          </cell>
          <cell r="BU130">
            <v>0</v>
          </cell>
          <cell r="BV130" t="str">
            <v>‚</v>
          </cell>
          <cell r="BW130">
            <v>0</v>
          </cell>
          <cell r="BX130" t="str">
            <v>‚</v>
          </cell>
          <cell r="BY130">
            <v>0</v>
          </cell>
          <cell r="BZ130" t="str">
            <v>‚</v>
          </cell>
          <cell r="CA130">
            <v>0</v>
          </cell>
          <cell r="CB130" t="str">
            <v>‚</v>
          </cell>
          <cell r="CC130">
            <v>0</v>
          </cell>
          <cell r="CD130" t="str">
            <v>‚</v>
          </cell>
          <cell r="CE130">
            <v>0</v>
          </cell>
          <cell r="CF130" t="str">
            <v>‚</v>
          </cell>
          <cell r="CG130">
            <v>0</v>
          </cell>
          <cell r="CH130" t="str">
            <v>‚</v>
          </cell>
          <cell r="CI130">
            <v>0</v>
          </cell>
          <cell r="CJ130" t="str">
            <v>‚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</row>
        <row r="131">
          <cell r="BB131" t="str">
            <v>‚</v>
          </cell>
          <cell r="BC131" t="str">
            <v>‚</v>
          </cell>
          <cell r="BD131" t="str">
            <v>‚</v>
          </cell>
          <cell r="BE131" t="str">
            <v>SALARIES (BASIC)</v>
          </cell>
          <cell r="BF131" t="str">
            <v>‚</v>
          </cell>
          <cell r="BG131" t="str">
            <v>SALARIES (BASIC)</v>
          </cell>
          <cell r="BH131" t="str">
            <v>‚</v>
          </cell>
          <cell r="BI131" t="str">
            <v>‚</v>
          </cell>
          <cell r="BJ131" t="str">
            <v>‚</v>
          </cell>
          <cell r="BK131" t="str">
            <v>‚</v>
          </cell>
          <cell r="BL131" t="str">
            <v>‚</v>
          </cell>
          <cell r="BM131" t="str">
            <v>‚</v>
          </cell>
          <cell r="BN131" t="str">
            <v>‚</v>
          </cell>
          <cell r="BO131" t="str">
            <v>‚</v>
          </cell>
          <cell r="BP131" t="str">
            <v>‚</v>
          </cell>
          <cell r="BQ131" t="str">
            <v>‚</v>
          </cell>
          <cell r="BR131" t="str">
            <v>‚</v>
          </cell>
          <cell r="BS131" t="str">
            <v>‚</v>
          </cell>
          <cell r="BT131" t="str">
            <v>‚</v>
          </cell>
          <cell r="BU131">
            <v>0</v>
          </cell>
          <cell r="BV131" t="str">
            <v>‚</v>
          </cell>
          <cell r="BW131">
            <v>0</v>
          </cell>
          <cell r="BX131" t="str">
            <v>‚</v>
          </cell>
          <cell r="BY131">
            <v>0</v>
          </cell>
          <cell r="BZ131" t="str">
            <v>‚</v>
          </cell>
          <cell r="CA131">
            <v>0</v>
          </cell>
          <cell r="CB131" t="str">
            <v>‚</v>
          </cell>
          <cell r="CC131">
            <v>0</v>
          </cell>
          <cell r="CD131" t="str">
            <v>‚</v>
          </cell>
          <cell r="CE131">
            <v>0</v>
          </cell>
          <cell r="CF131" t="str">
            <v>‚</v>
          </cell>
          <cell r="CG131">
            <v>0</v>
          </cell>
          <cell r="CH131" t="str">
            <v>‚</v>
          </cell>
          <cell r="CI131">
            <v>0</v>
          </cell>
          <cell r="CJ131" t="str">
            <v>‚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</row>
        <row r="132">
          <cell r="BB132" t="str">
            <v>‚</v>
          </cell>
          <cell r="BC132" t="str">
            <v>‚</v>
          </cell>
          <cell r="BD132" t="str">
            <v>‚</v>
          </cell>
          <cell r="BE132" t="str">
            <v>SECRETARY EXP.</v>
          </cell>
          <cell r="BF132" t="str">
            <v>‚</v>
          </cell>
          <cell r="BG132" t="str">
            <v>SECRETARY EXP.</v>
          </cell>
          <cell r="BH132" t="str">
            <v>‚</v>
          </cell>
          <cell r="BI132" t="str">
            <v>‚</v>
          </cell>
          <cell r="BJ132" t="str">
            <v>‚</v>
          </cell>
          <cell r="BK132" t="str">
            <v>‚</v>
          </cell>
          <cell r="BL132" t="str">
            <v>‚</v>
          </cell>
          <cell r="BM132" t="str">
            <v>‚</v>
          </cell>
          <cell r="BN132" t="str">
            <v>‚</v>
          </cell>
          <cell r="BO132" t="str">
            <v>‚</v>
          </cell>
          <cell r="BP132" t="str">
            <v>‚</v>
          </cell>
          <cell r="BQ132" t="str">
            <v>‚</v>
          </cell>
          <cell r="BR132" t="str">
            <v>‚</v>
          </cell>
          <cell r="BS132" t="str">
            <v>‚</v>
          </cell>
          <cell r="BT132" t="str">
            <v>‚</v>
          </cell>
          <cell r="BU132">
            <v>0</v>
          </cell>
          <cell r="BV132" t="str">
            <v>‚</v>
          </cell>
          <cell r="BW132">
            <v>0</v>
          </cell>
          <cell r="BX132" t="str">
            <v>‚</v>
          </cell>
          <cell r="BY132">
            <v>0</v>
          </cell>
          <cell r="BZ132" t="str">
            <v>‚</v>
          </cell>
          <cell r="CA132">
            <v>0</v>
          </cell>
          <cell r="CB132" t="str">
            <v>‚</v>
          </cell>
          <cell r="CC132">
            <v>0</v>
          </cell>
          <cell r="CD132" t="str">
            <v>‚</v>
          </cell>
          <cell r="CE132">
            <v>0</v>
          </cell>
          <cell r="CF132" t="str">
            <v>‚</v>
          </cell>
          <cell r="CG132">
            <v>0</v>
          </cell>
          <cell r="CH132" t="str">
            <v>‚</v>
          </cell>
          <cell r="CI132">
            <v>0</v>
          </cell>
          <cell r="CJ132" t="str">
            <v>‚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</row>
        <row r="133">
          <cell r="BB133" t="str">
            <v>‚</v>
          </cell>
          <cell r="BC133" t="str">
            <v>‚</v>
          </cell>
          <cell r="BD133" t="str">
            <v>‚</v>
          </cell>
          <cell r="BE133" t="str">
            <v>TRAINING EXP.</v>
          </cell>
          <cell r="BF133" t="str">
            <v>‚</v>
          </cell>
          <cell r="BG133" t="str">
            <v>TRAINING EXP.</v>
          </cell>
          <cell r="BH133" t="str">
            <v>‚</v>
          </cell>
          <cell r="BI133" t="str">
            <v>‚</v>
          </cell>
          <cell r="BJ133" t="str">
            <v>‚</v>
          </cell>
          <cell r="BK133" t="str">
            <v>‚</v>
          </cell>
          <cell r="BL133" t="str">
            <v>‚</v>
          </cell>
          <cell r="BM133" t="str">
            <v>‚</v>
          </cell>
          <cell r="BN133" t="str">
            <v>‚</v>
          </cell>
          <cell r="BO133" t="str">
            <v>‚</v>
          </cell>
          <cell r="BP133" t="str">
            <v>‚</v>
          </cell>
          <cell r="BQ133" t="str">
            <v>‚</v>
          </cell>
          <cell r="BR133" t="str">
            <v>‚</v>
          </cell>
          <cell r="BS133" t="str">
            <v>‚</v>
          </cell>
          <cell r="BT133" t="str">
            <v>‚</v>
          </cell>
          <cell r="BU133">
            <v>0</v>
          </cell>
          <cell r="BV133" t="str">
            <v>‚</v>
          </cell>
          <cell r="BW133">
            <v>0</v>
          </cell>
          <cell r="BX133" t="str">
            <v>‚</v>
          </cell>
          <cell r="BY133">
            <v>0</v>
          </cell>
          <cell r="BZ133" t="str">
            <v>‚</v>
          </cell>
          <cell r="CA133">
            <v>0</v>
          </cell>
          <cell r="CB133" t="str">
            <v>‚</v>
          </cell>
          <cell r="CC133">
            <v>0</v>
          </cell>
          <cell r="CD133" t="str">
            <v>‚</v>
          </cell>
          <cell r="CE133">
            <v>0</v>
          </cell>
          <cell r="CF133" t="str">
            <v>‚</v>
          </cell>
          <cell r="CG133">
            <v>0</v>
          </cell>
          <cell r="CH133" t="str">
            <v>‚</v>
          </cell>
          <cell r="CI133">
            <v>0</v>
          </cell>
          <cell r="CJ133" t="str">
            <v>‚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</row>
        <row r="134">
          <cell r="BB134" t="str">
            <v>‚</v>
          </cell>
          <cell r="BC134" t="str">
            <v>‚</v>
          </cell>
          <cell r="BD134" t="str">
            <v>‚</v>
          </cell>
          <cell r="BE134" t="str">
            <v>‚</v>
          </cell>
          <cell r="BF134" t="str">
            <v>‚</v>
          </cell>
          <cell r="BG134" t="str">
            <v>‚</v>
          </cell>
          <cell r="BH134" t="str">
            <v>‚</v>
          </cell>
          <cell r="BI134" t="str">
            <v>‚</v>
          </cell>
          <cell r="BJ134" t="str">
            <v>‚</v>
          </cell>
          <cell r="BK134" t="str">
            <v>‚</v>
          </cell>
          <cell r="BL134" t="str">
            <v>‚</v>
          </cell>
          <cell r="BM134" t="str">
            <v>‚</v>
          </cell>
          <cell r="BN134" t="str">
            <v>‚</v>
          </cell>
          <cell r="BO134" t="str">
            <v>‚</v>
          </cell>
          <cell r="BP134" t="str">
            <v>‚</v>
          </cell>
          <cell r="BQ134" t="str">
            <v>‚</v>
          </cell>
          <cell r="BR134" t="str">
            <v>‚</v>
          </cell>
          <cell r="BS134" t="str">
            <v>‚</v>
          </cell>
          <cell r="BT134" t="str">
            <v>‚</v>
          </cell>
          <cell r="BU134">
            <v>0</v>
          </cell>
          <cell r="BV134" t="str">
            <v>‚</v>
          </cell>
          <cell r="BW134">
            <v>0</v>
          </cell>
          <cell r="BX134" t="str">
            <v>‚</v>
          </cell>
          <cell r="BY134">
            <v>0</v>
          </cell>
          <cell r="BZ134" t="str">
            <v>‚</v>
          </cell>
          <cell r="CA134">
            <v>0</v>
          </cell>
          <cell r="CB134" t="str">
            <v>‚</v>
          </cell>
          <cell r="CC134">
            <v>0</v>
          </cell>
          <cell r="CD134" t="str">
            <v>‚</v>
          </cell>
          <cell r="CE134">
            <v>0</v>
          </cell>
          <cell r="CF134" t="str">
            <v>‚</v>
          </cell>
          <cell r="CG134">
            <v>0</v>
          </cell>
          <cell r="CH134" t="str">
            <v>‚</v>
          </cell>
          <cell r="CI134">
            <v>0</v>
          </cell>
          <cell r="CJ134" t="str">
            <v>‚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</row>
        <row r="135">
          <cell r="BB135" t="str">
            <v>‚</v>
          </cell>
          <cell r="BC135" t="str">
            <v>‚</v>
          </cell>
          <cell r="BD135" t="str">
            <v>‚</v>
          </cell>
          <cell r="BE135" t="str">
            <v>SUB-TOTAL (A)</v>
          </cell>
          <cell r="BF135" t="str">
            <v>‚</v>
          </cell>
          <cell r="BG135" t="str">
            <v>SUB-TOTAL (A)</v>
          </cell>
          <cell r="BH135" t="str">
            <v>‚</v>
          </cell>
          <cell r="BI135" t="str">
            <v>‚</v>
          </cell>
          <cell r="BJ135" t="str">
            <v>‚</v>
          </cell>
          <cell r="BK135" t="str">
            <v>‚</v>
          </cell>
          <cell r="BL135" t="str">
            <v>‚</v>
          </cell>
          <cell r="BM135" t="str">
            <v>‚</v>
          </cell>
          <cell r="BN135" t="str">
            <v>‚</v>
          </cell>
          <cell r="BO135" t="str">
            <v>‚</v>
          </cell>
          <cell r="BP135" t="str">
            <v>‚</v>
          </cell>
          <cell r="BQ135" t="str">
            <v>‚</v>
          </cell>
          <cell r="BR135" t="str">
            <v>‚</v>
          </cell>
          <cell r="BS135" t="str">
            <v>‚</v>
          </cell>
          <cell r="BT135" t="str">
            <v>‚</v>
          </cell>
          <cell r="BU135">
            <v>0</v>
          </cell>
          <cell r="BV135" t="str">
            <v>‚</v>
          </cell>
          <cell r="BW135">
            <v>0</v>
          </cell>
          <cell r="BX135" t="str">
            <v>‚</v>
          </cell>
          <cell r="BY135">
            <v>0</v>
          </cell>
          <cell r="BZ135" t="str">
            <v>‚</v>
          </cell>
          <cell r="CA135">
            <v>0</v>
          </cell>
          <cell r="CB135" t="str">
            <v>‚</v>
          </cell>
          <cell r="CC135">
            <v>0</v>
          </cell>
          <cell r="CD135" t="str">
            <v>‚</v>
          </cell>
          <cell r="CE135">
            <v>0</v>
          </cell>
          <cell r="CF135" t="str">
            <v>‚</v>
          </cell>
          <cell r="CG135">
            <v>0</v>
          </cell>
          <cell r="CH135" t="str">
            <v>‚</v>
          </cell>
          <cell r="CI135">
            <v>0</v>
          </cell>
          <cell r="CJ135" t="str">
            <v>‚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BB136" t="str">
            <v>‚</v>
          </cell>
          <cell r="BC136" t="str">
            <v>‚</v>
          </cell>
          <cell r="BD136" t="str">
            <v>‚</v>
          </cell>
          <cell r="BE136" t="str">
            <v>‚</v>
          </cell>
          <cell r="BF136" t="str">
            <v>‚</v>
          </cell>
          <cell r="BG136" t="str">
            <v>‚</v>
          </cell>
          <cell r="BH136" t="str">
            <v>‚</v>
          </cell>
          <cell r="BI136" t="str">
            <v>‚</v>
          </cell>
          <cell r="BJ136" t="str">
            <v>‚</v>
          </cell>
          <cell r="BK136" t="str">
            <v>‚</v>
          </cell>
          <cell r="BL136" t="str">
            <v>‚</v>
          </cell>
          <cell r="BM136" t="str">
            <v>‚</v>
          </cell>
          <cell r="BN136" t="str">
            <v>‚</v>
          </cell>
          <cell r="BO136" t="str">
            <v>‚</v>
          </cell>
          <cell r="BP136" t="str">
            <v>‚</v>
          </cell>
          <cell r="BQ136" t="str">
            <v>‚</v>
          </cell>
          <cell r="BR136" t="str">
            <v>‚</v>
          </cell>
          <cell r="BS136" t="str">
            <v>‚</v>
          </cell>
          <cell r="BT136" t="str">
            <v>‚</v>
          </cell>
          <cell r="BU136">
            <v>0</v>
          </cell>
          <cell r="BV136" t="str">
            <v>‚</v>
          </cell>
          <cell r="BW136">
            <v>0</v>
          </cell>
          <cell r="BX136" t="str">
            <v>‚</v>
          </cell>
          <cell r="BY136">
            <v>0</v>
          </cell>
          <cell r="BZ136" t="str">
            <v>‚</v>
          </cell>
          <cell r="CA136">
            <v>0</v>
          </cell>
          <cell r="CB136" t="str">
            <v>‚</v>
          </cell>
          <cell r="CC136">
            <v>0</v>
          </cell>
          <cell r="CD136" t="str">
            <v>‚</v>
          </cell>
          <cell r="CE136">
            <v>0</v>
          </cell>
          <cell r="CF136" t="str">
            <v>‚</v>
          </cell>
          <cell r="CG136">
            <v>0</v>
          </cell>
          <cell r="CH136" t="str">
            <v>‚</v>
          </cell>
          <cell r="CI136">
            <v>0</v>
          </cell>
          <cell r="CJ136" t="str">
            <v>‚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BB137" t="str">
            <v>‚</v>
          </cell>
          <cell r="BC137" t="str">
            <v>‚</v>
          </cell>
          <cell r="BD137" t="str">
            <v>‚</v>
          </cell>
          <cell r="BE137" t="str">
            <v>WORKERS : --</v>
          </cell>
          <cell r="BF137" t="str">
            <v>‚</v>
          </cell>
          <cell r="BG137" t="str">
            <v>WORKERS : --</v>
          </cell>
          <cell r="BH137" t="str">
            <v>‚</v>
          </cell>
          <cell r="BI137" t="str">
            <v>‚</v>
          </cell>
          <cell r="BJ137" t="str">
            <v>‚</v>
          </cell>
          <cell r="BK137" t="str">
            <v>‚</v>
          </cell>
          <cell r="BL137" t="str">
            <v>‚</v>
          </cell>
          <cell r="BM137" t="str">
            <v>‚</v>
          </cell>
          <cell r="BN137" t="str">
            <v>‚</v>
          </cell>
          <cell r="BO137" t="str">
            <v>‚</v>
          </cell>
          <cell r="BP137" t="str">
            <v>‚</v>
          </cell>
          <cell r="BQ137" t="str">
            <v>‚</v>
          </cell>
          <cell r="BR137" t="str">
            <v>‚</v>
          </cell>
          <cell r="BS137" t="str">
            <v>‚</v>
          </cell>
          <cell r="BT137" t="str">
            <v>‚</v>
          </cell>
          <cell r="BU137">
            <v>0</v>
          </cell>
          <cell r="BV137" t="str">
            <v>‚</v>
          </cell>
          <cell r="BW137">
            <v>0</v>
          </cell>
          <cell r="BX137" t="str">
            <v>‚</v>
          </cell>
          <cell r="BY137">
            <v>0</v>
          </cell>
          <cell r="BZ137" t="str">
            <v>‚</v>
          </cell>
          <cell r="CA137">
            <v>0</v>
          </cell>
          <cell r="CB137" t="str">
            <v>‚</v>
          </cell>
          <cell r="CC137">
            <v>0</v>
          </cell>
          <cell r="CD137" t="str">
            <v>‚</v>
          </cell>
          <cell r="CE137">
            <v>0</v>
          </cell>
          <cell r="CF137" t="str">
            <v>‚</v>
          </cell>
          <cell r="CG137">
            <v>0</v>
          </cell>
          <cell r="CH137" t="str">
            <v>‚</v>
          </cell>
          <cell r="CI137">
            <v>0</v>
          </cell>
          <cell r="CJ137" t="str">
            <v>‚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</row>
        <row r="138">
          <cell r="BB138" t="str">
            <v>‚</v>
          </cell>
          <cell r="BC138" t="str">
            <v>‚</v>
          </cell>
          <cell r="BD138" t="str">
            <v>‚</v>
          </cell>
          <cell r="BE138" t="str">
            <v>----------</v>
          </cell>
          <cell r="BF138" t="str">
            <v>‚</v>
          </cell>
          <cell r="BG138" t="str">
            <v>----------</v>
          </cell>
          <cell r="BH138" t="str">
            <v>‚</v>
          </cell>
          <cell r="BI138" t="str">
            <v>‚</v>
          </cell>
          <cell r="BJ138" t="str">
            <v>‚</v>
          </cell>
          <cell r="BK138" t="str">
            <v>‚</v>
          </cell>
          <cell r="BL138" t="str">
            <v>‚</v>
          </cell>
          <cell r="BM138" t="str">
            <v>‚</v>
          </cell>
          <cell r="BN138" t="str">
            <v>‚</v>
          </cell>
          <cell r="BO138" t="str">
            <v>‚</v>
          </cell>
          <cell r="BP138" t="str">
            <v>‚</v>
          </cell>
          <cell r="BQ138" t="str">
            <v>‚</v>
          </cell>
          <cell r="BR138" t="str">
            <v>‚</v>
          </cell>
          <cell r="BS138" t="str">
            <v>‚</v>
          </cell>
          <cell r="BT138" t="str">
            <v>‚</v>
          </cell>
          <cell r="BU138">
            <v>0</v>
          </cell>
          <cell r="BV138" t="str">
            <v>‚</v>
          </cell>
          <cell r="BW138">
            <v>0</v>
          </cell>
          <cell r="BX138" t="str">
            <v>‚</v>
          </cell>
          <cell r="BY138">
            <v>0</v>
          </cell>
          <cell r="BZ138" t="str">
            <v>‚</v>
          </cell>
          <cell r="CA138">
            <v>0</v>
          </cell>
          <cell r="CB138" t="str">
            <v>‚</v>
          </cell>
          <cell r="CC138">
            <v>0</v>
          </cell>
          <cell r="CD138" t="str">
            <v>‚</v>
          </cell>
          <cell r="CE138">
            <v>0</v>
          </cell>
          <cell r="CF138" t="str">
            <v>‚</v>
          </cell>
          <cell r="CG138">
            <v>0</v>
          </cell>
          <cell r="CH138" t="str">
            <v>‚</v>
          </cell>
          <cell r="CI138">
            <v>0</v>
          </cell>
          <cell r="CJ138" t="str">
            <v>‚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</row>
        <row r="139">
          <cell r="BB139" t="str">
            <v>‚</v>
          </cell>
          <cell r="BC139" t="str">
            <v>‚</v>
          </cell>
          <cell r="BD139" t="str">
            <v>‚</v>
          </cell>
          <cell r="BE139" t="str">
            <v>VARIABLE EXP. :</v>
          </cell>
          <cell r="BF139" t="str">
            <v>‚</v>
          </cell>
          <cell r="BG139" t="str">
            <v>VARIABLE EXP. :</v>
          </cell>
          <cell r="BH139" t="str">
            <v>‚</v>
          </cell>
          <cell r="BI139" t="str">
            <v>‚</v>
          </cell>
          <cell r="BJ139" t="str">
            <v>‚</v>
          </cell>
          <cell r="BK139" t="str">
            <v>‚</v>
          </cell>
          <cell r="BL139" t="str">
            <v>‚</v>
          </cell>
          <cell r="BM139" t="str">
            <v>‚</v>
          </cell>
          <cell r="BN139" t="str">
            <v>‚</v>
          </cell>
          <cell r="BO139" t="str">
            <v>‚</v>
          </cell>
          <cell r="BP139" t="str">
            <v>‚</v>
          </cell>
          <cell r="BQ139" t="str">
            <v>‚</v>
          </cell>
          <cell r="BR139" t="str">
            <v>‚</v>
          </cell>
          <cell r="BS139" t="str">
            <v>‚</v>
          </cell>
          <cell r="BT139" t="str">
            <v>‚</v>
          </cell>
          <cell r="BU139">
            <v>0</v>
          </cell>
          <cell r="BV139" t="str">
            <v>‚</v>
          </cell>
          <cell r="BW139">
            <v>0</v>
          </cell>
          <cell r="BX139" t="str">
            <v>‚</v>
          </cell>
          <cell r="BY139">
            <v>0</v>
          </cell>
          <cell r="BZ139" t="str">
            <v>‚</v>
          </cell>
          <cell r="CA139">
            <v>0</v>
          </cell>
          <cell r="CB139" t="str">
            <v>‚</v>
          </cell>
          <cell r="CC139">
            <v>0</v>
          </cell>
          <cell r="CD139" t="str">
            <v>‚</v>
          </cell>
          <cell r="CE139">
            <v>0</v>
          </cell>
          <cell r="CF139" t="str">
            <v>‚</v>
          </cell>
          <cell r="CG139">
            <v>0</v>
          </cell>
          <cell r="CH139" t="str">
            <v>‚</v>
          </cell>
          <cell r="CI139">
            <v>0</v>
          </cell>
          <cell r="CJ139" t="str">
            <v>‚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</row>
        <row r="140">
          <cell r="BB140" t="str">
            <v>‚</v>
          </cell>
          <cell r="BC140" t="str">
            <v>‚</v>
          </cell>
          <cell r="BD140" t="str">
            <v>‚</v>
          </cell>
          <cell r="BE140" t="str">
            <v>--------------</v>
          </cell>
          <cell r="BF140" t="str">
            <v>‚</v>
          </cell>
          <cell r="BG140" t="str">
            <v>--------------</v>
          </cell>
          <cell r="BH140" t="str">
            <v>‚</v>
          </cell>
          <cell r="BI140" t="str">
            <v>‚</v>
          </cell>
          <cell r="BJ140" t="str">
            <v>‚</v>
          </cell>
          <cell r="BK140" t="str">
            <v>‚</v>
          </cell>
          <cell r="BL140" t="str">
            <v>‚</v>
          </cell>
          <cell r="BM140" t="str">
            <v>‚</v>
          </cell>
          <cell r="BN140" t="str">
            <v>‚</v>
          </cell>
          <cell r="BO140" t="str">
            <v>‚</v>
          </cell>
          <cell r="BP140" t="str">
            <v>‚</v>
          </cell>
          <cell r="BQ140" t="str">
            <v>‚</v>
          </cell>
          <cell r="BR140" t="str">
            <v>‚</v>
          </cell>
          <cell r="BS140" t="str">
            <v>‚</v>
          </cell>
          <cell r="BT140" t="str">
            <v>‚</v>
          </cell>
          <cell r="BU140">
            <v>0</v>
          </cell>
          <cell r="BV140" t="str">
            <v>‚</v>
          </cell>
          <cell r="BW140">
            <v>0</v>
          </cell>
          <cell r="BX140" t="str">
            <v>‚</v>
          </cell>
          <cell r="BY140">
            <v>0</v>
          </cell>
          <cell r="BZ140" t="str">
            <v>‚</v>
          </cell>
          <cell r="CA140">
            <v>0</v>
          </cell>
          <cell r="CB140" t="str">
            <v>‚</v>
          </cell>
          <cell r="CC140">
            <v>0</v>
          </cell>
          <cell r="CD140" t="str">
            <v>‚</v>
          </cell>
          <cell r="CE140">
            <v>0</v>
          </cell>
          <cell r="CF140" t="str">
            <v>‚</v>
          </cell>
          <cell r="CG140">
            <v>0</v>
          </cell>
          <cell r="CH140" t="str">
            <v>‚</v>
          </cell>
          <cell r="CI140">
            <v>0</v>
          </cell>
          <cell r="CJ140" t="str">
            <v>‚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</row>
        <row r="141">
          <cell r="BB141" t="str">
            <v>‚</v>
          </cell>
          <cell r="BC141" t="str">
            <v>‚</v>
          </cell>
          <cell r="BD141" t="str">
            <v>‚</v>
          </cell>
          <cell r="BE141" t="str">
            <v>ADMIN. CHARGES</v>
          </cell>
          <cell r="BF141" t="str">
            <v>‚</v>
          </cell>
          <cell r="BG141" t="str">
            <v>ADMIN. CHARGES</v>
          </cell>
          <cell r="BH141" t="str">
            <v>‚</v>
          </cell>
          <cell r="BI141" t="str">
            <v>‚</v>
          </cell>
          <cell r="BJ141" t="str">
            <v>‚</v>
          </cell>
          <cell r="BK141" t="str">
            <v>‚</v>
          </cell>
          <cell r="BL141" t="str">
            <v>‚</v>
          </cell>
          <cell r="BM141" t="str">
            <v>‚</v>
          </cell>
          <cell r="BN141" t="str">
            <v>‚</v>
          </cell>
          <cell r="BO141" t="str">
            <v>‚</v>
          </cell>
          <cell r="BP141" t="str">
            <v>‚</v>
          </cell>
          <cell r="BQ141" t="str">
            <v>‚</v>
          </cell>
          <cell r="BR141" t="str">
            <v>‚</v>
          </cell>
          <cell r="BS141" t="str">
            <v>‚</v>
          </cell>
          <cell r="BT141" t="str">
            <v>‚</v>
          </cell>
          <cell r="BU141">
            <v>0</v>
          </cell>
          <cell r="BV141" t="str">
            <v>‚</v>
          </cell>
          <cell r="BW141">
            <v>0</v>
          </cell>
          <cell r="BX141" t="str">
            <v>‚</v>
          </cell>
          <cell r="BY141">
            <v>0</v>
          </cell>
          <cell r="BZ141" t="str">
            <v>‚</v>
          </cell>
          <cell r="CA141">
            <v>0</v>
          </cell>
          <cell r="CB141" t="str">
            <v>‚</v>
          </cell>
          <cell r="CC141">
            <v>0</v>
          </cell>
          <cell r="CD141" t="str">
            <v>‚</v>
          </cell>
          <cell r="CE141">
            <v>0</v>
          </cell>
          <cell r="CF141" t="str">
            <v>‚</v>
          </cell>
          <cell r="CG141">
            <v>0</v>
          </cell>
          <cell r="CH141" t="str">
            <v>‚</v>
          </cell>
          <cell r="CI141">
            <v>0</v>
          </cell>
          <cell r="CJ141" t="str">
            <v>‚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</row>
        <row r="142">
          <cell r="BB142" t="str">
            <v>‚</v>
          </cell>
          <cell r="BC142" t="str">
            <v>‚</v>
          </cell>
          <cell r="BD142" t="str">
            <v>‚</v>
          </cell>
          <cell r="BE142" t="str">
            <v>APPERETICE/WAGES/STIPEND</v>
          </cell>
          <cell r="BF142" t="str">
            <v>‚</v>
          </cell>
          <cell r="BG142" t="str">
            <v>APPERETICE/WAGES/STIPEND</v>
          </cell>
          <cell r="BH142" t="str">
            <v>‚</v>
          </cell>
          <cell r="BI142" t="str">
            <v>‚</v>
          </cell>
          <cell r="BJ142" t="str">
            <v>‚</v>
          </cell>
          <cell r="BK142" t="str">
            <v>‚</v>
          </cell>
          <cell r="BL142" t="str">
            <v>‚</v>
          </cell>
          <cell r="BM142" t="str">
            <v>‚</v>
          </cell>
          <cell r="BN142" t="str">
            <v>‚</v>
          </cell>
          <cell r="BO142" t="str">
            <v>‚</v>
          </cell>
          <cell r="BP142" t="str">
            <v>‚</v>
          </cell>
          <cell r="BQ142" t="str">
            <v>‚</v>
          </cell>
          <cell r="BR142" t="str">
            <v>‚</v>
          </cell>
          <cell r="BS142" t="str">
            <v>‚</v>
          </cell>
          <cell r="BT142" t="str">
            <v>‚</v>
          </cell>
          <cell r="BU142">
            <v>0</v>
          </cell>
          <cell r="BV142" t="str">
            <v>‚</v>
          </cell>
          <cell r="BW142">
            <v>0</v>
          </cell>
          <cell r="BX142" t="str">
            <v>‚</v>
          </cell>
          <cell r="BY142">
            <v>0</v>
          </cell>
          <cell r="BZ142" t="str">
            <v>‚</v>
          </cell>
          <cell r="CA142">
            <v>0</v>
          </cell>
          <cell r="CB142" t="str">
            <v>‚</v>
          </cell>
          <cell r="CC142">
            <v>0</v>
          </cell>
          <cell r="CD142" t="str">
            <v>‚</v>
          </cell>
          <cell r="CE142">
            <v>0</v>
          </cell>
          <cell r="CF142" t="str">
            <v>‚</v>
          </cell>
          <cell r="CG142">
            <v>0</v>
          </cell>
          <cell r="CH142" t="str">
            <v>‚</v>
          </cell>
          <cell r="CI142">
            <v>0</v>
          </cell>
          <cell r="CJ142" t="str">
            <v>‚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</row>
        <row r="143">
          <cell r="BB143" t="str">
            <v>‚</v>
          </cell>
          <cell r="BC143" t="str">
            <v>‚</v>
          </cell>
          <cell r="BD143" t="str">
            <v>‚</v>
          </cell>
          <cell r="BE143" t="str">
            <v>BONUS</v>
          </cell>
          <cell r="BF143" t="str">
            <v>‚</v>
          </cell>
          <cell r="BG143" t="str">
            <v>BONUS</v>
          </cell>
          <cell r="BH143" t="str">
            <v>‚</v>
          </cell>
          <cell r="BI143" t="str">
            <v>‚</v>
          </cell>
          <cell r="BJ143" t="str">
            <v>‚</v>
          </cell>
          <cell r="BK143" t="str">
            <v>‚</v>
          </cell>
          <cell r="BL143" t="str">
            <v>‚</v>
          </cell>
          <cell r="BM143" t="str">
            <v>‚</v>
          </cell>
          <cell r="BN143" t="str">
            <v>‚</v>
          </cell>
          <cell r="BO143" t="str">
            <v>‚</v>
          </cell>
          <cell r="BP143" t="str">
            <v>‚</v>
          </cell>
          <cell r="BQ143" t="str">
            <v>‚</v>
          </cell>
          <cell r="BR143" t="str">
            <v>‚</v>
          </cell>
          <cell r="BS143" t="str">
            <v>‚</v>
          </cell>
          <cell r="BT143" t="str">
            <v>‚</v>
          </cell>
          <cell r="BU143">
            <v>0</v>
          </cell>
          <cell r="BV143" t="str">
            <v>‚</v>
          </cell>
          <cell r="BW143">
            <v>0</v>
          </cell>
          <cell r="BX143" t="str">
            <v>‚</v>
          </cell>
          <cell r="BY143">
            <v>0</v>
          </cell>
          <cell r="BZ143" t="str">
            <v>‚</v>
          </cell>
          <cell r="CA143">
            <v>0</v>
          </cell>
          <cell r="CB143" t="str">
            <v>‚</v>
          </cell>
          <cell r="CC143">
            <v>0</v>
          </cell>
          <cell r="CD143" t="str">
            <v>‚</v>
          </cell>
          <cell r="CE143">
            <v>0</v>
          </cell>
          <cell r="CF143" t="str">
            <v>‚</v>
          </cell>
          <cell r="CG143">
            <v>0</v>
          </cell>
          <cell r="CH143" t="str">
            <v>‚</v>
          </cell>
          <cell r="CI143">
            <v>0</v>
          </cell>
          <cell r="CJ143" t="str">
            <v>‚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</row>
        <row r="144">
          <cell r="BB144" t="str">
            <v>‚</v>
          </cell>
          <cell r="BC144" t="str">
            <v>‚</v>
          </cell>
          <cell r="BD144" t="str">
            <v>‚</v>
          </cell>
          <cell r="BE144" t="str">
            <v>EMPLOYEES STATE INSURANCE FUND</v>
          </cell>
          <cell r="BF144" t="str">
            <v>‚</v>
          </cell>
          <cell r="BG144" t="str">
            <v>EMPLOYEES STATE INSURANCE FUND</v>
          </cell>
          <cell r="BH144" t="str">
            <v>‚</v>
          </cell>
          <cell r="BI144" t="str">
            <v>‚</v>
          </cell>
          <cell r="BJ144" t="str">
            <v>‚</v>
          </cell>
          <cell r="BK144" t="str">
            <v>‚</v>
          </cell>
          <cell r="BL144" t="str">
            <v>‚</v>
          </cell>
          <cell r="BM144" t="str">
            <v>‚</v>
          </cell>
          <cell r="BN144" t="str">
            <v>‚</v>
          </cell>
          <cell r="BO144" t="str">
            <v>‚</v>
          </cell>
          <cell r="BP144" t="str">
            <v>‚</v>
          </cell>
          <cell r="BQ144" t="str">
            <v>‚</v>
          </cell>
          <cell r="BR144" t="str">
            <v>‚</v>
          </cell>
          <cell r="BS144" t="str">
            <v>‚</v>
          </cell>
          <cell r="BT144" t="str">
            <v>‚</v>
          </cell>
          <cell r="BU144">
            <v>0</v>
          </cell>
          <cell r="BV144" t="str">
            <v>‚</v>
          </cell>
          <cell r="BW144">
            <v>0</v>
          </cell>
          <cell r="BX144" t="str">
            <v>‚</v>
          </cell>
          <cell r="BY144">
            <v>0</v>
          </cell>
          <cell r="BZ144" t="str">
            <v>‚</v>
          </cell>
          <cell r="CA144">
            <v>0</v>
          </cell>
          <cell r="CB144" t="str">
            <v>‚</v>
          </cell>
          <cell r="CC144">
            <v>0</v>
          </cell>
          <cell r="CD144" t="str">
            <v>‚</v>
          </cell>
          <cell r="CE144">
            <v>0</v>
          </cell>
          <cell r="CF144" t="str">
            <v>‚</v>
          </cell>
          <cell r="CG144">
            <v>0</v>
          </cell>
          <cell r="CH144" t="str">
            <v>‚</v>
          </cell>
          <cell r="CI144">
            <v>0</v>
          </cell>
          <cell r="CJ144" t="str">
            <v>‚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</row>
        <row r="145">
          <cell r="BB145" t="str">
            <v>‚</v>
          </cell>
          <cell r="BC145" t="str">
            <v>‚</v>
          </cell>
          <cell r="BD145" t="str">
            <v>‚</v>
          </cell>
          <cell r="BE145" t="str">
            <v>GOOD WORK REWARDS</v>
          </cell>
          <cell r="BF145" t="str">
            <v>‚</v>
          </cell>
          <cell r="BG145" t="str">
            <v>GOOD WORK REWARDS</v>
          </cell>
          <cell r="BH145" t="str">
            <v>‚</v>
          </cell>
          <cell r="BI145" t="str">
            <v>‚</v>
          </cell>
          <cell r="BJ145" t="str">
            <v>‚</v>
          </cell>
          <cell r="BK145" t="str">
            <v>‚</v>
          </cell>
          <cell r="BL145" t="str">
            <v>‚</v>
          </cell>
          <cell r="BM145" t="str">
            <v>‚</v>
          </cell>
          <cell r="BN145" t="str">
            <v>‚</v>
          </cell>
          <cell r="BO145" t="str">
            <v>‚</v>
          </cell>
          <cell r="BP145" t="str">
            <v>‚</v>
          </cell>
          <cell r="BQ145" t="str">
            <v>‚</v>
          </cell>
          <cell r="BR145" t="str">
            <v>‚</v>
          </cell>
          <cell r="BS145" t="str">
            <v>‚</v>
          </cell>
          <cell r="BT145" t="str">
            <v>‚</v>
          </cell>
          <cell r="BU145">
            <v>0</v>
          </cell>
          <cell r="BV145" t="str">
            <v>‚</v>
          </cell>
          <cell r="BW145">
            <v>0</v>
          </cell>
          <cell r="BX145" t="str">
            <v>‚</v>
          </cell>
          <cell r="BY145">
            <v>0</v>
          </cell>
          <cell r="BZ145" t="str">
            <v>‚</v>
          </cell>
          <cell r="CA145">
            <v>0</v>
          </cell>
          <cell r="CB145" t="str">
            <v>‚</v>
          </cell>
          <cell r="CC145">
            <v>0</v>
          </cell>
          <cell r="CD145" t="str">
            <v>‚</v>
          </cell>
          <cell r="CE145">
            <v>0</v>
          </cell>
          <cell r="CF145" t="str">
            <v>‚</v>
          </cell>
          <cell r="CG145">
            <v>0</v>
          </cell>
          <cell r="CH145" t="str">
            <v>‚</v>
          </cell>
          <cell r="CI145">
            <v>0</v>
          </cell>
          <cell r="CJ145" t="str">
            <v>‚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</row>
        <row r="146">
          <cell r="BB146" t="str">
            <v>‚</v>
          </cell>
          <cell r="BC146" t="str">
            <v>‚</v>
          </cell>
          <cell r="BD146" t="str">
            <v>‚</v>
          </cell>
          <cell r="BE146" t="str">
            <v>GRATUITY</v>
          </cell>
          <cell r="BF146" t="str">
            <v>‚</v>
          </cell>
          <cell r="BG146" t="str">
            <v>GRATUITY</v>
          </cell>
          <cell r="BH146" t="str">
            <v>‚</v>
          </cell>
          <cell r="BI146" t="str">
            <v>‚</v>
          </cell>
          <cell r="BJ146" t="str">
            <v>‚</v>
          </cell>
          <cell r="BK146" t="str">
            <v>‚</v>
          </cell>
          <cell r="BL146" t="str">
            <v>‚</v>
          </cell>
          <cell r="BM146" t="str">
            <v>‚</v>
          </cell>
          <cell r="BN146" t="str">
            <v>‚</v>
          </cell>
          <cell r="BO146" t="str">
            <v>‚</v>
          </cell>
          <cell r="BP146" t="str">
            <v>‚</v>
          </cell>
          <cell r="BQ146" t="str">
            <v>‚</v>
          </cell>
          <cell r="BR146" t="str">
            <v>‚</v>
          </cell>
          <cell r="BS146" t="str">
            <v>‚</v>
          </cell>
          <cell r="BT146" t="str">
            <v>‚</v>
          </cell>
          <cell r="BU146">
            <v>0</v>
          </cell>
          <cell r="BV146" t="str">
            <v>‚</v>
          </cell>
          <cell r="BW146">
            <v>0</v>
          </cell>
          <cell r="BX146" t="str">
            <v>‚</v>
          </cell>
          <cell r="BY146">
            <v>0</v>
          </cell>
          <cell r="BZ146" t="str">
            <v>‚</v>
          </cell>
          <cell r="CA146">
            <v>0</v>
          </cell>
          <cell r="CB146" t="str">
            <v>‚</v>
          </cell>
          <cell r="CC146">
            <v>0</v>
          </cell>
          <cell r="CD146" t="str">
            <v>‚</v>
          </cell>
          <cell r="CE146">
            <v>0</v>
          </cell>
          <cell r="CF146" t="str">
            <v>‚</v>
          </cell>
          <cell r="CG146">
            <v>0</v>
          </cell>
          <cell r="CH146" t="str">
            <v>‚</v>
          </cell>
          <cell r="CI146">
            <v>0</v>
          </cell>
          <cell r="CJ146" t="str">
            <v>‚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</row>
        <row r="147">
          <cell r="BB147" t="str">
            <v>‚</v>
          </cell>
          <cell r="BC147" t="str">
            <v>‚</v>
          </cell>
          <cell r="BD147" t="str">
            <v>‚</v>
          </cell>
          <cell r="BE147" t="str">
            <v>LEAVE WITH WAGES</v>
          </cell>
          <cell r="BF147" t="str">
            <v>‚</v>
          </cell>
          <cell r="BG147" t="str">
            <v>LEAVE WITH WAGES</v>
          </cell>
          <cell r="BH147" t="str">
            <v>‚</v>
          </cell>
          <cell r="BI147" t="str">
            <v>‚</v>
          </cell>
          <cell r="BJ147" t="str">
            <v>‚</v>
          </cell>
          <cell r="BK147" t="str">
            <v>‚</v>
          </cell>
          <cell r="BL147" t="str">
            <v>‚</v>
          </cell>
          <cell r="BM147" t="str">
            <v>‚</v>
          </cell>
          <cell r="BN147" t="str">
            <v>‚</v>
          </cell>
          <cell r="BO147" t="str">
            <v>‚</v>
          </cell>
          <cell r="BP147" t="str">
            <v>‚</v>
          </cell>
          <cell r="BQ147" t="str">
            <v>‚</v>
          </cell>
          <cell r="BR147" t="str">
            <v>‚</v>
          </cell>
          <cell r="BS147" t="str">
            <v>‚</v>
          </cell>
          <cell r="BT147" t="str">
            <v>‚</v>
          </cell>
          <cell r="BU147">
            <v>0</v>
          </cell>
          <cell r="BV147" t="str">
            <v>‚</v>
          </cell>
          <cell r="BW147">
            <v>0</v>
          </cell>
          <cell r="BX147" t="str">
            <v>‚</v>
          </cell>
          <cell r="BY147">
            <v>0</v>
          </cell>
          <cell r="BZ147" t="str">
            <v>‚</v>
          </cell>
          <cell r="CA147">
            <v>0</v>
          </cell>
          <cell r="CB147" t="str">
            <v>‚</v>
          </cell>
          <cell r="CC147">
            <v>0</v>
          </cell>
          <cell r="CD147" t="str">
            <v>‚</v>
          </cell>
          <cell r="CE147">
            <v>0</v>
          </cell>
          <cell r="CF147" t="str">
            <v>‚</v>
          </cell>
          <cell r="CG147">
            <v>0</v>
          </cell>
          <cell r="CH147" t="str">
            <v>‚</v>
          </cell>
          <cell r="CI147">
            <v>0</v>
          </cell>
          <cell r="CJ147" t="str">
            <v>‚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</row>
        <row r="148">
          <cell r="BB148" t="str">
            <v>‚</v>
          </cell>
          <cell r="BC148" t="str">
            <v>‚</v>
          </cell>
          <cell r="BD148" t="str">
            <v>‚</v>
          </cell>
          <cell r="BE148" t="str">
            <v>PROVIDENT FUND</v>
          </cell>
          <cell r="BF148" t="str">
            <v>‚</v>
          </cell>
          <cell r="BG148" t="str">
            <v>PROVIDENT FUND</v>
          </cell>
          <cell r="BH148" t="str">
            <v>‚</v>
          </cell>
          <cell r="BI148" t="str">
            <v>‚</v>
          </cell>
          <cell r="BJ148" t="str">
            <v>‚</v>
          </cell>
          <cell r="BK148" t="str">
            <v>‚</v>
          </cell>
          <cell r="BL148" t="str">
            <v>‚</v>
          </cell>
          <cell r="BM148" t="str">
            <v>‚</v>
          </cell>
          <cell r="BN148" t="str">
            <v>‚</v>
          </cell>
          <cell r="BO148" t="str">
            <v>‚</v>
          </cell>
          <cell r="BP148" t="str">
            <v>‚</v>
          </cell>
          <cell r="BQ148" t="str">
            <v>‚</v>
          </cell>
          <cell r="BR148" t="str">
            <v>‚</v>
          </cell>
          <cell r="BS148" t="str">
            <v>‚</v>
          </cell>
          <cell r="BT148" t="str">
            <v>‚</v>
          </cell>
          <cell r="BU148">
            <v>0</v>
          </cell>
          <cell r="BV148" t="str">
            <v>‚</v>
          </cell>
          <cell r="BW148">
            <v>0</v>
          </cell>
          <cell r="BX148" t="str">
            <v>‚</v>
          </cell>
          <cell r="BY148">
            <v>0</v>
          </cell>
          <cell r="BZ148" t="str">
            <v>‚</v>
          </cell>
          <cell r="CA148">
            <v>0</v>
          </cell>
          <cell r="CB148" t="str">
            <v>‚</v>
          </cell>
          <cell r="CC148">
            <v>0</v>
          </cell>
          <cell r="CD148" t="str">
            <v>‚</v>
          </cell>
          <cell r="CE148">
            <v>0</v>
          </cell>
          <cell r="CF148" t="str">
            <v>‚</v>
          </cell>
          <cell r="CG148">
            <v>0</v>
          </cell>
          <cell r="CH148" t="str">
            <v>‚</v>
          </cell>
          <cell r="CI148">
            <v>0</v>
          </cell>
          <cell r="CJ148" t="str">
            <v>‚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</row>
        <row r="149">
          <cell r="BB149" t="str">
            <v>‚</v>
          </cell>
          <cell r="BC149" t="str">
            <v>‚</v>
          </cell>
          <cell r="BD149" t="str">
            <v>‚</v>
          </cell>
          <cell r="BE149" t="str">
            <v>UNIFORM EXP.</v>
          </cell>
          <cell r="BF149" t="str">
            <v>‚</v>
          </cell>
          <cell r="BG149" t="str">
            <v>UNIFORM EXP.</v>
          </cell>
          <cell r="BH149" t="str">
            <v>‚</v>
          </cell>
          <cell r="BI149" t="str">
            <v>‚</v>
          </cell>
          <cell r="BJ149" t="str">
            <v>‚</v>
          </cell>
          <cell r="BK149" t="str">
            <v>‚</v>
          </cell>
          <cell r="BL149" t="str">
            <v>‚</v>
          </cell>
          <cell r="BM149" t="str">
            <v>‚</v>
          </cell>
          <cell r="BN149" t="str">
            <v>‚</v>
          </cell>
          <cell r="BO149" t="str">
            <v>‚</v>
          </cell>
          <cell r="BP149" t="str">
            <v>‚</v>
          </cell>
          <cell r="BQ149" t="str">
            <v>‚</v>
          </cell>
          <cell r="BR149" t="str">
            <v>‚</v>
          </cell>
          <cell r="BS149" t="str">
            <v>‚</v>
          </cell>
          <cell r="BT149" t="str">
            <v>‚</v>
          </cell>
          <cell r="BU149">
            <v>0</v>
          </cell>
          <cell r="BV149" t="str">
            <v>‚</v>
          </cell>
          <cell r="BW149">
            <v>0</v>
          </cell>
          <cell r="BX149" t="str">
            <v>‚</v>
          </cell>
          <cell r="BY149">
            <v>0</v>
          </cell>
          <cell r="BZ149" t="str">
            <v>‚</v>
          </cell>
          <cell r="CA149">
            <v>0</v>
          </cell>
          <cell r="CB149" t="str">
            <v>‚</v>
          </cell>
          <cell r="CC149">
            <v>0</v>
          </cell>
          <cell r="CD149" t="str">
            <v>‚</v>
          </cell>
          <cell r="CE149">
            <v>0</v>
          </cell>
          <cell r="CF149" t="str">
            <v>‚</v>
          </cell>
          <cell r="CG149">
            <v>0</v>
          </cell>
          <cell r="CH149" t="str">
            <v>‚</v>
          </cell>
          <cell r="CI149">
            <v>0</v>
          </cell>
          <cell r="CJ149" t="str">
            <v>‚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</row>
        <row r="150">
          <cell r="BB150" t="str">
            <v>‚</v>
          </cell>
          <cell r="BC150" t="str">
            <v>‚</v>
          </cell>
          <cell r="BD150" t="str">
            <v>‚</v>
          </cell>
          <cell r="BE150" t="str">
            <v>WAGES</v>
          </cell>
          <cell r="BF150" t="str">
            <v>‚</v>
          </cell>
          <cell r="BG150" t="str">
            <v>WAGES</v>
          </cell>
          <cell r="BH150" t="str">
            <v>‚</v>
          </cell>
          <cell r="BI150" t="str">
            <v>‚</v>
          </cell>
          <cell r="BJ150" t="str">
            <v>‚</v>
          </cell>
          <cell r="BK150" t="str">
            <v>‚</v>
          </cell>
          <cell r="BL150" t="str">
            <v>‚</v>
          </cell>
          <cell r="BM150" t="str">
            <v>‚</v>
          </cell>
          <cell r="BN150" t="str">
            <v>‚</v>
          </cell>
          <cell r="BO150" t="str">
            <v>‚</v>
          </cell>
          <cell r="BP150" t="str">
            <v>‚</v>
          </cell>
          <cell r="BQ150" t="str">
            <v>‚</v>
          </cell>
          <cell r="BR150" t="str">
            <v>‚</v>
          </cell>
          <cell r="BS150" t="str">
            <v>‚</v>
          </cell>
          <cell r="BT150" t="str">
            <v>‚</v>
          </cell>
          <cell r="BU150">
            <v>0</v>
          </cell>
          <cell r="BV150" t="str">
            <v>‚</v>
          </cell>
          <cell r="BW150">
            <v>0</v>
          </cell>
          <cell r="BX150" t="str">
            <v>‚</v>
          </cell>
          <cell r="BY150">
            <v>0</v>
          </cell>
          <cell r="BZ150" t="str">
            <v>‚</v>
          </cell>
          <cell r="CA150">
            <v>0</v>
          </cell>
          <cell r="CB150" t="str">
            <v>‚</v>
          </cell>
          <cell r="CC150">
            <v>0</v>
          </cell>
          <cell r="CD150" t="str">
            <v>‚</v>
          </cell>
          <cell r="CE150">
            <v>0</v>
          </cell>
          <cell r="CF150" t="str">
            <v>‚</v>
          </cell>
          <cell r="CG150">
            <v>0</v>
          </cell>
          <cell r="CH150" t="str">
            <v>‚</v>
          </cell>
          <cell r="CI150">
            <v>0</v>
          </cell>
          <cell r="CJ150" t="str">
            <v>‚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</row>
        <row r="151">
          <cell r="BB151" t="str">
            <v>‚</v>
          </cell>
          <cell r="BC151" t="str">
            <v>‚</v>
          </cell>
          <cell r="BD151" t="str">
            <v>‚</v>
          </cell>
          <cell r="BE151" t="str">
            <v>‚</v>
          </cell>
          <cell r="BF151" t="str">
            <v>‚</v>
          </cell>
          <cell r="BG151" t="str">
            <v>‚</v>
          </cell>
          <cell r="BH151" t="str">
            <v>‚</v>
          </cell>
          <cell r="BI151" t="str">
            <v>‚</v>
          </cell>
          <cell r="BJ151" t="str">
            <v>‚</v>
          </cell>
          <cell r="BK151" t="str">
            <v>‚</v>
          </cell>
          <cell r="BL151" t="str">
            <v>‚</v>
          </cell>
          <cell r="BM151" t="str">
            <v>‚</v>
          </cell>
          <cell r="BN151" t="str">
            <v>‚</v>
          </cell>
          <cell r="BO151" t="str">
            <v>‚</v>
          </cell>
          <cell r="BP151" t="str">
            <v>‚</v>
          </cell>
          <cell r="BQ151" t="str">
            <v>‚</v>
          </cell>
          <cell r="BR151" t="str">
            <v>‚</v>
          </cell>
          <cell r="BS151" t="str">
            <v>‚</v>
          </cell>
          <cell r="BT151" t="str">
            <v>‚</v>
          </cell>
          <cell r="BU151">
            <v>0</v>
          </cell>
          <cell r="BV151" t="str">
            <v>‚</v>
          </cell>
          <cell r="BW151">
            <v>0</v>
          </cell>
          <cell r="BX151" t="str">
            <v>‚</v>
          </cell>
          <cell r="BY151">
            <v>0</v>
          </cell>
          <cell r="BZ151" t="str">
            <v>‚</v>
          </cell>
          <cell r="CA151">
            <v>0</v>
          </cell>
          <cell r="CB151" t="str">
            <v>‚</v>
          </cell>
          <cell r="CC151">
            <v>0</v>
          </cell>
          <cell r="CD151" t="str">
            <v>‚</v>
          </cell>
          <cell r="CE151">
            <v>0</v>
          </cell>
          <cell r="CF151" t="str">
            <v>‚</v>
          </cell>
          <cell r="CG151">
            <v>0</v>
          </cell>
          <cell r="CH151" t="str">
            <v>‚</v>
          </cell>
          <cell r="CI151">
            <v>0</v>
          </cell>
          <cell r="CJ151" t="str">
            <v>‚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BB152" t="str">
            <v>‚</v>
          </cell>
          <cell r="BC152" t="str">
            <v>‚</v>
          </cell>
          <cell r="BD152" t="str">
            <v>‚</v>
          </cell>
          <cell r="BE152" t="str">
            <v>SUB-TOTAL (B)</v>
          </cell>
          <cell r="BF152" t="str">
            <v>‚</v>
          </cell>
          <cell r="BG152" t="str">
            <v>SUB-TOTAL (B)</v>
          </cell>
          <cell r="BH152" t="str">
            <v>‚</v>
          </cell>
          <cell r="BI152" t="str">
            <v>‚</v>
          </cell>
          <cell r="BJ152" t="str">
            <v>‚</v>
          </cell>
          <cell r="BK152" t="str">
            <v>‚</v>
          </cell>
          <cell r="BL152" t="str">
            <v>‚</v>
          </cell>
          <cell r="BM152" t="str">
            <v>‚</v>
          </cell>
          <cell r="BN152" t="str">
            <v>‚</v>
          </cell>
          <cell r="BO152" t="str">
            <v>‚</v>
          </cell>
          <cell r="BP152" t="str">
            <v>‚</v>
          </cell>
          <cell r="BQ152" t="str">
            <v>‚</v>
          </cell>
          <cell r="BR152" t="str">
            <v>‚</v>
          </cell>
          <cell r="BS152" t="str">
            <v>‚</v>
          </cell>
          <cell r="BT152" t="str">
            <v>‚</v>
          </cell>
          <cell r="BU152">
            <v>0</v>
          </cell>
          <cell r="BV152" t="str">
            <v>‚</v>
          </cell>
          <cell r="BW152">
            <v>0</v>
          </cell>
          <cell r="BX152" t="str">
            <v>‚</v>
          </cell>
          <cell r="BY152">
            <v>0</v>
          </cell>
          <cell r="BZ152" t="str">
            <v>‚</v>
          </cell>
          <cell r="CA152">
            <v>0</v>
          </cell>
          <cell r="CB152" t="str">
            <v>‚</v>
          </cell>
          <cell r="CC152">
            <v>0</v>
          </cell>
          <cell r="CD152" t="str">
            <v>‚</v>
          </cell>
          <cell r="CE152">
            <v>0</v>
          </cell>
          <cell r="CF152" t="str">
            <v>‚</v>
          </cell>
          <cell r="CG152">
            <v>0</v>
          </cell>
          <cell r="CH152" t="str">
            <v>‚</v>
          </cell>
          <cell r="CI152">
            <v>0</v>
          </cell>
          <cell r="CJ152" t="str">
            <v>‚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BB153" t="str">
            <v>‚</v>
          </cell>
          <cell r="BC153" t="str">
            <v>‚</v>
          </cell>
          <cell r="BD153" t="str">
            <v>‚</v>
          </cell>
          <cell r="BE153" t="str">
            <v>‚</v>
          </cell>
          <cell r="BF153" t="str">
            <v>‚</v>
          </cell>
          <cell r="BG153" t="str">
            <v>‚</v>
          </cell>
          <cell r="BH153" t="str">
            <v>‚</v>
          </cell>
          <cell r="BI153" t="str">
            <v>‚</v>
          </cell>
          <cell r="BJ153" t="str">
            <v>‚</v>
          </cell>
          <cell r="BK153" t="str">
            <v>‚</v>
          </cell>
          <cell r="BL153" t="str">
            <v>‚</v>
          </cell>
          <cell r="BM153" t="str">
            <v>‚</v>
          </cell>
          <cell r="BN153" t="str">
            <v>‚</v>
          </cell>
          <cell r="BO153" t="str">
            <v>‚</v>
          </cell>
          <cell r="BP153" t="str">
            <v>‚</v>
          </cell>
          <cell r="BQ153" t="str">
            <v>‚</v>
          </cell>
          <cell r="BR153" t="str">
            <v>‚</v>
          </cell>
          <cell r="BS153" t="str">
            <v>‚</v>
          </cell>
          <cell r="BT153" t="str">
            <v>‚</v>
          </cell>
          <cell r="BU153">
            <v>0</v>
          </cell>
          <cell r="BV153" t="str">
            <v>‚</v>
          </cell>
          <cell r="BW153">
            <v>0</v>
          </cell>
          <cell r="BX153" t="str">
            <v>‚</v>
          </cell>
          <cell r="BY153">
            <v>0</v>
          </cell>
          <cell r="BZ153" t="str">
            <v>‚</v>
          </cell>
          <cell r="CA153">
            <v>0</v>
          </cell>
          <cell r="CB153" t="str">
            <v>‚</v>
          </cell>
          <cell r="CC153">
            <v>0</v>
          </cell>
          <cell r="CD153" t="str">
            <v>‚</v>
          </cell>
          <cell r="CE153">
            <v>0</v>
          </cell>
          <cell r="CF153" t="str">
            <v>‚</v>
          </cell>
          <cell r="CG153">
            <v>0</v>
          </cell>
          <cell r="CH153" t="str">
            <v>‚</v>
          </cell>
          <cell r="CI153">
            <v>0</v>
          </cell>
          <cell r="CJ153" t="str">
            <v>‚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BB154" t="str">
            <v>‚</v>
          </cell>
          <cell r="BC154" t="str">
            <v>‚</v>
          </cell>
          <cell r="BD154" t="str">
            <v>‚</v>
          </cell>
          <cell r="BE154" t="str">
            <v>‚</v>
          </cell>
          <cell r="BF154" t="str">
            <v>‚</v>
          </cell>
          <cell r="BG154" t="str">
            <v>‚</v>
          </cell>
          <cell r="BH154" t="str">
            <v>‚</v>
          </cell>
          <cell r="BI154" t="str">
            <v>‚</v>
          </cell>
          <cell r="BJ154" t="str">
            <v>‚</v>
          </cell>
          <cell r="BK154" t="str">
            <v>‚</v>
          </cell>
          <cell r="BL154" t="str">
            <v>‚</v>
          </cell>
          <cell r="BM154" t="str">
            <v>‚</v>
          </cell>
          <cell r="BN154" t="str">
            <v>‚</v>
          </cell>
          <cell r="BO154" t="str">
            <v>‚</v>
          </cell>
          <cell r="BP154" t="str">
            <v>‚</v>
          </cell>
          <cell r="BQ154" t="str">
            <v>‚</v>
          </cell>
          <cell r="BR154" t="str">
            <v>‚</v>
          </cell>
          <cell r="BS154" t="str">
            <v>‚</v>
          </cell>
          <cell r="BT154" t="str">
            <v>‚</v>
          </cell>
          <cell r="BU154">
            <v>0</v>
          </cell>
          <cell r="BV154" t="str">
            <v>‚</v>
          </cell>
          <cell r="BW154">
            <v>0</v>
          </cell>
          <cell r="BX154" t="str">
            <v>‚</v>
          </cell>
          <cell r="BY154">
            <v>0</v>
          </cell>
          <cell r="BZ154" t="str">
            <v>‚</v>
          </cell>
          <cell r="CA154">
            <v>0</v>
          </cell>
          <cell r="CB154" t="str">
            <v>‚</v>
          </cell>
          <cell r="CC154">
            <v>0</v>
          </cell>
          <cell r="CD154" t="str">
            <v>‚</v>
          </cell>
          <cell r="CE154">
            <v>0</v>
          </cell>
          <cell r="CF154" t="str">
            <v>‚</v>
          </cell>
          <cell r="CG154">
            <v>0</v>
          </cell>
          <cell r="CH154" t="str">
            <v>‚</v>
          </cell>
          <cell r="CI154">
            <v>0</v>
          </cell>
          <cell r="CJ154" t="str">
            <v>‚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BB155" t="str">
            <v>‚</v>
          </cell>
          <cell r="BC155" t="str">
            <v>-</v>
          </cell>
          <cell r="BD155" t="str">
            <v>‚</v>
          </cell>
          <cell r="BE155" t="str">
            <v>-</v>
          </cell>
          <cell r="BF155" t="str">
            <v>-------------</v>
          </cell>
          <cell r="BG155" t="str">
            <v>-------------</v>
          </cell>
          <cell r="BH155" t="str">
            <v>-------------</v>
          </cell>
          <cell r="BI155" t="str">
            <v>-------------</v>
          </cell>
          <cell r="BJ155" t="str">
            <v>-------------</v>
          </cell>
          <cell r="BK155" t="str">
            <v>-------------</v>
          </cell>
          <cell r="BL155" t="str">
            <v>-------------</v>
          </cell>
          <cell r="BM155" t="str">
            <v>-------------</v>
          </cell>
          <cell r="BN155" t="str">
            <v>-------------</v>
          </cell>
          <cell r="BO155" t="str">
            <v>-------------</v>
          </cell>
          <cell r="BP155" t="str">
            <v>-------------</v>
          </cell>
          <cell r="BQ155" t="str">
            <v>-------------</v>
          </cell>
          <cell r="BR155" t="str">
            <v>-------------</v>
          </cell>
          <cell r="BS155" t="str">
            <v>-------------</v>
          </cell>
          <cell r="BT155" t="str">
            <v>-------------</v>
          </cell>
          <cell r="BU155" t="str">
            <v>-------------</v>
          </cell>
          <cell r="BV155" t="str">
            <v>-------------</v>
          </cell>
          <cell r="BW155" t="str">
            <v>-------------</v>
          </cell>
          <cell r="BX155" t="str">
            <v>-------------</v>
          </cell>
          <cell r="BY155" t="str">
            <v>-------------</v>
          </cell>
          <cell r="BZ155" t="str">
            <v>-------------</v>
          </cell>
          <cell r="CA155" t="str">
            <v>-------------</v>
          </cell>
          <cell r="CB155" t="str">
            <v>-------------</v>
          </cell>
          <cell r="CC155" t="str">
            <v>-------------</v>
          </cell>
          <cell r="CD155" t="str">
            <v>-------------</v>
          </cell>
          <cell r="CE155" t="str">
            <v>-------------</v>
          </cell>
          <cell r="CF155" t="str">
            <v>-------------</v>
          </cell>
          <cell r="CG155" t="str">
            <v>-------------</v>
          </cell>
          <cell r="CH155" t="str">
            <v>-------------</v>
          </cell>
          <cell r="CI155" t="str">
            <v>-------------</v>
          </cell>
          <cell r="CJ155" t="str">
            <v>‚</v>
          </cell>
        </row>
        <row r="156">
          <cell r="BB156" t="str">
            <v>‚</v>
          </cell>
          <cell r="BC156" t="str">
            <v>‚</v>
          </cell>
          <cell r="BD156" t="str">
            <v>‚</v>
          </cell>
          <cell r="BE156" t="str">
            <v>TOTAL (A+B)</v>
          </cell>
          <cell r="BF156" t="str">
            <v>‚</v>
          </cell>
          <cell r="BG156" t="str">
            <v>TOTAL (A+B)</v>
          </cell>
          <cell r="BH156" t="str">
            <v>‚</v>
          </cell>
          <cell r="BI156" t="str">
            <v>‚</v>
          </cell>
          <cell r="BJ156" t="str">
            <v>‚</v>
          </cell>
          <cell r="BK156" t="str">
            <v>‚</v>
          </cell>
          <cell r="BL156" t="str">
            <v>‚</v>
          </cell>
          <cell r="BM156" t="str">
            <v>‚</v>
          </cell>
          <cell r="BN156" t="str">
            <v>‚</v>
          </cell>
          <cell r="BO156" t="str">
            <v>‚</v>
          </cell>
          <cell r="BP156" t="str">
            <v>‚</v>
          </cell>
          <cell r="BQ156" t="str">
            <v>‚</v>
          </cell>
          <cell r="BR156" t="str">
            <v>‚</v>
          </cell>
          <cell r="BS156" t="str">
            <v>‚</v>
          </cell>
          <cell r="BT156" t="str">
            <v>‚</v>
          </cell>
          <cell r="BU156">
            <v>0</v>
          </cell>
          <cell r="BV156" t="str">
            <v>‚</v>
          </cell>
          <cell r="BW156">
            <v>0</v>
          </cell>
          <cell r="BX156" t="str">
            <v>‚</v>
          </cell>
          <cell r="BY156">
            <v>0</v>
          </cell>
          <cell r="BZ156" t="str">
            <v>‚</v>
          </cell>
          <cell r="CA156">
            <v>0</v>
          </cell>
          <cell r="CB156" t="str">
            <v>‚</v>
          </cell>
          <cell r="CC156">
            <v>0</v>
          </cell>
          <cell r="CD156" t="str">
            <v>‚</v>
          </cell>
          <cell r="CE156">
            <v>0</v>
          </cell>
          <cell r="CF156" t="str">
            <v>‚</v>
          </cell>
          <cell r="CG156">
            <v>0</v>
          </cell>
          <cell r="CH156" t="str">
            <v>‚</v>
          </cell>
          <cell r="CI156">
            <v>0</v>
          </cell>
          <cell r="CJ156" t="str">
            <v>‚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</row>
        <row r="157">
          <cell r="BB157" t="str">
            <v>‚</v>
          </cell>
          <cell r="BC157" t="str">
            <v>-</v>
          </cell>
          <cell r="BD157" t="str">
            <v>‚</v>
          </cell>
          <cell r="BE157" t="str">
            <v>-</v>
          </cell>
          <cell r="BF157" t="str">
            <v>-------------</v>
          </cell>
          <cell r="BG157" t="str">
            <v>-------------</v>
          </cell>
          <cell r="BH157" t="str">
            <v>-------------</v>
          </cell>
          <cell r="BI157" t="str">
            <v>-------------</v>
          </cell>
          <cell r="BJ157" t="str">
            <v>-------------</v>
          </cell>
          <cell r="BK157" t="str">
            <v>-------------</v>
          </cell>
          <cell r="BL157" t="str">
            <v>-------------</v>
          </cell>
          <cell r="BM157" t="str">
            <v>-------------</v>
          </cell>
          <cell r="BN157" t="str">
            <v>-------------</v>
          </cell>
          <cell r="BO157" t="str">
            <v>-------------</v>
          </cell>
          <cell r="BP157" t="str">
            <v>-------------</v>
          </cell>
          <cell r="BQ157" t="str">
            <v>-------------</v>
          </cell>
          <cell r="BR157" t="str">
            <v>-------------</v>
          </cell>
          <cell r="BS157" t="str">
            <v>-------------</v>
          </cell>
          <cell r="BT157" t="str">
            <v>-------------</v>
          </cell>
          <cell r="BU157" t="str">
            <v>-------------</v>
          </cell>
          <cell r="BV157" t="str">
            <v>-------------</v>
          </cell>
          <cell r="BW157" t="str">
            <v>-------------</v>
          </cell>
          <cell r="BX157" t="str">
            <v>-------------</v>
          </cell>
          <cell r="BY157" t="str">
            <v>-------------</v>
          </cell>
          <cell r="BZ157" t="str">
            <v>-------------</v>
          </cell>
          <cell r="CA157" t="str">
            <v>-------------</v>
          </cell>
          <cell r="CB157" t="str">
            <v>-------------</v>
          </cell>
          <cell r="CC157" t="str">
            <v>-------------</v>
          </cell>
          <cell r="CD157" t="str">
            <v>-------------</v>
          </cell>
          <cell r="CE157" t="str">
            <v>-------------</v>
          </cell>
          <cell r="CF157" t="str">
            <v>-------------</v>
          </cell>
          <cell r="CG157" t="str">
            <v>-------------</v>
          </cell>
          <cell r="CH157" t="str">
            <v>-------------</v>
          </cell>
          <cell r="CI157" t="str">
            <v>-------------</v>
          </cell>
        </row>
        <row r="162">
          <cell r="BC162" t="str">
            <v>PREPARED BY :</v>
          </cell>
          <cell r="BD162" t="str">
            <v>VERIFIED BY:</v>
          </cell>
          <cell r="BE162" t="str">
            <v>APPROVED BY :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 t="str">
            <v>VERIFIED BY: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 t="str">
            <v>APPROVED BY :</v>
          </cell>
        </row>
        <row r="167">
          <cell r="BC167" t="str">
            <v>CO. NAME : MIL/MRL</v>
          </cell>
        </row>
        <row r="168">
          <cell r="BC168" t="str">
            <v>SBU      : SW/HL/HORNS/HO</v>
          </cell>
        </row>
        <row r="169">
          <cell r="BC169" t="str">
            <v>UNIT     :</v>
          </cell>
        </row>
        <row r="170">
          <cell r="BC170" t="str">
            <v xml:space="preserve">BUDGET   : 1998-99 </v>
          </cell>
          <cell r="BD170" t="str">
            <v>ANNEXURE : IV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 t="str">
            <v>ANNEXURE : IV</v>
          </cell>
        </row>
        <row r="171">
          <cell r="CE171" t="str">
            <v>SCHDULE NO.  : 8</v>
          </cell>
        </row>
        <row r="172">
          <cell r="BC172" t="str">
            <v>MANUFACTURING VARIABLE COST SCHDULE</v>
          </cell>
        </row>
        <row r="173">
          <cell r="BB173" t="str">
            <v>_</v>
          </cell>
          <cell r="BC173" t="str">
            <v>_</v>
          </cell>
          <cell r="BD173" t="str">
            <v>_</v>
          </cell>
          <cell r="BE173" t="str">
            <v>_</v>
          </cell>
          <cell r="BF173" t="str">
            <v>_</v>
          </cell>
          <cell r="BG173" t="str">
            <v>_</v>
          </cell>
          <cell r="BH173" t="str">
            <v>_</v>
          </cell>
          <cell r="BI173" t="str">
            <v>_</v>
          </cell>
          <cell r="BJ173" t="str">
            <v>_</v>
          </cell>
          <cell r="BK173" t="str">
            <v>_</v>
          </cell>
          <cell r="BL173" t="str">
            <v>_</v>
          </cell>
          <cell r="BM173" t="str">
            <v>_</v>
          </cell>
          <cell r="BN173" t="str">
            <v>_</v>
          </cell>
          <cell r="BO173" t="str">
            <v>_</v>
          </cell>
          <cell r="BP173" t="str">
            <v>_</v>
          </cell>
          <cell r="BQ173" t="str">
            <v>_</v>
          </cell>
          <cell r="BR173" t="str">
            <v>_</v>
          </cell>
          <cell r="BS173" t="str">
            <v>_</v>
          </cell>
          <cell r="BT173" t="str">
            <v>_</v>
          </cell>
          <cell r="BU173" t="str">
            <v>_</v>
          </cell>
          <cell r="BV173" t="str">
            <v>_</v>
          </cell>
          <cell r="BW173" t="str">
            <v>_</v>
          </cell>
          <cell r="BX173" t="str">
            <v>_</v>
          </cell>
          <cell r="BY173" t="str">
            <v>_</v>
          </cell>
          <cell r="BZ173" t="str">
            <v>_</v>
          </cell>
          <cell r="CA173" t="str">
            <v>_</v>
          </cell>
          <cell r="CB173" t="str">
            <v>_</v>
          </cell>
          <cell r="CC173" t="str">
            <v>_</v>
          </cell>
          <cell r="CD173" t="str">
            <v>_</v>
          </cell>
          <cell r="CE173" t="str">
            <v>_</v>
          </cell>
          <cell r="CF173" t="str">
            <v>_</v>
          </cell>
          <cell r="CG173" t="str">
            <v>_</v>
          </cell>
          <cell r="CH173" t="str">
            <v>_</v>
          </cell>
          <cell r="CI173" t="str">
            <v>_</v>
          </cell>
          <cell r="CJ173" t="str">
            <v>_</v>
          </cell>
        </row>
        <row r="174">
          <cell r="BB174" t="str">
            <v>‚</v>
          </cell>
          <cell r="BC174" t="str">
            <v xml:space="preserve">    1997-98</v>
          </cell>
          <cell r="BD174" t="str">
            <v>‚</v>
          </cell>
          <cell r="BE174" t="str">
            <v>‚</v>
          </cell>
          <cell r="BF174" t="str">
            <v>‚</v>
          </cell>
          <cell r="BG174" t="str">
            <v>‚</v>
          </cell>
          <cell r="BH174" t="str">
            <v>‚</v>
          </cell>
          <cell r="BI174" t="str">
            <v>‚</v>
          </cell>
          <cell r="BJ174" t="str">
            <v>‚</v>
          </cell>
          <cell r="BK174" t="str">
            <v>‚</v>
          </cell>
          <cell r="BL174" t="str">
            <v>‚</v>
          </cell>
          <cell r="BM174" t="str">
            <v>‚</v>
          </cell>
          <cell r="BN174" t="str">
            <v>‚</v>
          </cell>
          <cell r="BO174" t="str">
            <v>‚</v>
          </cell>
          <cell r="BP174" t="str">
            <v>‚</v>
          </cell>
          <cell r="BQ174" t="str">
            <v>‚</v>
          </cell>
          <cell r="BR174" t="str">
            <v>‚</v>
          </cell>
          <cell r="BS174" t="str">
            <v>‚</v>
          </cell>
          <cell r="BT174" t="str">
            <v>‚</v>
          </cell>
          <cell r="BU174">
            <v>0</v>
          </cell>
          <cell r="BV174" t="str">
            <v>‚</v>
          </cell>
          <cell r="BW174">
            <v>0</v>
          </cell>
          <cell r="BX174" t="str">
            <v>‚</v>
          </cell>
          <cell r="BY174">
            <v>0</v>
          </cell>
          <cell r="BZ174" t="str">
            <v>‚</v>
          </cell>
          <cell r="CA174">
            <v>0</v>
          </cell>
          <cell r="CB174" t="str">
            <v>‚</v>
          </cell>
          <cell r="CC174">
            <v>0</v>
          </cell>
          <cell r="CD174" t="str">
            <v>‚</v>
          </cell>
          <cell r="CE174">
            <v>0</v>
          </cell>
          <cell r="CF174" t="str">
            <v>‚</v>
          </cell>
          <cell r="CG174">
            <v>0</v>
          </cell>
          <cell r="CH174" t="str">
            <v>‚</v>
          </cell>
          <cell r="CI174">
            <v>0</v>
          </cell>
          <cell r="CJ174" t="str">
            <v>‚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</row>
        <row r="175">
          <cell r="BB175" t="str">
            <v>‚</v>
          </cell>
          <cell r="BC175" t="str">
            <v>-</v>
          </cell>
          <cell r="BD175" t="str">
            <v>-</v>
          </cell>
          <cell r="BE175" t="str">
            <v>-</v>
          </cell>
          <cell r="BF175" t="str">
            <v>‚</v>
          </cell>
          <cell r="BG175" t="str">
            <v>PARTICULARS</v>
          </cell>
          <cell r="BH175" t="str">
            <v>‚</v>
          </cell>
          <cell r="BI175" t="str">
            <v>APR</v>
          </cell>
          <cell r="BJ175" t="str">
            <v>‚</v>
          </cell>
          <cell r="BK175" t="str">
            <v>MAY</v>
          </cell>
          <cell r="BL175" t="str">
            <v>‚</v>
          </cell>
          <cell r="BM175" t="str">
            <v>JUN</v>
          </cell>
          <cell r="BN175" t="str">
            <v>‚</v>
          </cell>
          <cell r="BO175" t="str">
            <v>JUL</v>
          </cell>
          <cell r="BP175" t="str">
            <v>‚</v>
          </cell>
          <cell r="BQ175" t="str">
            <v>AUG</v>
          </cell>
          <cell r="BR175" t="str">
            <v>‚</v>
          </cell>
          <cell r="BS175" t="str">
            <v>SEP</v>
          </cell>
          <cell r="BT175" t="str">
            <v>‚</v>
          </cell>
          <cell r="BU175" t="str">
            <v>OCT</v>
          </cell>
          <cell r="BV175" t="str">
            <v>‚</v>
          </cell>
          <cell r="BW175" t="str">
            <v>NOV</v>
          </cell>
          <cell r="BX175" t="str">
            <v>‚</v>
          </cell>
          <cell r="BY175" t="str">
            <v>DEC</v>
          </cell>
          <cell r="BZ175" t="str">
            <v>‚</v>
          </cell>
          <cell r="CA175" t="str">
            <v>JAN</v>
          </cell>
          <cell r="CB175" t="str">
            <v>‚</v>
          </cell>
          <cell r="CC175" t="str">
            <v>FEB</v>
          </cell>
          <cell r="CD175" t="str">
            <v>‚</v>
          </cell>
          <cell r="CE175" t="str">
            <v>MAR</v>
          </cell>
          <cell r="CF175" t="str">
            <v>‚</v>
          </cell>
          <cell r="CG175" t="str">
            <v>TOTAL</v>
          </cell>
          <cell r="CH175" t="str">
            <v>‚</v>
          </cell>
          <cell r="CI175" t="str">
            <v>MRP</v>
          </cell>
          <cell r="CJ175" t="str">
            <v>‚</v>
          </cell>
        </row>
        <row r="176">
          <cell r="BB176" t="str">
            <v>‚</v>
          </cell>
          <cell r="BC176" t="str">
            <v>BUDGET</v>
          </cell>
          <cell r="BD176" t="str">
            <v>‚</v>
          </cell>
          <cell r="BE176" t="str">
            <v>ACTUAL</v>
          </cell>
          <cell r="BF176" t="str">
            <v>‚</v>
          </cell>
          <cell r="BG176" t="str">
            <v>‚</v>
          </cell>
          <cell r="BH176" t="str">
            <v>‚</v>
          </cell>
          <cell r="BI176" t="str">
            <v>‚</v>
          </cell>
          <cell r="BJ176" t="str">
            <v>‚</v>
          </cell>
          <cell r="BK176" t="str">
            <v>‚</v>
          </cell>
          <cell r="BL176" t="str">
            <v>‚</v>
          </cell>
          <cell r="BM176" t="str">
            <v>‚</v>
          </cell>
          <cell r="BN176" t="str">
            <v>‚</v>
          </cell>
          <cell r="BO176" t="str">
            <v>‚</v>
          </cell>
          <cell r="BP176" t="str">
            <v>‚</v>
          </cell>
          <cell r="BQ176" t="str">
            <v>‚</v>
          </cell>
          <cell r="BR176" t="str">
            <v>‚</v>
          </cell>
          <cell r="BS176" t="str">
            <v>‚</v>
          </cell>
          <cell r="BT176" t="str">
            <v>‚</v>
          </cell>
          <cell r="BU176" t="str">
            <v>‚</v>
          </cell>
          <cell r="BV176" t="str">
            <v>‚</v>
          </cell>
          <cell r="BW176" t="str">
            <v>‚</v>
          </cell>
          <cell r="BX176" t="str">
            <v>‚</v>
          </cell>
          <cell r="BY176">
            <v>0</v>
          </cell>
          <cell r="BZ176" t="str">
            <v>‚</v>
          </cell>
          <cell r="CA176">
            <v>0</v>
          </cell>
          <cell r="CB176" t="str">
            <v>‚</v>
          </cell>
          <cell r="CC176">
            <v>0</v>
          </cell>
          <cell r="CD176" t="str">
            <v>‚</v>
          </cell>
          <cell r="CE176">
            <v>0</v>
          </cell>
          <cell r="CF176" t="str">
            <v>‚</v>
          </cell>
          <cell r="CG176" t="str">
            <v>98-99</v>
          </cell>
          <cell r="CH176" t="str">
            <v>‚</v>
          </cell>
          <cell r="CI176" t="str">
            <v>98-99</v>
          </cell>
          <cell r="CJ176" t="str">
            <v>‚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</row>
        <row r="177">
          <cell r="BB177" t="str">
            <v>‚</v>
          </cell>
          <cell r="BC177" t="str">
            <v>_</v>
          </cell>
          <cell r="BD177" t="str">
            <v>‚</v>
          </cell>
          <cell r="BE177" t="str">
            <v>_</v>
          </cell>
          <cell r="BF177" t="str">
            <v>_</v>
          </cell>
          <cell r="BG177" t="str">
            <v>_</v>
          </cell>
          <cell r="BH177" t="str">
            <v>_</v>
          </cell>
          <cell r="BI177" t="str">
            <v>_</v>
          </cell>
          <cell r="BJ177" t="str">
            <v>_</v>
          </cell>
          <cell r="BK177" t="str">
            <v>_</v>
          </cell>
          <cell r="BL177" t="str">
            <v>_</v>
          </cell>
          <cell r="BM177" t="str">
            <v>_</v>
          </cell>
          <cell r="BN177" t="str">
            <v>_</v>
          </cell>
          <cell r="BO177" t="str">
            <v>_</v>
          </cell>
          <cell r="BP177" t="str">
            <v>_</v>
          </cell>
          <cell r="BQ177" t="str">
            <v>_</v>
          </cell>
          <cell r="BR177" t="str">
            <v>_</v>
          </cell>
          <cell r="BS177" t="str">
            <v>_</v>
          </cell>
          <cell r="BT177" t="str">
            <v>_</v>
          </cell>
          <cell r="BU177" t="str">
            <v>_</v>
          </cell>
          <cell r="BV177" t="str">
            <v>_</v>
          </cell>
          <cell r="BW177" t="str">
            <v>_</v>
          </cell>
          <cell r="BX177" t="str">
            <v>_</v>
          </cell>
          <cell r="BY177" t="str">
            <v>_</v>
          </cell>
          <cell r="BZ177" t="str">
            <v>_</v>
          </cell>
          <cell r="CA177" t="str">
            <v>_</v>
          </cell>
          <cell r="CB177" t="str">
            <v>_</v>
          </cell>
          <cell r="CC177" t="str">
            <v>_</v>
          </cell>
          <cell r="CD177" t="str">
            <v>_</v>
          </cell>
          <cell r="CE177" t="str">
            <v>_</v>
          </cell>
          <cell r="CF177" t="str">
            <v>_</v>
          </cell>
          <cell r="CG177" t="str">
            <v>_</v>
          </cell>
          <cell r="CH177" t="str">
            <v>_</v>
          </cell>
          <cell r="CI177" t="str">
            <v>_</v>
          </cell>
          <cell r="CJ177" t="str">
            <v>_</v>
          </cell>
        </row>
        <row r="178">
          <cell r="BB178" t="str">
            <v>‚</v>
          </cell>
          <cell r="BC178" t="str">
            <v>‚</v>
          </cell>
          <cell r="BD178" t="str">
            <v>‚</v>
          </cell>
          <cell r="BE178" t="str">
            <v>‚</v>
          </cell>
          <cell r="BF178" t="str">
            <v>‚</v>
          </cell>
          <cell r="BG178" t="str">
            <v>‚</v>
          </cell>
          <cell r="BH178" t="str">
            <v>‚</v>
          </cell>
          <cell r="BI178" t="str">
            <v>‚</v>
          </cell>
          <cell r="BJ178" t="str">
            <v>‚</v>
          </cell>
          <cell r="BK178" t="str">
            <v>‚</v>
          </cell>
          <cell r="BL178" t="str">
            <v>‚</v>
          </cell>
          <cell r="BM178" t="str">
            <v>‚</v>
          </cell>
          <cell r="BN178" t="str">
            <v>‚</v>
          </cell>
          <cell r="BO178" t="str">
            <v>‚</v>
          </cell>
          <cell r="BP178" t="str">
            <v>‚</v>
          </cell>
          <cell r="BQ178" t="str">
            <v>‚</v>
          </cell>
          <cell r="BR178" t="str">
            <v>‚</v>
          </cell>
          <cell r="BS178" t="str">
            <v>‚</v>
          </cell>
          <cell r="BT178" t="str">
            <v>‚</v>
          </cell>
          <cell r="BU178">
            <v>0</v>
          </cell>
          <cell r="BV178" t="str">
            <v>‚</v>
          </cell>
          <cell r="BW178">
            <v>0</v>
          </cell>
          <cell r="BX178" t="str">
            <v>‚</v>
          </cell>
          <cell r="BY178">
            <v>0</v>
          </cell>
          <cell r="BZ178" t="str">
            <v>‚</v>
          </cell>
          <cell r="CA178">
            <v>0</v>
          </cell>
          <cell r="CB178" t="str">
            <v>‚</v>
          </cell>
          <cell r="CC178">
            <v>0</v>
          </cell>
          <cell r="CD178" t="str">
            <v>‚</v>
          </cell>
          <cell r="CE178">
            <v>0</v>
          </cell>
          <cell r="CF178" t="str">
            <v>‚</v>
          </cell>
          <cell r="CG178">
            <v>0</v>
          </cell>
          <cell r="CH178" t="str">
            <v>‚</v>
          </cell>
          <cell r="CI178">
            <v>0</v>
          </cell>
          <cell r="CJ178" t="str">
            <v>‚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</row>
        <row r="179">
          <cell r="BB179" t="str">
            <v>‚</v>
          </cell>
          <cell r="BC179" t="str">
            <v>‚</v>
          </cell>
          <cell r="BD179" t="str">
            <v>‚</v>
          </cell>
          <cell r="BE179" t="str">
            <v>VARIABLE EXP. :</v>
          </cell>
          <cell r="BF179" t="str">
            <v>‚</v>
          </cell>
          <cell r="BG179" t="str">
            <v>VARIABLE EXP. :</v>
          </cell>
          <cell r="BH179" t="str">
            <v>‚</v>
          </cell>
          <cell r="BI179" t="str">
            <v>‚</v>
          </cell>
          <cell r="BJ179" t="str">
            <v>‚</v>
          </cell>
          <cell r="BK179" t="str">
            <v>‚</v>
          </cell>
          <cell r="BL179" t="str">
            <v>‚</v>
          </cell>
          <cell r="BM179" t="str">
            <v>‚</v>
          </cell>
          <cell r="BN179" t="str">
            <v>‚</v>
          </cell>
          <cell r="BO179" t="str">
            <v>‚</v>
          </cell>
          <cell r="BP179" t="str">
            <v>‚</v>
          </cell>
          <cell r="BQ179" t="str">
            <v>‚</v>
          </cell>
          <cell r="BR179" t="str">
            <v>‚</v>
          </cell>
          <cell r="BS179" t="str">
            <v>‚</v>
          </cell>
          <cell r="BT179" t="str">
            <v>‚</v>
          </cell>
          <cell r="BU179">
            <v>0</v>
          </cell>
          <cell r="BV179" t="str">
            <v>‚</v>
          </cell>
          <cell r="BW179">
            <v>0</v>
          </cell>
          <cell r="BX179" t="str">
            <v>‚</v>
          </cell>
          <cell r="BY179">
            <v>0</v>
          </cell>
          <cell r="BZ179" t="str">
            <v>‚</v>
          </cell>
          <cell r="CA179">
            <v>0</v>
          </cell>
          <cell r="CB179" t="str">
            <v>‚</v>
          </cell>
          <cell r="CC179">
            <v>0</v>
          </cell>
          <cell r="CD179" t="str">
            <v>‚</v>
          </cell>
          <cell r="CE179">
            <v>0</v>
          </cell>
          <cell r="CF179" t="str">
            <v>‚</v>
          </cell>
          <cell r="CG179">
            <v>0</v>
          </cell>
          <cell r="CH179" t="str">
            <v>‚</v>
          </cell>
          <cell r="CI179">
            <v>0</v>
          </cell>
          <cell r="CJ179" t="str">
            <v>‚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</row>
        <row r="180">
          <cell r="BB180" t="str">
            <v>‚</v>
          </cell>
          <cell r="BC180" t="str">
            <v>‚</v>
          </cell>
          <cell r="BD180" t="str">
            <v>‚</v>
          </cell>
          <cell r="BE180" t="str">
            <v>-----------</v>
          </cell>
          <cell r="BF180" t="str">
            <v>‚</v>
          </cell>
          <cell r="BG180" t="str">
            <v>-----------</v>
          </cell>
          <cell r="BH180" t="str">
            <v>‚</v>
          </cell>
          <cell r="BI180" t="str">
            <v>‚</v>
          </cell>
          <cell r="BJ180" t="str">
            <v>‚</v>
          </cell>
          <cell r="BK180" t="str">
            <v>‚</v>
          </cell>
          <cell r="BL180" t="str">
            <v>‚</v>
          </cell>
          <cell r="BM180" t="str">
            <v>‚</v>
          </cell>
          <cell r="BN180" t="str">
            <v>‚</v>
          </cell>
          <cell r="BO180" t="str">
            <v>‚</v>
          </cell>
          <cell r="BP180" t="str">
            <v>‚</v>
          </cell>
          <cell r="BQ180" t="str">
            <v>‚</v>
          </cell>
          <cell r="BR180" t="str">
            <v>‚</v>
          </cell>
          <cell r="BS180" t="str">
            <v>‚</v>
          </cell>
          <cell r="BT180" t="str">
            <v>‚</v>
          </cell>
          <cell r="BU180">
            <v>0</v>
          </cell>
          <cell r="BV180" t="str">
            <v>‚</v>
          </cell>
          <cell r="BW180">
            <v>0</v>
          </cell>
          <cell r="BX180" t="str">
            <v>‚</v>
          </cell>
          <cell r="BY180">
            <v>0</v>
          </cell>
          <cell r="BZ180" t="str">
            <v>‚</v>
          </cell>
          <cell r="CA180">
            <v>0</v>
          </cell>
          <cell r="CB180" t="str">
            <v>‚</v>
          </cell>
          <cell r="CC180">
            <v>0</v>
          </cell>
          <cell r="CD180" t="str">
            <v>‚</v>
          </cell>
          <cell r="CE180">
            <v>0</v>
          </cell>
          <cell r="CF180" t="str">
            <v>‚</v>
          </cell>
          <cell r="CG180">
            <v>0</v>
          </cell>
          <cell r="CH180" t="str">
            <v>‚</v>
          </cell>
          <cell r="CI180">
            <v>0</v>
          </cell>
          <cell r="CJ180" t="str">
            <v>‚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</row>
        <row r="181">
          <cell r="BB181" t="str">
            <v>‚</v>
          </cell>
          <cell r="BC181" t="str">
            <v>‚</v>
          </cell>
          <cell r="BD181" t="str">
            <v>‚</v>
          </cell>
          <cell r="BE181" t="str">
            <v>‚</v>
          </cell>
          <cell r="BF181" t="str">
            <v>‚</v>
          </cell>
          <cell r="BG181" t="str">
            <v>‚</v>
          </cell>
          <cell r="BH181" t="str">
            <v>‚</v>
          </cell>
          <cell r="BI181" t="str">
            <v>‚</v>
          </cell>
          <cell r="BJ181" t="str">
            <v>‚</v>
          </cell>
          <cell r="BK181" t="str">
            <v>‚</v>
          </cell>
          <cell r="BL181" t="str">
            <v>‚</v>
          </cell>
          <cell r="BM181" t="str">
            <v>‚</v>
          </cell>
          <cell r="BN181" t="str">
            <v>‚</v>
          </cell>
          <cell r="BO181" t="str">
            <v>‚</v>
          </cell>
          <cell r="BP181" t="str">
            <v>‚</v>
          </cell>
          <cell r="BQ181" t="str">
            <v>‚</v>
          </cell>
          <cell r="BR181" t="str">
            <v>‚</v>
          </cell>
          <cell r="BS181" t="str">
            <v>‚</v>
          </cell>
          <cell r="BT181" t="str">
            <v>‚</v>
          </cell>
          <cell r="BU181">
            <v>0</v>
          </cell>
          <cell r="BV181" t="str">
            <v>‚</v>
          </cell>
          <cell r="BW181">
            <v>0</v>
          </cell>
          <cell r="BX181" t="str">
            <v>‚</v>
          </cell>
          <cell r="BY181">
            <v>0</v>
          </cell>
          <cell r="BZ181" t="str">
            <v>‚</v>
          </cell>
          <cell r="CA181">
            <v>0</v>
          </cell>
          <cell r="CB181" t="str">
            <v>‚</v>
          </cell>
          <cell r="CC181">
            <v>0</v>
          </cell>
          <cell r="CD181" t="str">
            <v>‚</v>
          </cell>
          <cell r="CE181">
            <v>0</v>
          </cell>
          <cell r="CF181" t="str">
            <v>‚</v>
          </cell>
          <cell r="CG181">
            <v>0</v>
          </cell>
          <cell r="CH181" t="str">
            <v>‚</v>
          </cell>
          <cell r="CI181">
            <v>0</v>
          </cell>
          <cell r="CJ181" t="str">
            <v>‚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</row>
        <row r="182">
          <cell r="BB182" t="str">
            <v>‚</v>
          </cell>
          <cell r="BC182" t="str">
            <v>‚</v>
          </cell>
          <cell r="BD182" t="str">
            <v>‚</v>
          </cell>
          <cell r="BE182" t="str">
            <v>CONSUMABLES</v>
          </cell>
          <cell r="BF182" t="str">
            <v>‚</v>
          </cell>
          <cell r="BG182" t="str">
            <v>CONSUMABLES</v>
          </cell>
          <cell r="BH182" t="str">
            <v>‚</v>
          </cell>
          <cell r="BI182" t="str">
            <v>‚</v>
          </cell>
          <cell r="BJ182" t="str">
            <v>‚</v>
          </cell>
          <cell r="BK182" t="str">
            <v>‚</v>
          </cell>
          <cell r="BL182" t="str">
            <v>‚</v>
          </cell>
          <cell r="BM182" t="str">
            <v>‚</v>
          </cell>
          <cell r="BN182" t="str">
            <v>‚</v>
          </cell>
          <cell r="BO182" t="str">
            <v>‚</v>
          </cell>
          <cell r="BP182" t="str">
            <v>‚</v>
          </cell>
          <cell r="BQ182" t="str">
            <v>‚</v>
          </cell>
          <cell r="BR182" t="str">
            <v>‚</v>
          </cell>
          <cell r="BS182" t="str">
            <v>‚</v>
          </cell>
          <cell r="BT182" t="str">
            <v>‚</v>
          </cell>
          <cell r="BU182">
            <v>0</v>
          </cell>
          <cell r="BV182" t="str">
            <v>‚</v>
          </cell>
          <cell r="BW182">
            <v>0</v>
          </cell>
          <cell r="BX182" t="str">
            <v>‚</v>
          </cell>
          <cell r="BY182">
            <v>0</v>
          </cell>
          <cell r="BZ182" t="str">
            <v>‚</v>
          </cell>
          <cell r="CA182">
            <v>0</v>
          </cell>
          <cell r="CB182" t="str">
            <v>‚</v>
          </cell>
          <cell r="CC182">
            <v>0</v>
          </cell>
          <cell r="CD182" t="str">
            <v>‚</v>
          </cell>
          <cell r="CE182">
            <v>0</v>
          </cell>
          <cell r="CF182" t="str">
            <v>‚</v>
          </cell>
          <cell r="CG182">
            <v>0</v>
          </cell>
          <cell r="CH182" t="str">
            <v>‚</v>
          </cell>
          <cell r="CI182">
            <v>0</v>
          </cell>
          <cell r="CJ182" t="str">
            <v>‚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</row>
        <row r="183">
          <cell r="BB183" t="str">
            <v>‚</v>
          </cell>
          <cell r="BC183" t="str">
            <v>‚</v>
          </cell>
          <cell r="BD183" t="str">
            <v>‚</v>
          </cell>
          <cell r="BE183" t="str">
            <v>DIES &amp; TOOLS CONSUMED *</v>
          </cell>
          <cell r="BF183" t="str">
            <v>‚</v>
          </cell>
          <cell r="BG183" t="str">
            <v>DIES &amp; TOOLS CONSUMED *</v>
          </cell>
          <cell r="BH183" t="str">
            <v>‚</v>
          </cell>
          <cell r="BI183" t="str">
            <v>‚</v>
          </cell>
          <cell r="BJ183" t="str">
            <v>‚</v>
          </cell>
          <cell r="BK183" t="str">
            <v>‚</v>
          </cell>
          <cell r="BL183" t="str">
            <v>‚</v>
          </cell>
          <cell r="BM183" t="str">
            <v>‚</v>
          </cell>
          <cell r="BN183" t="str">
            <v>‚</v>
          </cell>
          <cell r="BO183" t="str">
            <v>‚</v>
          </cell>
          <cell r="BP183" t="str">
            <v>‚</v>
          </cell>
          <cell r="BQ183" t="str">
            <v>‚</v>
          </cell>
          <cell r="BR183" t="str">
            <v>‚</v>
          </cell>
          <cell r="BS183" t="str">
            <v>‚</v>
          </cell>
          <cell r="BT183" t="str">
            <v>‚</v>
          </cell>
          <cell r="BU183">
            <v>0</v>
          </cell>
          <cell r="BV183" t="str">
            <v>‚</v>
          </cell>
          <cell r="BW183">
            <v>0</v>
          </cell>
          <cell r="BX183" t="str">
            <v>‚</v>
          </cell>
          <cell r="BY183">
            <v>0</v>
          </cell>
          <cell r="BZ183" t="str">
            <v>‚</v>
          </cell>
          <cell r="CA183">
            <v>0</v>
          </cell>
          <cell r="CB183" t="str">
            <v>‚</v>
          </cell>
          <cell r="CC183">
            <v>0</v>
          </cell>
          <cell r="CD183" t="str">
            <v>‚</v>
          </cell>
          <cell r="CE183">
            <v>0</v>
          </cell>
          <cell r="CF183" t="str">
            <v>‚</v>
          </cell>
          <cell r="CG183">
            <v>0</v>
          </cell>
          <cell r="CH183" t="str">
            <v>‚</v>
          </cell>
          <cell r="CI183">
            <v>0</v>
          </cell>
          <cell r="CJ183" t="str">
            <v>‚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</row>
        <row r="184">
          <cell r="BB184" t="str">
            <v>‚</v>
          </cell>
          <cell r="BC184" t="str">
            <v>‚</v>
          </cell>
          <cell r="BD184" t="str">
            <v>‚</v>
          </cell>
          <cell r="BE184" t="str">
            <v>ELECTRICITY EXP.</v>
          </cell>
          <cell r="BF184" t="str">
            <v>‚</v>
          </cell>
          <cell r="BG184" t="str">
            <v>ELECTRICITY EXP.</v>
          </cell>
          <cell r="BH184" t="str">
            <v>‚</v>
          </cell>
          <cell r="BI184" t="str">
            <v>‚</v>
          </cell>
          <cell r="BJ184" t="str">
            <v>‚</v>
          </cell>
          <cell r="BK184" t="str">
            <v>‚</v>
          </cell>
          <cell r="BL184" t="str">
            <v>‚</v>
          </cell>
          <cell r="BM184" t="str">
            <v>‚</v>
          </cell>
          <cell r="BN184" t="str">
            <v>‚</v>
          </cell>
          <cell r="BO184" t="str">
            <v>‚</v>
          </cell>
          <cell r="BP184" t="str">
            <v>‚</v>
          </cell>
          <cell r="BQ184" t="str">
            <v>‚</v>
          </cell>
          <cell r="BR184" t="str">
            <v>‚</v>
          </cell>
          <cell r="BS184" t="str">
            <v>‚</v>
          </cell>
          <cell r="BT184" t="str">
            <v>‚</v>
          </cell>
          <cell r="BU184">
            <v>0</v>
          </cell>
          <cell r="BV184" t="str">
            <v>‚</v>
          </cell>
          <cell r="BW184">
            <v>0</v>
          </cell>
          <cell r="BX184" t="str">
            <v>‚</v>
          </cell>
          <cell r="BY184">
            <v>0</v>
          </cell>
          <cell r="BZ184" t="str">
            <v>‚</v>
          </cell>
          <cell r="CA184">
            <v>0</v>
          </cell>
          <cell r="CB184" t="str">
            <v>‚</v>
          </cell>
          <cell r="CC184">
            <v>0</v>
          </cell>
          <cell r="CD184" t="str">
            <v>‚</v>
          </cell>
          <cell r="CE184">
            <v>0</v>
          </cell>
          <cell r="CF184" t="str">
            <v>‚</v>
          </cell>
          <cell r="CG184">
            <v>0</v>
          </cell>
          <cell r="CH184" t="str">
            <v>‚</v>
          </cell>
          <cell r="CI184">
            <v>0</v>
          </cell>
          <cell r="CJ184" t="str">
            <v>‚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</row>
        <row r="185">
          <cell r="BB185" t="str">
            <v>‚</v>
          </cell>
          <cell r="BC185" t="str">
            <v>‚</v>
          </cell>
          <cell r="BD185" t="str">
            <v>‚</v>
          </cell>
          <cell r="BE185" t="str">
            <v>GENERATOR DIESAL EXP.</v>
          </cell>
          <cell r="BF185" t="str">
            <v>‚</v>
          </cell>
          <cell r="BG185" t="str">
            <v>GENERATOR DIESAL EXP.</v>
          </cell>
          <cell r="BH185" t="str">
            <v>‚</v>
          </cell>
          <cell r="BI185" t="str">
            <v>‚</v>
          </cell>
          <cell r="BJ185" t="str">
            <v>‚</v>
          </cell>
          <cell r="BK185" t="str">
            <v>‚</v>
          </cell>
          <cell r="BL185" t="str">
            <v>‚</v>
          </cell>
          <cell r="BM185" t="str">
            <v>‚</v>
          </cell>
          <cell r="BN185" t="str">
            <v>‚</v>
          </cell>
          <cell r="BO185" t="str">
            <v>‚</v>
          </cell>
          <cell r="BP185" t="str">
            <v>‚</v>
          </cell>
          <cell r="BQ185" t="str">
            <v>‚</v>
          </cell>
          <cell r="BR185" t="str">
            <v>‚</v>
          </cell>
          <cell r="BS185" t="str">
            <v>‚</v>
          </cell>
          <cell r="BT185" t="str">
            <v>‚</v>
          </cell>
          <cell r="BU185">
            <v>0</v>
          </cell>
          <cell r="BV185" t="str">
            <v>‚</v>
          </cell>
          <cell r="BW185">
            <v>0</v>
          </cell>
          <cell r="BX185" t="str">
            <v>‚</v>
          </cell>
          <cell r="BY185">
            <v>0</v>
          </cell>
          <cell r="BZ185" t="str">
            <v>‚</v>
          </cell>
          <cell r="CA185">
            <v>0</v>
          </cell>
          <cell r="CB185" t="str">
            <v>‚</v>
          </cell>
          <cell r="CC185">
            <v>0</v>
          </cell>
          <cell r="CD185" t="str">
            <v>‚</v>
          </cell>
          <cell r="CE185">
            <v>0</v>
          </cell>
          <cell r="CF185" t="str">
            <v>‚</v>
          </cell>
          <cell r="CG185">
            <v>0</v>
          </cell>
          <cell r="CH185" t="str">
            <v>‚</v>
          </cell>
          <cell r="CI185">
            <v>0</v>
          </cell>
          <cell r="CJ185" t="str">
            <v>‚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</row>
        <row r="186">
          <cell r="BB186" t="str">
            <v>‚</v>
          </cell>
          <cell r="BC186" t="str">
            <v>‚</v>
          </cell>
          <cell r="BD186" t="str">
            <v>‚</v>
          </cell>
          <cell r="BE186" t="str">
            <v>‚</v>
          </cell>
          <cell r="BF186" t="str">
            <v>‚</v>
          </cell>
          <cell r="BG186" t="str">
            <v>‚</v>
          </cell>
          <cell r="BH186" t="str">
            <v>‚</v>
          </cell>
          <cell r="BI186" t="str">
            <v>‚</v>
          </cell>
          <cell r="BJ186" t="str">
            <v>‚</v>
          </cell>
          <cell r="BK186" t="str">
            <v>‚</v>
          </cell>
          <cell r="BL186" t="str">
            <v>‚</v>
          </cell>
          <cell r="BM186" t="str">
            <v>‚</v>
          </cell>
          <cell r="BN186" t="str">
            <v>‚</v>
          </cell>
          <cell r="BO186" t="str">
            <v>‚</v>
          </cell>
          <cell r="BP186" t="str">
            <v>‚</v>
          </cell>
          <cell r="BQ186" t="str">
            <v>‚</v>
          </cell>
          <cell r="BR186" t="str">
            <v>‚</v>
          </cell>
          <cell r="BS186" t="str">
            <v>‚</v>
          </cell>
          <cell r="BT186" t="str">
            <v>‚</v>
          </cell>
          <cell r="BU186">
            <v>0</v>
          </cell>
          <cell r="BV186" t="str">
            <v>‚</v>
          </cell>
          <cell r="BW186">
            <v>0</v>
          </cell>
          <cell r="BX186" t="str">
            <v>‚</v>
          </cell>
          <cell r="BY186">
            <v>0</v>
          </cell>
          <cell r="BZ186" t="str">
            <v>‚</v>
          </cell>
          <cell r="CA186">
            <v>0</v>
          </cell>
          <cell r="CB186" t="str">
            <v>‚</v>
          </cell>
          <cell r="CC186">
            <v>0</v>
          </cell>
          <cell r="CD186" t="str">
            <v>‚</v>
          </cell>
          <cell r="CE186">
            <v>0</v>
          </cell>
          <cell r="CF186" t="str">
            <v>‚</v>
          </cell>
          <cell r="CG186">
            <v>0</v>
          </cell>
          <cell r="CH186" t="str">
            <v>‚</v>
          </cell>
          <cell r="CI186">
            <v>0</v>
          </cell>
          <cell r="CJ186" t="str">
            <v>‚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</row>
        <row r="187">
          <cell r="BB187" t="str">
            <v>‚</v>
          </cell>
          <cell r="BC187" t="str">
            <v>‚</v>
          </cell>
          <cell r="BD187" t="str">
            <v>‚</v>
          </cell>
          <cell r="BE187" t="str">
            <v>‚</v>
          </cell>
          <cell r="BF187" t="str">
            <v>‚</v>
          </cell>
          <cell r="BG187" t="str">
            <v>‚</v>
          </cell>
          <cell r="BH187" t="str">
            <v>‚</v>
          </cell>
          <cell r="BI187" t="str">
            <v>‚</v>
          </cell>
          <cell r="BJ187" t="str">
            <v>‚</v>
          </cell>
          <cell r="BK187" t="str">
            <v>‚</v>
          </cell>
          <cell r="BL187" t="str">
            <v>‚</v>
          </cell>
          <cell r="BM187" t="str">
            <v>‚</v>
          </cell>
          <cell r="BN187" t="str">
            <v>‚</v>
          </cell>
          <cell r="BO187" t="str">
            <v>‚</v>
          </cell>
          <cell r="BP187" t="str">
            <v>‚</v>
          </cell>
          <cell r="BQ187" t="str">
            <v>‚</v>
          </cell>
          <cell r="BR187" t="str">
            <v>‚</v>
          </cell>
          <cell r="BS187" t="str">
            <v>‚</v>
          </cell>
          <cell r="BT187" t="str">
            <v>‚</v>
          </cell>
          <cell r="BU187">
            <v>0</v>
          </cell>
          <cell r="BV187" t="str">
            <v>‚</v>
          </cell>
          <cell r="BW187">
            <v>0</v>
          </cell>
          <cell r="BX187" t="str">
            <v>‚</v>
          </cell>
          <cell r="BY187">
            <v>0</v>
          </cell>
          <cell r="BZ187" t="str">
            <v>‚</v>
          </cell>
          <cell r="CA187">
            <v>0</v>
          </cell>
          <cell r="CB187" t="str">
            <v>‚</v>
          </cell>
          <cell r="CC187">
            <v>0</v>
          </cell>
          <cell r="CD187" t="str">
            <v>‚</v>
          </cell>
          <cell r="CE187">
            <v>0</v>
          </cell>
          <cell r="CF187" t="str">
            <v>‚</v>
          </cell>
          <cell r="CG187">
            <v>0</v>
          </cell>
          <cell r="CH187" t="str">
            <v>‚</v>
          </cell>
          <cell r="CI187">
            <v>0</v>
          </cell>
          <cell r="CJ187" t="str">
            <v>‚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</row>
        <row r="188">
          <cell r="BB188" t="str">
            <v>‚</v>
          </cell>
          <cell r="BC188" t="str">
            <v>-</v>
          </cell>
          <cell r="BD188" t="str">
            <v>‚</v>
          </cell>
          <cell r="BE188" t="str">
            <v>-</v>
          </cell>
          <cell r="BF188" t="str">
            <v>‚</v>
          </cell>
          <cell r="BG188" t="str">
            <v>-</v>
          </cell>
          <cell r="BH188" t="str">
            <v>‚</v>
          </cell>
          <cell r="BI188" t="str">
            <v>-</v>
          </cell>
          <cell r="BJ188" t="str">
            <v>‚</v>
          </cell>
          <cell r="BK188" t="str">
            <v>-</v>
          </cell>
          <cell r="BL188" t="str">
            <v>‚</v>
          </cell>
          <cell r="BM188" t="str">
            <v>-</v>
          </cell>
          <cell r="BN188" t="str">
            <v>‚</v>
          </cell>
          <cell r="BO188" t="str">
            <v>-</v>
          </cell>
          <cell r="BP188" t="str">
            <v>‚</v>
          </cell>
          <cell r="BQ188" t="str">
            <v>-</v>
          </cell>
          <cell r="BR188" t="str">
            <v>‚</v>
          </cell>
          <cell r="BS188" t="str">
            <v>-</v>
          </cell>
          <cell r="BT188" t="str">
            <v>‚</v>
          </cell>
          <cell r="BU188" t="str">
            <v>-</v>
          </cell>
          <cell r="BV188" t="str">
            <v>‚</v>
          </cell>
          <cell r="BW188" t="str">
            <v>-</v>
          </cell>
          <cell r="BX188" t="str">
            <v>‚</v>
          </cell>
          <cell r="BY188" t="str">
            <v>-</v>
          </cell>
          <cell r="BZ188" t="str">
            <v>‚</v>
          </cell>
          <cell r="CA188" t="str">
            <v>-</v>
          </cell>
          <cell r="CB188" t="str">
            <v>‚</v>
          </cell>
          <cell r="CC188" t="str">
            <v>-</v>
          </cell>
          <cell r="CD188" t="str">
            <v>‚</v>
          </cell>
          <cell r="CE188" t="str">
            <v>-</v>
          </cell>
          <cell r="CF188" t="str">
            <v>‚</v>
          </cell>
          <cell r="CG188" t="str">
            <v>-</v>
          </cell>
          <cell r="CH188" t="str">
            <v>‚</v>
          </cell>
          <cell r="CI188" t="str">
            <v>-</v>
          </cell>
          <cell r="CJ188" t="str">
            <v>‚</v>
          </cell>
        </row>
        <row r="189">
          <cell r="BB189" t="str">
            <v>‚</v>
          </cell>
          <cell r="BC189" t="str">
            <v>‚</v>
          </cell>
          <cell r="BD189" t="str">
            <v>‚</v>
          </cell>
          <cell r="BE189" t="str">
            <v>TOTAL</v>
          </cell>
          <cell r="BF189" t="str">
            <v>‚</v>
          </cell>
          <cell r="BG189" t="str">
            <v>TOTAL</v>
          </cell>
          <cell r="BH189" t="str">
            <v>‚</v>
          </cell>
          <cell r="BI189" t="str">
            <v>‚</v>
          </cell>
          <cell r="BJ189" t="str">
            <v>‚</v>
          </cell>
          <cell r="BK189" t="str">
            <v>‚</v>
          </cell>
          <cell r="BL189" t="str">
            <v>‚</v>
          </cell>
          <cell r="BM189" t="str">
            <v>‚</v>
          </cell>
          <cell r="BN189" t="str">
            <v>‚</v>
          </cell>
          <cell r="BO189" t="str">
            <v>‚</v>
          </cell>
          <cell r="BP189" t="str">
            <v>‚</v>
          </cell>
          <cell r="BQ189" t="str">
            <v>‚</v>
          </cell>
          <cell r="BR189" t="str">
            <v>‚</v>
          </cell>
          <cell r="BS189" t="str">
            <v>‚</v>
          </cell>
          <cell r="BT189" t="str">
            <v>‚</v>
          </cell>
          <cell r="BU189">
            <v>0</v>
          </cell>
          <cell r="BV189" t="str">
            <v>‚</v>
          </cell>
          <cell r="BW189">
            <v>0</v>
          </cell>
          <cell r="BX189" t="str">
            <v>‚</v>
          </cell>
          <cell r="BY189">
            <v>0</v>
          </cell>
          <cell r="BZ189" t="str">
            <v>‚</v>
          </cell>
          <cell r="CA189">
            <v>0</v>
          </cell>
          <cell r="CB189" t="str">
            <v>‚</v>
          </cell>
          <cell r="CC189">
            <v>0</v>
          </cell>
          <cell r="CD189" t="str">
            <v>‚</v>
          </cell>
          <cell r="CE189">
            <v>0</v>
          </cell>
          <cell r="CF189" t="str">
            <v>‚</v>
          </cell>
          <cell r="CG189">
            <v>0</v>
          </cell>
          <cell r="CH189" t="str">
            <v>‚</v>
          </cell>
          <cell r="CI189">
            <v>0</v>
          </cell>
          <cell r="CJ189" t="str">
            <v>‚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</row>
        <row r="190">
          <cell r="BB190" t="str">
            <v>‚</v>
          </cell>
          <cell r="BC190" t="str">
            <v>-</v>
          </cell>
          <cell r="BD190" t="str">
            <v>‚</v>
          </cell>
          <cell r="BE190" t="str">
            <v>-</v>
          </cell>
          <cell r="BF190" t="str">
            <v>‚</v>
          </cell>
          <cell r="BG190" t="str">
            <v>-</v>
          </cell>
          <cell r="BH190" t="str">
            <v>‚</v>
          </cell>
          <cell r="BI190" t="str">
            <v>-</v>
          </cell>
          <cell r="BJ190" t="str">
            <v>‚</v>
          </cell>
          <cell r="BK190" t="str">
            <v>-</v>
          </cell>
          <cell r="BL190" t="str">
            <v>‚</v>
          </cell>
          <cell r="BM190" t="str">
            <v>-</v>
          </cell>
          <cell r="BN190" t="str">
            <v>‚</v>
          </cell>
          <cell r="BO190" t="str">
            <v>-</v>
          </cell>
          <cell r="BP190" t="str">
            <v>‚</v>
          </cell>
          <cell r="BQ190" t="str">
            <v>-</v>
          </cell>
          <cell r="BR190" t="str">
            <v>‚</v>
          </cell>
          <cell r="BS190" t="str">
            <v>-</v>
          </cell>
          <cell r="BT190" t="str">
            <v>‚</v>
          </cell>
          <cell r="BU190" t="str">
            <v>-</v>
          </cell>
          <cell r="BV190" t="str">
            <v>‚</v>
          </cell>
          <cell r="BW190" t="str">
            <v>-</v>
          </cell>
          <cell r="BX190" t="str">
            <v>‚</v>
          </cell>
          <cell r="BY190" t="str">
            <v>-</v>
          </cell>
          <cell r="BZ190" t="str">
            <v>‚</v>
          </cell>
          <cell r="CA190" t="str">
            <v>-</v>
          </cell>
          <cell r="CB190" t="str">
            <v>‚</v>
          </cell>
          <cell r="CC190" t="str">
            <v>-</v>
          </cell>
          <cell r="CD190" t="str">
            <v>‚</v>
          </cell>
          <cell r="CE190" t="str">
            <v>-</v>
          </cell>
          <cell r="CF190" t="str">
            <v>‚</v>
          </cell>
          <cell r="CG190" t="str">
            <v>-</v>
          </cell>
          <cell r="CH190" t="str">
            <v>‚</v>
          </cell>
          <cell r="CI190" t="str">
            <v>-</v>
          </cell>
          <cell r="CJ190" t="str">
            <v>‚</v>
          </cell>
        </row>
        <row r="192">
          <cell r="BB192" t="str">
            <v>NOTE--&gt; * TO TALLY WITH I/H TOOLS BUDGET</v>
          </cell>
        </row>
        <row r="198">
          <cell r="BC198" t="str">
            <v>PREPARED BY :</v>
          </cell>
          <cell r="BD198" t="str">
            <v>VERIFIED BY:</v>
          </cell>
          <cell r="BE198" t="str">
            <v>APPROVED BY :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 t="str">
            <v>VERIFIED BY: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 t="str">
            <v>APPROVED BY :</v>
          </cell>
        </row>
        <row r="202">
          <cell r="BC202" t="str">
            <v>CO. NAME : MIL/MRL</v>
          </cell>
        </row>
        <row r="203">
          <cell r="BC203" t="str">
            <v>SBU      : SW/HL/HORNS/HO</v>
          </cell>
        </row>
        <row r="204">
          <cell r="BC204" t="str">
            <v>UNIT     :</v>
          </cell>
        </row>
        <row r="205">
          <cell r="BC205" t="str">
            <v xml:space="preserve">BUDGET   : 1998-99 </v>
          </cell>
          <cell r="BD205" t="str">
            <v>ANNEXURE : VIII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 t="str">
            <v>ANNEXURE : VIII</v>
          </cell>
        </row>
        <row r="206">
          <cell r="CE206" t="str">
            <v>SCHDULE NO.  : 10</v>
          </cell>
        </row>
        <row r="207">
          <cell r="BC207" t="str">
            <v>OVER HEAD COST SCHDULE</v>
          </cell>
        </row>
        <row r="208">
          <cell r="BB208" t="str">
            <v>_</v>
          </cell>
          <cell r="BC208" t="str">
            <v>_</v>
          </cell>
          <cell r="BD208" t="str">
            <v>_</v>
          </cell>
          <cell r="BE208" t="str">
            <v>_</v>
          </cell>
          <cell r="BF208" t="str">
            <v>_</v>
          </cell>
          <cell r="BG208" t="str">
            <v>_</v>
          </cell>
          <cell r="BH208" t="str">
            <v>_</v>
          </cell>
          <cell r="BI208" t="str">
            <v>_</v>
          </cell>
          <cell r="BJ208" t="str">
            <v>_</v>
          </cell>
          <cell r="BK208" t="str">
            <v>_</v>
          </cell>
          <cell r="BL208" t="str">
            <v>_</v>
          </cell>
          <cell r="BM208" t="str">
            <v>_</v>
          </cell>
          <cell r="BN208" t="str">
            <v>_</v>
          </cell>
          <cell r="BO208" t="str">
            <v>_</v>
          </cell>
          <cell r="BP208" t="str">
            <v>_</v>
          </cell>
          <cell r="BQ208" t="str">
            <v>_</v>
          </cell>
          <cell r="BR208" t="str">
            <v>_</v>
          </cell>
          <cell r="BS208" t="str">
            <v>_</v>
          </cell>
          <cell r="BT208" t="str">
            <v>_</v>
          </cell>
          <cell r="BU208" t="str">
            <v>_</v>
          </cell>
          <cell r="BV208" t="str">
            <v>_</v>
          </cell>
          <cell r="BW208" t="str">
            <v>_</v>
          </cell>
          <cell r="BX208" t="str">
            <v>_</v>
          </cell>
          <cell r="BY208" t="str">
            <v>_</v>
          </cell>
          <cell r="BZ208" t="str">
            <v>_</v>
          </cell>
          <cell r="CA208" t="str">
            <v>_</v>
          </cell>
          <cell r="CB208" t="str">
            <v>_</v>
          </cell>
          <cell r="CC208" t="str">
            <v>_</v>
          </cell>
          <cell r="CD208" t="str">
            <v>_</v>
          </cell>
          <cell r="CE208" t="str">
            <v>_</v>
          </cell>
          <cell r="CF208" t="str">
            <v>_</v>
          </cell>
          <cell r="CG208" t="str">
            <v>_</v>
          </cell>
          <cell r="CH208" t="str">
            <v>_</v>
          </cell>
          <cell r="CI208" t="str">
            <v>_</v>
          </cell>
        </row>
        <row r="209">
          <cell r="BB209" t="str">
            <v>‚</v>
          </cell>
          <cell r="BC209" t="str">
            <v xml:space="preserve">    1997-98</v>
          </cell>
          <cell r="BD209" t="str">
            <v>‚</v>
          </cell>
          <cell r="BE209" t="str">
            <v>‚</v>
          </cell>
          <cell r="BF209" t="str">
            <v>‚</v>
          </cell>
          <cell r="BG209" t="str">
            <v>‚</v>
          </cell>
          <cell r="BH209" t="str">
            <v>‚</v>
          </cell>
          <cell r="BI209" t="str">
            <v>‚</v>
          </cell>
          <cell r="BJ209" t="str">
            <v>‚</v>
          </cell>
          <cell r="BK209" t="str">
            <v>‚</v>
          </cell>
          <cell r="BL209" t="str">
            <v>‚</v>
          </cell>
          <cell r="BM209" t="str">
            <v>‚</v>
          </cell>
          <cell r="BN209" t="str">
            <v>‚</v>
          </cell>
          <cell r="BO209" t="str">
            <v>‚</v>
          </cell>
          <cell r="BP209" t="str">
            <v>‚</v>
          </cell>
          <cell r="BQ209" t="str">
            <v>‚</v>
          </cell>
          <cell r="BR209" t="str">
            <v>‚</v>
          </cell>
          <cell r="BS209" t="str">
            <v>‚</v>
          </cell>
          <cell r="BT209" t="str">
            <v>‚</v>
          </cell>
          <cell r="BU209">
            <v>0</v>
          </cell>
          <cell r="BV209" t="str">
            <v>‚</v>
          </cell>
          <cell r="BW209">
            <v>0</v>
          </cell>
          <cell r="BX209" t="str">
            <v>‚</v>
          </cell>
          <cell r="BY209">
            <v>0</v>
          </cell>
          <cell r="BZ209" t="str">
            <v>‚</v>
          </cell>
          <cell r="CA209">
            <v>0</v>
          </cell>
          <cell r="CB209" t="str">
            <v>‚</v>
          </cell>
          <cell r="CC209">
            <v>0</v>
          </cell>
          <cell r="CD209" t="str">
            <v>‚</v>
          </cell>
          <cell r="CE209">
            <v>0</v>
          </cell>
          <cell r="CF209" t="str">
            <v>‚</v>
          </cell>
          <cell r="CG209">
            <v>0</v>
          </cell>
          <cell r="CH209" t="str">
            <v>‚</v>
          </cell>
          <cell r="CI209">
            <v>0</v>
          </cell>
          <cell r="CJ209" t="str">
            <v>‚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</row>
        <row r="210">
          <cell r="BB210" t="str">
            <v>‚</v>
          </cell>
          <cell r="BC210" t="str">
            <v>-</v>
          </cell>
          <cell r="BD210" t="str">
            <v>-</v>
          </cell>
          <cell r="BE210" t="str">
            <v>-</v>
          </cell>
          <cell r="BF210" t="str">
            <v>‚</v>
          </cell>
          <cell r="BG210" t="str">
            <v>PARTICULARS</v>
          </cell>
          <cell r="BH210" t="str">
            <v>‚</v>
          </cell>
          <cell r="BI210" t="str">
            <v>APR</v>
          </cell>
          <cell r="BJ210" t="str">
            <v>‚</v>
          </cell>
          <cell r="BK210" t="str">
            <v>MAY</v>
          </cell>
          <cell r="BL210" t="str">
            <v>‚</v>
          </cell>
          <cell r="BM210" t="str">
            <v>JUN</v>
          </cell>
          <cell r="BN210" t="str">
            <v>‚</v>
          </cell>
          <cell r="BO210" t="str">
            <v>JUL</v>
          </cell>
          <cell r="BP210" t="str">
            <v>‚</v>
          </cell>
          <cell r="BQ210" t="str">
            <v>AUG</v>
          </cell>
          <cell r="BR210" t="str">
            <v>‚</v>
          </cell>
          <cell r="BS210" t="str">
            <v>SEP</v>
          </cell>
          <cell r="BT210" t="str">
            <v>‚</v>
          </cell>
          <cell r="BU210" t="str">
            <v>OCT</v>
          </cell>
          <cell r="BV210" t="str">
            <v>‚</v>
          </cell>
          <cell r="BW210" t="str">
            <v>NOV</v>
          </cell>
          <cell r="BX210" t="str">
            <v>‚</v>
          </cell>
          <cell r="BY210" t="str">
            <v>DEC</v>
          </cell>
          <cell r="BZ210" t="str">
            <v>‚</v>
          </cell>
          <cell r="CA210" t="str">
            <v>JAN</v>
          </cell>
          <cell r="CB210" t="str">
            <v>‚</v>
          </cell>
          <cell r="CC210" t="str">
            <v>FEB</v>
          </cell>
          <cell r="CD210" t="str">
            <v>‚</v>
          </cell>
          <cell r="CE210" t="str">
            <v>MAR</v>
          </cell>
          <cell r="CF210" t="str">
            <v>‚</v>
          </cell>
          <cell r="CG210" t="str">
            <v>TOTAL</v>
          </cell>
          <cell r="CH210" t="str">
            <v>‚</v>
          </cell>
          <cell r="CI210" t="str">
            <v>MRP</v>
          </cell>
          <cell r="CJ210" t="str">
            <v>‚</v>
          </cell>
        </row>
        <row r="211">
          <cell r="BB211" t="str">
            <v>‚</v>
          </cell>
          <cell r="BC211" t="str">
            <v>BUDGET</v>
          </cell>
          <cell r="BD211" t="str">
            <v>‚</v>
          </cell>
          <cell r="BE211" t="str">
            <v>ACTUAL</v>
          </cell>
          <cell r="BF211" t="str">
            <v>‚</v>
          </cell>
          <cell r="BG211" t="str">
            <v>‚</v>
          </cell>
          <cell r="BH211" t="str">
            <v>‚</v>
          </cell>
          <cell r="BI211" t="str">
            <v>‚</v>
          </cell>
          <cell r="BJ211" t="str">
            <v>‚</v>
          </cell>
          <cell r="BK211" t="str">
            <v>‚</v>
          </cell>
          <cell r="BL211" t="str">
            <v>‚</v>
          </cell>
          <cell r="BM211" t="str">
            <v>‚</v>
          </cell>
          <cell r="BN211" t="str">
            <v>‚</v>
          </cell>
          <cell r="BO211" t="str">
            <v>‚</v>
          </cell>
          <cell r="BP211" t="str">
            <v>‚</v>
          </cell>
          <cell r="BQ211" t="str">
            <v>‚</v>
          </cell>
          <cell r="BR211" t="str">
            <v>‚</v>
          </cell>
          <cell r="BS211" t="str">
            <v>‚</v>
          </cell>
          <cell r="BT211" t="str">
            <v>‚</v>
          </cell>
          <cell r="BU211" t="str">
            <v>‚</v>
          </cell>
          <cell r="BV211" t="str">
            <v>‚</v>
          </cell>
          <cell r="BW211" t="str">
            <v>‚</v>
          </cell>
          <cell r="BX211" t="str">
            <v>‚</v>
          </cell>
          <cell r="BY211">
            <v>0</v>
          </cell>
          <cell r="BZ211" t="str">
            <v>‚</v>
          </cell>
          <cell r="CA211">
            <v>0</v>
          </cell>
          <cell r="CB211" t="str">
            <v>‚</v>
          </cell>
          <cell r="CC211">
            <v>0</v>
          </cell>
          <cell r="CD211" t="str">
            <v>‚</v>
          </cell>
          <cell r="CE211">
            <v>0</v>
          </cell>
          <cell r="CF211" t="str">
            <v>‚</v>
          </cell>
          <cell r="CG211" t="str">
            <v>98-99</v>
          </cell>
          <cell r="CH211" t="str">
            <v>‚</v>
          </cell>
          <cell r="CI211" t="str">
            <v>98-99</v>
          </cell>
          <cell r="CJ211" t="str">
            <v>‚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</row>
        <row r="212">
          <cell r="BB212" t="str">
            <v>‚</v>
          </cell>
          <cell r="BC212" t="str">
            <v>_</v>
          </cell>
          <cell r="BD212" t="str">
            <v>‚</v>
          </cell>
          <cell r="BE212" t="str">
            <v>_</v>
          </cell>
          <cell r="BF212" t="str">
            <v>_</v>
          </cell>
          <cell r="BG212" t="str">
            <v>_</v>
          </cell>
          <cell r="BH212" t="str">
            <v>_</v>
          </cell>
          <cell r="BI212" t="str">
            <v>_</v>
          </cell>
          <cell r="BJ212" t="str">
            <v>_</v>
          </cell>
          <cell r="BK212" t="str">
            <v>_</v>
          </cell>
          <cell r="BL212" t="str">
            <v>_</v>
          </cell>
          <cell r="BM212" t="str">
            <v>_</v>
          </cell>
          <cell r="BN212" t="str">
            <v>_</v>
          </cell>
          <cell r="BO212" t="str">
            <v>_</v>
          </cell>
          <cell r="BP212" t="str">
            <v>_</v>
          </cell>
          <cell r="BQ212" t="str">
            <v>_</v>
          </cell>
          <cell r="BR212" t="str">
            <v>_</v>
          </cell>
          <cell r="BS212" t="str">
            <v>_</v>
          </cell>
          <cell r="BT212" t="str">
            <v>_</v>
          </cell>
          <cell r="BU212" t="str">
            <v>_</v>
          </cell>
          <cell r="BV212" t="str">
            <v>_</v>
          </cell>
          <cell r="BW212" t="str">
            <v>_</v>
          </cell>
          <cell r="BX212" t="str">
            <v>_</v>
          </cell>
          <cell r="BY212" t="str">
            <v>_</v>
          </cell>
          <cell r="BZ212" t="str">
            <v>_</v>
          </cell>
          <cell r="CA212" t="str">
            <v>_</v>
          </cell>
          <cell r="CB212" t="str">
            <v>_</v>
          </cell>
          <cell r="CC212" t="str">
            <v>_</v>
          </cell>
          <cell r="CD212" t="str">
            <v>_</v>
          </cell>
          <cell r="CE212" t="str">
            <v>_</v>
          </cell>
          <cell r="CF212" t="str">
            <v>_</v>
          </cell>
          <cell r="CG212" t="str">
            <v>_</v>
          </cell>
          <cell r="CH212" t="str">
            <v>_</v>
          </cell>
          <cell r="CI212" t="str">
            <v>_</v>
          </cell>
          <cell r="CJ212" t="str">
            <v>_</v>
          </cell>
        </row>
        <row r="213">
          <cell r="BB213" t="str">
            <v>‚</v>
          </cell>
          <cell r="BC213" t="str">
            <v>‚</v>
          </cell>
          <cell r="BD213" t="str">
            <v>‚</v>
          </cell>
          <cell r="BE213" t="str">
            <v>‚</v>
          </cell>
          <cell r="BF213" t="str">
            <v>‚</v>
          </cell>
          <cell r="BG213" t="str">
            <v>‚</v>
          </cell>
          <cell r="BH213" t="str">
            <v>‚</v>
          </cell>
          <cell r="BI213" t="str">
            <v>‚</v>
          </cell>
          <cell r="BJ213" t="str">
            <v>‚</v>
          </cell>
          <cell r="BK213" t="str">
            <v>‚</v>
          </cell>
          <cell r="BL213" t="str">
            <v>‚</v>
          </cell>
          <cell r="BM213" t="str">
            <v>‚</v>
          </cell>
          <cell r="BN213" t="str">
            <v>‚</v>
          </cell>
          <cell r="BO213" t="str">
            <v>‚</v>
          </cell>
          <cell r="BP213" t="str">
            <v>‚</v>
          </cell>
          <cell r="BQ213" t="str">
            <v>‚</v>
          </cell>
          <cell r="BR213" t="str">
            <v>‚</v>
          </cell>
          <cell r="BS213" t="str">
            <v>‚</v>
          </cell>
          <cell r="BT213" t="str">
            <v>‚</v>
          </cell>
          <cell r="BU213">
            <v>0</v>
          </cell>
          <cell r="BV213" t="str">
            <v>‚</v>
          </cell>
          <cell r="BW213">
            <v>0</v>
          </cell>
          <cell r="BX213" t="str">
            <v>‚</v>
          </cell>
          <cell r="BY213">
            <v>0</v>
          </cell>
          <cell r="BZ213" t="str">
            <v>‚</v>
          </cell>
          <cell r="CA213">
            <v>0</v>
          </cell>
          <cell r="CB213" t="str">
            <v>‚</v>
          </cell>
          <cell r="CC213">
            <v>0</v>
          </cell>
          <cell r="CD213" t="str">
            <v>‚</v>
          </cell>
          <cell r="CE213">
            <v>0</v>
          </cell>
          <cell r="CF213" t="str">
            <v>‚</v>
          </cell>
          <cell r="CG213">
            <v>0</v>
          </cell>
          <cell r="CH213" t="str">
            <v>‚</v>
          </cell>
          <cell r="CI213">
            <v>0</v>
          </cell>
          <cell r="CJ213" t="str">
            <v>‚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</row>
        <row r="214">
          <cell r="BB214" t="str">
            <v>‚</v>
          </cell>
          <cell r="BC214" t="str">
            <v>‚</v>
          </cell>
          <cell r="BD214" t="str">
            <v>‚</v>
          </cell>
          <cell r="BE214" t="str">
            <v>AUDIT FEES</v>
          </cell>
          <cell r="BF214" t="str">
            <v>‚</v>
          </cell>
          <cell r="BG214" t="str">
            <v>AUDIT FEES</v>
          </cell>
          <cell r="BH214" t="str">
            <v>‚</v>
          </cell>
          <cell r="BI214" t="str">
            <v>‚</v>
          </cell>
          <cell r="BJ214" t="str">
            <v>‚</v>
          </cell>
          <cell r="BK214" t="str">
            <v>‚</v>
          </cell>
          <cell r="BL214" t="str">
            <v>‚</v>
          </cell>
          <cell r="BM214" t="str">
            <v>‚</v>
          </cell>
          <cell r="BN214" t="str">
            <v>‚</v>
          </cell>
          <cell r="BO214" t="str">
            <v>‚</v>
          </cell>
          <cell r="BP214" t="str">
            <v>‚</v>
          </cell>
          <cell r="BQ214" t="str">
            <v>‚</v>
          </cell>
          <cell r="BR214" t="str">
            <v>‚</v>
          </cell>
          <cell r="BS214" t="str">
            <v>‚</v>
          </cell>
          <cell r="BT214" t="str">
            <v>‚</v>
          </cell>
          <cell r="BU214">
            <v>0</v>
          </cell>
          <cell r="BV214" t="str">
            <v>‚</v>
          </cell>
          <cell r="BW214">
            <v>0</v>
          </cell>
          <cell r="BX214" t="str">
            <v>‚</v>
          </cell>
          <cell r="BY214">
            <v>0</v>
          </cell>
          <cell r="BZ214" t="str">
            <v>‚</v>
          </cell>
          <cell r="CA214">
            <v>0</v>
          </cell>
          <cell r="CB214" t="str">
            <v>‚</v>
          </cell>
          <cell r="CC214">
            <v>0</v>
          </cell>
          <cell r="CD214" t="str">
            <v>‚</v>
          </cell>
          <cell r="CE214">
            <v>0</v>
          </cell>
          <cell r="CF214" t="str">
            <v>‚</v>
          </cell>
          <cell r="CG214">
            <v>0</v>
          </cell>
          <cell r="CH214" t="str">
            <v>‚</v>
          </cell>
          <cell r="CI214">
            <v>0</v>
          </cell>
          <cell r="CJ214" t="str">
            <v>‚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</row>
        <row r="215">
          <cell r="BB215" t="str">
            <v>‚</v>
          </cell>
          <cell r="BC215" t="str">
            <v>‚</v>
          </cell>
          <cell r="BD215" t="str">
            <v>‚</v>
          </cell>
          <cell r="BE215" t="str">
            <v>BOOKS &amp; PERIODICALS</v>
          </cell>
          <cell r="BF215" t="str">
            <v>‚</v>
          </cell>
          <cell r="BG215" t="str">
            <v>BOOKS &amp; PERIODICALS</v>
          </cell>
          <cell r="BH215" t="str">
            <v>‚</v>
          </cell>
          <cell r="BI215" t="str">
            <v>‚</v>
          </cell>
          <cell r="BJ215" t="str">
            <v>‚</v>
          </cell>
          <cell r="BK215" t="str">
            <v>‚</v>
          </cell>
          <cell r="BL215" t="str">
            <v>‚</v>
          </cell>
          <cell r="BM215" t="str">
            <v>‚</v>
          </cell>
          <cell r="BN215" t="str">
            <v>‚</v>
          </cell>
          <cell r="BO215" t="str">
            <v>‚</v>
          </cell>
          <cell r="BP215" t="str">
            <v>‚</v>
          </cell>
          <cell r="BQ215" t="str">
            <v>‚</v>
          </cell>
          <cell r="BR215" t="str">
            <v>‚</v>
          </cell>
          <cell r="BS215" t="str">
            <v>‚</v>
          </cell>
          <cell r="BT215" t="str">
            <v>‚</v>
          </cell>
          <cell r="BU215">
            <v>0</v>
          </cell>
          <cell r="BV215" t="str">
            <v>‚</v>
          </cell>
          <cell r="BW215">
            <v>0</v>
          </cell>
          <cell r="BX215" t="str">
            <v>‚</v>
          </cell>
          <cell r="BY215">
            <v>0</v>
          </cell>
          <cell r="BZ215" t="str">
            <v>‚</v>
          </cell>
          <cell r="CA215">
            <v>0</v>
          </cell>
          <cell r="CB215" t="str">
            <v>‚</v>
          </cell>
          <cell r="CC215">
            <v>0</v>
          </cell>
          <cell r="CD215" t="str">
            <v>‚</v>
          </cell>
          <cell r="CE215">
            <v>0</v>
          </cell>
          <cell r="CF215" t="str">
            <v>‚</v>
          </cell>
          <cell r="CG215">
            <v>0</v>
          </cell>
          <cell r="CH215" t="str">
            <v>‚</v>
          </cell>
          <cell r="CI215">
            <v>0</v>
          </cell>
          <cell r="CJ215" t="str">
            <v>‚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</row>
        <row r="216">
          <cell r="BB216" t="str">
            <v>‚</v>
          </cell>
          <cell r="BC216" t="str">
            <v>‚</v>
          </cell>
          <cell r="BD216" t="str">
            <v>‚</v>
          </cell>
          <cell r="BE216" t="str">
            <v xml:space="preserve">BULDING REPAIR </v>
          </cell>
          <cell r="BF216" t="str">
            <v>‚</v>
          </cell>
          <cell r="BG216" t="str">
            <v xml:space="preserve">BULDING REPAIR </v>
          </cell>
          <cell r="BH216" t="str">
            <v>‚</v>
          </cell>
          <cell r="BI216" t="str">
            <v>‚</v>
          </cell>
          <cell r="BJ216" t="str">
            <v>‚</v>
          </cell>
          <cell r="BK216" t="str">
            <v>‚</v>
          </cell>
          <cell r="BL216" t="str">
            <v>‚</v>
          </cell>
          <cell r="BM216" t="str">
            <v>‚</v>
          </cell>
          <cell r="BN216" t="str">
            <v>‚</v>
          </cell>
          <cell r="BO216" t="str">
            <v>‚</v>
          </cell>
          <cell r="BP216" t="str">
            <v>‚</v>
          </cell>
          <cell r="BQ216" t="str">
            <v>‚</v>
          </cell>
          <cell r="BR216" t="str">
            <v>‚</v>
          </cell>
          <cell r="BS216" t="str">
            <v>‚</v>
          </cell>
          <cell r="BT216" t="str">
            <v>‚</v>
          </cell>
          <cell r="BU216">
            <v>0</v>
          </cell>
          <cell r="BV216" t="str">
            <v>‚</v>
          </cell>
          <cell r="BW216">
            <v>0</v>
          </cell>
          <cell r="BX216" t="str">
            <v>‚</v>
          </cell>
          <cell r="BY216">
            <v>0</v>
          </cell>
          <cell r="BZ216" t="str">
            <v>‚</v>
          </cell>
          <cell r="CA216">
            <v>0</v>
          </cell>
          <cell r="CB216" t="str">
            <v>‚</v>
          </cell>
          <cell r="CC216">
            <v>0</v>
          </cell>
          <cell r="CD216" t="str">
            <v>‚</v>
          </cell>
          <cell r="CE216">
            <v>0</v>
          </cell>
          <cell r="CF216" t="str">
            <v>‚</v>
          </cell>
          <cell r="CG216">
            <v>0</v>
          </cell>
          <cell r="CH216" t="str">
            <v>‚</v>
          </cell>
          <cell r="CI216">
            <v>0</v>
          </cell>
          <cell r="CJ216" t="str">
            <v>‚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</row>
        <row r="217">
          <cell r="BB217" t="str">
            <v>‚</v>
          </cell>
          <cell r="BC217" t="str">
            <v>‚</v>
          </cell>
          <cell r="BD217" t="str">
            <v>‚</v>
          </cell>
          <cell r="BE217" t="str">
            <v>CANTER EXP.</v>
          </cell>
          <cell r="BF217" t="str">
            <v>‚</v>
          </cell>
          <cell r="BG217" t="str">
            <v>CANTER EXP.</v>
          </cell>
          <cell r="BH217" t="str">
            <v>‚</v>
          </cell>
          <cell r="BI217" t="str">
            <v>‚</v>
          </cell>
          <cell r="BJ217" t="str">
            <v>‚</v>
          </cell>
          <cell r="BK217" t="str">
            <v>‚</v>
          </cell>
          <cell r="BL217" t="str">
            <v>‚</v>
          </cell>
          <cell r="BM217" t="str">
            <v>‚</v>
          </cell>
          <cell r="BN217" t="str">
            <v>‚</v>
          </cell>
          <cell r="BO217" t="str">
            <v>‚</v>
          </cell>
          <cell r="BP217" t="str">
            <v>‚</v>
          </cell>
          <cell r="BQ217" t="str">
            <v>‚</v>
          </cell>
          <cell r="BR217" t="str">
            <v>‚</v>
          </cell>
          <cell r="BS217" t="str">
            <v>‚</v>
          </cell>
          <cell r="BT217" t="str">
            <v>‚</v>
          </cell>
          <cell r="BU217">
            <v>0</v>
          </cell>
          <cell r="BV217" t="str">
            <v>‚</v>
          </cell>
          <cell r="BW217">
            <v>0</v>
          </cell>
          <cell r="BX217" t="str">
            <v>‚</v>
          </cell>
          <cell r="BY217">
            <v>0</v>
          </cell>
          <cell r="BZ217" t="str">
            <v>‚</v>
          </cell>
          <cell r="CA217">
            <v>0</v>
          </cell>
          <cell r="CB217" t="str">
            <v>‚</v>
          </cell>
          <cell r="CC217">
            <v>0</v>
          </cell>
          <cell r="CD217" t="str">
            <v>‚</v>
          </cell>
          <cell r="CE217">
            <v>0</v>
          </cell>
          <cell r="CF217" t="str">
            <v>‚</v>
          </cell>
          <cell r="CG217">
            <v>0</v>
          </cell>
          <cell r="CH217" t="str">
            <v>‚</v>
          </cell>
          <cell r="CI217">
            <v>0</v>
          </cell>
          <cell r="CJ217" t="str">
            <v>‚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</row>
        <row r="218">
          <cell r="BB218" t="str">
            <v>‚</v>
          </cell>
          <cell r="BC218" t="str">
            <v>‚</v>
          </cell>
          <cell r="BD218" t="str">
            <v>‚</v>
          </cell>
          <cell r="BE218" t="str">
            <v>CAR EXP.</v>
          </cell>
          <cell r="BF218" t="str">
            <v>‚</v>
          </cell>
          <cell r="BG218" t="str">
            <v>CAR EXP.</v>
          </cell>
          <cell r="BH218" t="str">
            <v>‚</v>
          </cell>
          <cell r="BI218" t="str">
            <v>‚</v>
          </cell>
          <cell r="BJ218" t="str">
            <v>‚</v>
          </cell>
          <cell r="BK218" t="str">
            <v>‚</v>
          </cell>
          <cell r="BL218" t="str">
            <v>‚</v>
          </cell>
          <cell r="BM218" t="str">
            <v>‚</v>
          </cell>
          <cell r="BN218" t="str">
            <v>‚</v>
          </cell>
          <cell r="BO218" t="str">
            <v>‚</v>
          </cell>
          <cell r="BP218" t="str">
            <v>‚</v>
          </cell>
          <cell r="BQ218" t="str">
            <v>‚</v>
          </cell>
          <cell r="BR218" t="str">
            <v>‚</v>
          </cell>
          <cell r="BS218" t="str">
            <v>‚</v>
          </cell>
          <cell r="BT218" t="str">
            <v>‚</v>
          </cell>
          <cell r="BU218">
            <v>0</v>
          </cell>
          <cell r="BV218" t="str">
            <v>‚</v>
          </cell>
          <cell r="BW218">
            <v>0</v>
          </cell>
          <cell r="BX218" t="str">
            <v>‚</v>
          </cell>
          <cell r="BY218">
            <v>0</v>
          </cell>
          <cell r="BZ218" t="str">
            <v>‚</v>
          </cell>
          <cell r="CA218">
            <v>0</v>
          </cell>
          <cell r="CB218" t="str">
            <v>‚</v>
          </cell>
          <cell r="CC218">
            <v>0</v>
          </cell>
          <cell r="CD218" t="str">
            <v>‚</v>
          </cell>
          <cell r="CE218">
            <v>0</v>
          </cell>
          <cell r="CF218" t="str">
            <v>‚</v>
          </cell>
          <cell r="CG218">
            <v>0</v>
          </cell>
          <cell r="CH218" t="str">
            <v>‚</v>
          </cell>
          <cell r="CI218">
            <v>0</v>
          </cell>
          <cell r="CJ218" t="str">
            <v>‚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</row>
        <row r="219">
          <cell r="BB219" t="str">
            <v>‚</v>
          </cell>
          <cell r="BC219" t="str">
            <v>‚</v>
          </cell>
          <cell r="BD219" t="str">
            <v>‚</v>
          </cell>
          <cell r="BE219" t="str">
            <v>CHARITY &amp; DONATION</v>
          </cell>
          <cell r="BF219" t="str">
            <v>‚</v>
          </cell>
          <cell r="BG219" t="str">
            <v>CHARITY &amp; DONATION</v>
          </cell>
          <cell r="BH219" t="str">
            <v>‚</v>
          </cell>
          <cell r="BI219" t="str">
            <v>‚</v>
          </cell>
          <cell r="BJ219" t="str">
            <v>‚</v>
          </cell>
          <cell r="BK219" t="str">
            <v>‚</v>
          </cell>
          <cell r="BL219" t="str">
            <v>‚</v>
          </cell>
          <cell r="BM219" t="str">
            <v>‚</v>
          </cell>
          <cell r="BN219" t="str">
            <v>‚</v>
          </cell>
          <cell r="BO219" t="str">
            <v>‚</v>
          </cell>
          <cell r="BP219" t="str">
            <v>‚</v>
          </cell>
          <cell r="BQ219" t="str">
            <v>‚</v>
          </cell>
          <cell r="BR219" t="str">
            <v>‚</v>
          </cell>
          <cell r="BS219" t="str">
            <v>‚</v>
          </cell>
          <cell r="BT219" t="str">
            <v>‚</v>
          </cell>
          <cell r="BU219">
            <v>0</v>
          </cell>
          <cell r="BV219" t="str">
            <v>‚</v>
          </cell>
          <cell r="BW219">
            <v>0</v>
          </cell>
          <cell r="BX219" t="str">
            <v>‚</v>
          </cell>
          <cell r="BY219">
            <v>0</v>
          </cell>
          <cell r="BZ219" t="str">
            <v>‚</v>
          </cell>
          <cell r="CA219">
            <v>0</v>
          </cell>
          <cell r="CB219" t="str">
            <v>‚</v>
          </cell>
          <cell r="CC219">
            <v>0</v>
          </cell>
          <cell r="CD219" t="str">
            <v>‚</v>
          </cell>
          <cell r="CE219">
            <v>0</v>
          </cell>
          <cell r="CF219" t="str">
            <v>‚</v>
          </cell>
          <cell r="CG219">
            <v>0</v>
          </cell>
          <cell r="CH219" t="str">
            <v>‚</v>
          </cell>
          <cell r="CI219">
            <v>0</v>
          </cell>
          <cell r="CJ219" t="str">
            <v>‚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BB220" t="str">
            <v>‚</v>
          </cell>
          <cell r="BC220" t="str">
            <v>‚</v>
          </cell>
          <cell r="BD220" t="str">
            <v>‚</v>
          </cell>
          <cell r="BE220" t="str">
            <v>CONVEYANCE</v>
          </cell>
          <cell r="BF220" t="str">
            <v>‚</v>
          </cell>
          <cell r="BG220" t="str">
            <v>CONVEYANCE</v>
          </cell>
          <cell r="BH220" t="str">
            <v>‚</v>
          </cell>
          <cell r="BI220" t="str">
            <v>‚</v>
          </cell>
          <cell r="BJ220" t="str">
            <v>‚</v>
          </cell>
          <cell r="BK220" t="str">
            <v>‚</v>
          </cell>
          <cell r="BL220" t="str">
            <v>‚</v>
          </cell>
          <cell r="BM220" t="str">
            <v>‚</v>
          </cell>
          <cell r="BN220" t="str">
            <v>‚</v>
          </cell>
          <cell r="BO220" t="str">
            <v>‚</v>
          </cell>
          <cell r="BP220" t="str">
            <v>‚</v>
          </cell>
          <cell r="BQ220" t="str">
            <v>‚</v>
          </cell>
          <cell r="BR220" t="str">
            <v>‚</v>
          </cell>
          <cell r="BS220" t="str">
            <v>‚</v>
          </cell>
          <cell r="BT220" t="str">
            <v>‚</v>
          </cell>
          <cell r="BU220">
            <v>0</v>
          </cell>
          <cell r="BV220" t="str">
            <v>‚</v>
          </cell>
          <cell r="BW220">
            <v>0</v>
          </cell>
          <cell r="BX220" t="str">
            <v>‚</v>
          </cell>
          <cell r="BY220">
            <v>0</v>
          </cell>
          <cell r="BZ220" t="str">
            <v>‚</v>
          </cell>
          <cell r="CA220">
            <v>0</v>
          </cell>
          <cell r="CB220" t="str">
            <v>‚</v>
          </cell>
          <cell r="CC220">
            <v>0</v>
          </cell>
          <cell r="CD220" t="str">
            <v>‚</v>
          </cell>
          <cell r="CE220">
            <v>0</v>
          </cell>
          <cell r="CF220" t="str">
            <v>‚</v>
          </cell>
          <cell r="CG220">
            <v>0</v>
          </cell>
          <cell r="CH220" t="str">
            <v>‚</v>
          </cell>
          <cell r="CI220">
            <v>0</v>
          </cell>
          <cell r="CJ220" t="str">
            <v>‚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</row>
        <row r="221">
          <cell r="BB221" t="str">
            <v>‚</v>
          </cell>
          <cell r="BC221" t="str">
            <v>‚</v>
          </cell>
          <cell r="BD221" t="str">
            <v>‚</v>
          </cell>
          <cell r="BE221" t="str">
            <v>FILING FEES</v>
          </cell>
          <cell r="BF221" t="str">
            <v>‚</v>
          </cell>
          <cell r="BG221" t="str">
            <v>FILING FEES</v>
          </cell>
          <cell r="BH221" t="str">
            <v>‚</v>
          </cell>
          <cell r="BI221" t="str">
            <v>‚</v>
          </cell>
          <cell r="BJ221" t="str">
            <v>‚</v>
          </cell>
          <cell r="BK221" t="str">
            <v>‚</v>
          </cell>
          <cell r="BL221" t="str">
            <v>‚</v>
          </cell>
          <cell r="BM221" t="str">
            <v>‚</v>
          </cell>
          <cell r="BN221" t="str">
            <v>‚</v>
          </cell>
          <cell r="BO221" t="str">
            <v>‚</v>
          </cell>
          <cell r="BP221" t="str">
            <v>‚</v>
          </cell>
          <cell r="BQ221" t="str">
            <v>‚</v>
          </cell>
          <cell r="BR221" t="str">
            <v>‚</v>
          </cell>
          <cell r="BS221" t="str">
            <v>‚</v>
          </cell>
          <cell r="BT221" t="str">
            <v>‚</v>
          </cell>
          <cell r="BU221">
            <v>0</v>
          </cell>
          <cell r="BV221" t="str">
            <v>‚</v>
          </cell>
          <cell r="BW221">
            <v>0</v>
          </cell>
          <cell r="BX221" t="str">
            <v>‚</v>
          </cell>
          <cell r="BY221">
            <v>0</v>
          </cell>
          <cell r="BZ221" t="str">
            <v>‚</v>
          </cell>
          <cell r="CA221">
            <v>0</v>
          </cell>
          <cell r="CB221" t="str">
            <v>‚</v>
          </cell>
          <cell r="CC221">
            <v>0</v>
          </cell>
          <cell r="CD221" t="str">
            <v>‚</v>
          </cell>
          <cell r="CE221">
            <v>0</v>
          </cell>
          <cell r="CF221" t="str">
            <v>‚</v>
          </cell>
          <cell r="CG221">
            <v>0</v>
          </cell>
          <cell r="CH221" t="str">
            <v>‚</v>
          </cell>
          <cell r="CI221">
            <v>0</v>
          </cell>
          <cell r="CJ221" t="str">
            <v>‚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</row>
        <row r="222">
          <cell r="BB222" t="str">
            <v>‚</v>
          </cell>
          <cell r="BC222" t="str">
            <v>‚</v>
          </cell>
          <cell r="BD222" t="str">
            <v>‚</v>
          </cell>
          <cell r="BE222" t="str">
            <v>FOREIGN TRAVELLING</v>
          </cell>
          <cell r="BF222" t="str">
            <v>‚</v>
          </cell>
          <cell r="BG222" t="str">
            <v>FOREIGN TRAVELLING</v>
          </cell>
          <cell r="BH222" t="str">
            <v>‚</v>
          </cell>
          <cell r="BI222" t="str">
            <v>‚</v>
          </cell>
          <cell r="BJ222" t="str">
            <v>‚</v>
          </cell>
          <cell r="BK222" t="str">
            <v>‚</v>
          </cell>
          <cell r="BL222" t="str">
            <v>‚</v>
          </cell>
          <cell r="BM222" t="str">
            <v>‚</v>
          </cell>
          <cell r="BN222" t="str">
            <v>‚</v>
          </cell>
          <cell r="BO222" t="str">
            <v>‚</v>
          </cell>
          <cell r="BP222" t="str">
            <v>‚</v>
          </cell>
          <cell r="BQ222" t="str">
            <v>‚</v>
          </cell>
          <cell r="BR222" t="str">
            <v>‚</v>
          </cell>
          <cell r="BS222" t="str">
            <v>‚</v>
          </cell>
          <cell r="BT222" t="str">
            <v>‚</v>
          </cell>
          <cell r="BU222">
            <v>0</v>
          </cell>
          <cell r="BV222" t="str">
            <v>‚</v>
          </cell>
          <cell r="BW222">
            <v>0</v>
          </cell>
          <cell r="BX222" t="str">
            <v>‚</v>
          </cell>
          <cell r="BY222">
            <v>0</v>
          </cell>
          <cell r="BZ222" t="str">
            <v>‚</v>
          </cell>
          <cell r="CA222">
            <v>0</v>
          </cell>
          <cell r="CB222" t="str">
            <v>‚</v>
          </cell>
          <cell r="CC222">
            <v>0</v>
          </cell>
          <cell r="CD222" t="str">
            <v>‚</v>
          </cell>
          <cell r="CE222">
            <v>0</v>
          </cell>
          <cell r="CF222" t="str">
            <v>‚</v>
          </cell>
          <cell r="CG222">
            <v>0</v>
          </cell>
          <cell r="CH222" t="str">
            <v>‚</v>
          </cell>
          <cell r="CI222">
            <v>0</v>
          </cell>
          <cell r="CJ222" t="str">
            <v>‚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</row>
        <row r="223">
          <cell r="BB223" t="str">
            <v>‚</v>
          </cell>
          <cell r="BC223" t="str">
            <v>‚</v>
          </cell>
          <cell r="BD223" t="str">
            <v>‚</v>
          </cell>
          <cell r="BE223" t="str">
            <v>FURNITURE &amp; FIXTURE REPAIR</v>
          </cell>
          <cell r="BF223" t="str">
            <v>‚</v>
          </cell>
          <cell r="BG223" t="str">
            <v>FURNITURE &amp; FIXTURE REPAIR</v>
          </cell>
          <cell r="BH223" t="str">
            <v>‚</v>
          </cell>
          <cell r="BI223" t="str">
            <v>‚</v>
          </cell>
          <cell r="BJ223" t="str">
            <v>‚</v>
          </cell>
          <cell r="BK223" t="str">
            <v>‚</v>
          </cell>
          <cell r="BL223" t="str">
            <v>‚</v>
          </cell>
          <cell r="BM223" t="str">
            <v>‚</v>
          </cell>
          <cell r="BN223" t="str">
            <v>‚</v>
          </cell>
          <cell r="BO223" t="str">
            <v>‚</v>
          </cell>
          <cell r="BP223" t="str">
            <v>‚</v>
          </cell>
          <cell r="BQ223" t="str">
            <v>‚</v>
          </cell>
          <cell r="BR223" t="str">
            <v>‚</v>
          </cell>
          <cell r="BS223" t="str">
            <v>‚</v>
          </cell>
          <cell r="BT223" t="str">
            <v>‚</v>
          </cell>
          <cell r="BU223">
            <v>0</v>
          </cell>
          <cell r="BV223" t="str">
            <v>‚</v>
          </cell>
          <cell r="BW223">
            <v>0</v>
          </cell>
          <cell r="BX223" t="str">
            <v>‚</v>
          </cell>
          <cell r="BY223">
            <v>0</v>
          </cell>
          <cell r="BZ223" t="str">
            <v>‚</v>
          </cell>
          <cell r="CA223">
            <v>0</v>
          </cell>
          <cell r="CB223" t="str">
            <v>‚</v>
          </cell>
          <cell r="CC223">
            <v>0</v>
          </cell>
          <cell r="CD223" t="str">
            <v>‚</v>
          </cell>
          <cell r="CE223">
            <v>0</v>
          </cell>
          <cell r="CF223" t="str">
            <v>‚</v>
          </cell>
          <cell r="CG223">
            <v>0</v>
          </cell>
          <cell r="CH223" t="str">
            <v>‚</v>
          </cell>
          <cell r="CI223">
            <v>0</v>
          </cell>
          <cell r="CJ223" t="str">
            <v>‚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BB224" t="str">
            <v>‚</v>
          </cell>
          <cell r="BC224" t="str">
            <v>‚</v>
          </cell>
          <cell r="BD224" t="str">
            <v>‚</v>
          </cell>
          <cell r="BE224" t="str">
            <v>GENERAL EXP.</v>
          </cell>
          <cell r="BF224" t="str">
            <v>‚</v>
          </cell>
          <cell r="BG224" t="str">
            <v>GENERAL EXP.</v>
          </cell>
          <cell r="BH224" t="str">
            <v>‚</v>
          </cell>
          <cell r="BI224" t="str">
            <v>‚</v>
          </cell>
          <cell r="BJ224" t="str">
            <v>‚</v>
          </cell>
          <cell r="BK224" t="str">
            <v>‚</v>
          </cell>
          <cell r="BL224" t="str">
            <v>‚</v>
          </cell>
          <cell r="BM224" t="str">
            <v>‚</v>
          </cell>
          <cell r="BN224" t="str">
            <v>‚</v>
          </cell>
          <cell r="BO224" t="str">
            <v>‚</v>
          </cell>
          <cell r="BP224" t="str">
            <v>‚</v>
          </cell>
          <cell r="BQ224" t="str">
            <v>‚</v>
          </cell>
          <cell r="BR224" t="str">
            <v>‚</v>
          </cell>
          <cell r="BS224" t="str">
            <v>‚</v>
          </cell>
          <cell r="BT224" t="str">
            <v>‚</v>
          </cell>
          <cell r="BU224">
            <v>0</v>
          </cell>
          <cell r="BV224" t="str">
            <v>‚</v>
          </cell>
          <cell r="BW224">
            <v>0</v>
          </cell>
          <cell r="BX224" t="str">
            <v>‚</v>
          </cell>
          <cell r="BY224">
            <v>0</v>
          </cell>
          <cell r="BZ224" t="str">
            <v>‚</v>
          </cell>
          <cell r="CA224">
            <v>0</v>
          </cell>
          <cell r="CB224" t="str">
            <v>‚</v>
          </cell>
          <cell r="CC224">
            <v>0</v>
          </cell>
          <cell r="CD224" t="str">
            <v>‚</v>
          </cell>
          <cell r="CE224">
            <v>0</v>
          </cell>
          <cell r="CF224" t="str">
            <v>‚</v>
          </cell>
          <cell r="CG224">
            <v>0</v>
          </cell>
          <cell r="CH224" t="str">
            <v>‚</v>
          </cell>
          <cell r="CI224">
            <v>0</v>
          </cell>
          <cell r="CJ224" t="str">
            <v>‚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</row>
        <row r="225">
          <cell r="BB225" t="str">
            <v>‚</v>
          </cell>
          <cell r="BC225" t="str">
            <v>‚</v>
          </cell>
          <cell r="BD225" t="str">
            <v>‚</v>
          </cell>
          <cell r="BE225" t="str">
            <v>HIRE CHARGES</v>
          </cell>
          <cell r="BF225" t="str">
            <v>‚</v>
          </cell>
          <cell r="BG225" t="str">
            <v>HIRE CHARGES</v>
          </cell>
          <cell r="BH225" t="str">
            <v>‚</v>
          </cell>
          <cell r="BI225" t="str">
            <v>‚</v>
          </cell>
          <cell r="BJ225" t="str">
            <v>‚</v>
          </cell>
          <cell r="BK225" t="str">
            <v>‚</v>
          </cell>
          <cell r="BL225" t="str">
            <v>‚</v>
          </cell>
          <cell r="BM225" t="str">
            <v>‚</v>
          </cell>
          <cell r="BN225" t="str">
            <v>‚</v>
          </cell>
          <cell r="BO225" t="str">
            <v>‚</v>
          </cell>
          <cell r="BP225" t="str">
            <v>‚</v>
          </cell>
          <cell r="BQ225" t="str">
            <v>‚</v>
          </cell>
          <cell r="BR225" t="str">
            <v>‚</v>
          </cell>
          <cell r="BS225" t="str">
            <v>‚</v>
          </cell>
          <cell r="BT225" t="str">
            <v>‚</v>
          </cell>
          <cell r="BU225">
            <v>0</v>
          </cell>
          <cell r="BV225" t="str">
            <v>‚</v>
          </cell>
          <cell r="BW225">
            <v>0</v>
          </cell>
          <cell r="BX225" t="str">
            <v>‚</v>
          </cell>
          <cell r="BY225">
            <v>0</v>
          </cell>
          <cell r="BZ225" t="str">
            <v>‚</v>
          </cell>
          <cell r="CA225">
            <v>0</v>
          </cell>
          <cell r="CB225" t="str">
            <v>‚</v>
          </cell>
          <cell r="CC225">
            <v>0</v>
          </cell>
          <cell r="CD225" t="str">
            <v>‚</v>
          </cell>
          <cell r="CE225">
            <v>0</v>
          </cell>
          <cell r="CF225" t="str">
            <v>‚</v>
          </cell>
          <cell r="CG225">
            <v>0</v>
          </cell>
          <cell r="CH225" t="str">
            <v>‚</v>
          </cell>
          <cell r="CI225">
            <v>0</v>
          </cell>
          <cell r="CJ225" t="str">
            <v>‚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</row>
        <row r="226">
          <cell r="BB226" t="str">
            <v>‚</v>
          </cell>
          <cell r="BC226" t="str">
            <v>‚</v>
          </cell>
          <cell r="BD226" t="str">
            <v>‚</v>
          </cell>
          <cell r="BE226" t="str">
            <v>INLAND TRAVELLING</v>
          </cell>
          <cell r="BF226" t="str">
            <v>‚</v>
          </cell>
          <cell r="BG226" t="str">
            <v>INLAND TRAVELLING</v>
          </cell>
          <cell r="BH226" t="str">
            <v>‚</v>
          </cell>
          <cell r="BI226" t="str">
            <v>‚</v>
          </cell>
          <cell r="BJ226" t="str">
            <v>‚</v>
          </cell>
          <cell r="BK226" t="str">
            <v>‚</v>
          </cell>
          <cell r="BL226" t="str">
            <v>‚</v>
          </cell>
          <cell r="BM226" t="str">
            <v>‚</v>
          </cell>
          <cell r="BN226" t="str">
            <v>‚</v>
          </cell>
          <cell r="BO226" t="str">
            <v>‚</v>
          </cell>
          <cell r="BP226" t="str">
            <v>‚</v>
          </cell>
          <cell r="BQ226" t="str">
            <v>‚</v>
          </cell>
          <cell r="BR226" t="str">
            <v>‚</v>
          </cell>
          <cell r="BS226" t="str">
            <v>‚</v>
          </cell>
          <cell r="BT226" t="str">
            <v>‚</v>
          </cell>
          <cell r="BU226">
            <v>0</v>
          </cell>
          <cell r="BV226" t="str">
            <v>‚</v>
          </cell>
          <cell r="BW226">
            <v>0</v>
          </cell>
          <cell r="BX226" t="str">
            <v>‚</v>
          </cell>
          <cell r="BY226">
            <v>0</v>
          </cell>
          <cell r="BZ226" t="str">
            <v>‚</v>
          </cell>
          <cell r="CA226">
            <v>0</v>
          </cell>
          <cell r="CB226" t="str">
            <v>‚</v>
          </cell>
          <cell r="CC226">
            <v>0</v>
          </cell>
          <cell r="CD226" t="str">
            <v>‚</v>
          </cell>
          <cell r="CE226">
            <v>0</v>
          </cell>
          <cell r="CF226" t="str">
            <v>‚</v>
          </cell>
          <cell r="CG226">
            <v>0</v>
          </cell>
          <cell r="CH226" t="str">
            <v>‚</v>
          </cell>
          <cell r="CI226">
            <v>0</v>
          </cell>
          <cell r="CJ226" t="str">
            <v>‚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</row>
        <row r="227">
          <cell r="BB227" t="str">
            <v>‚</v>
          </cell>
          <cell r="BC227" t="str">
            <v>‚</v>
          </cell>
          <cell r="BD227" t="str">
            <v>‚</v>
          </cell>
          <cell r="BE227" t="str">
            <v>INSURANCE</v>
          </cell>
          <cell r="BF227" t="str">
            <v>‚</v>
          </cell>
          <cell r="BG227" t="str">
            <v>INSURANCE</v>
          </cell>
          <cell r="BH227" t="str">
            <v>‚</v>
          </cell>
          <cell r="BI227" t="str">
            <v>‚</v>
          </cell>
          <cell r="BJ227" t="str">
            <v>‚</v>
          </cell>
          <cell r="BK227" t="str">
            <v>‚</v>
          </cell>
          <cell r="BL227" t="str">
            <v>‚</v>
          </cell>
          <cell r="BM227" t="str">
            <v>‚</v>
          </cell>
          <cell r="BN227" t="str">
            <v>‚</v>
          </cell>
          <cell r="BO227" t="str">
            <v>‚</v>
          </cell>
          <cell r="BP227" t="str">
            <v>‚</v>
          </cell>
          <cell r="BQ227" t="str">
            <v>‚</v>
          </cell>
          <cell r="BR227" t="str">
            <v>‚</v>
          </cell>
          <cell r="BS227" t="str">
            <v>‚</v>
          </cell>
          <cell r="BT227" t="str">
            <v>‚</v>
          </cell>
          <cell r="BU227">
            <v>0</v>
          </cell>
          <cell r="BV227" t="str">
            <v>‚</v>
          </cell>
          <cell r="BW227">
            <v>0</v>
          </cell>
          <cell r="BX227" t="str">
            <v>‚</v>
          </cell>
          <cell r="BY227">
            <v>0</v>
          </cell>
          <cell r="BZ227" t="str">
            <v>‚</v>
          </cell>
          <cell r="CA227">
            <v>0</v>
          </cell>
          <cell r="CB227" t="str">
            <v>‚</v>
          </cell>
          <cell r="CC227">
            <v>0</v>
          </cell>
          <cell r="CD227" t="str">
            <v>‚</v>
          </cell>
          <cell r="CE227">
            <v>0</v>
          </cell>
          <cell r="CF227" t="str">
            <v>‚</v>
          </cell>
          <cell r="CG227">
            <v>0</v>
          </cell>
          <cell r="CH227" t="str">
            <v>‚</v>
          </cell>
          <cell r="CI227">
            <v>0</v>
          </cell>
          <cell r="CJ227" t="str">
            <v>‚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</row>
        <row r="228">
          <cell r="BB228" t="str">
            <v>‚</v>
          </cell>
          <cell r="BC228" t="str">
            <v>‚</v>
          </cell>
          <cell r="BD228" t="str">
            <v>‚</v>
          </cell>
          <cell r="BE228" t="str">
            <v>LEASE RENT</v>
          </cell>
          <cell r="BF228" t="str">
            <v>‚</v>
          </cell>
          <cell r="BG228" t="str">
            <v>LEASE RENT</v>
          </cell>
          <cell r="BH228" t="str">
            <v>‚</v>
          </cell>
          <cell r="BI228" t="str">
            <v>‚</v>
          </cell>
          <cell r="BJ228" t="str">
            <v>‚</v>
          </cell>
          <cell r="BK228" t="str">
            <v>‚</v>
          </cell>
          <cell r="BL228" t="str">
            <v>‚</v>
          </cell>
          <cell r="BM228" t="str">
            <v>‚</v>
          </cell>
          <cell r="BN228" t="str">
            <v>‚</v>
          </cell>
          <cell r="BO228" t="str">
            <v>‚</v>
          </cell>
          <cell r="BP228" t="str">
            <v>‚</v>
          </cell>
          <cell r="BQ228" t="str">
            <v>‚</v>
          </cell>
          <cell r="BR228" t="str">
            <v>‚</v>
          </cell>
          <cell r="BS228" t="str">
            <v>‚</v>
          </cell>
          <cell r="BT228" t="str">
            <v>‚</v>
          </cell>
          <cell r="BU228">
            <v>0</v>
          </cell>
          <cell r="BV228" t="str">
            <v>‚</v>
          </cell>
          <cell r="BW228">
            <v>0</v>
          </cell>
          <cell r="BX228" t="str">
            <v>‚</v>
          </cell>
          <cell r="BY228">
            <v>0</v>
          </cell>
          <cell r="BZ228" t="str">
            <v>‚</v>
          </cell>
          <cell r="CA228">
            <v>0</v>
          </cell>
          <cell r="CB228" t="str">
            <v>‚</v>
          </cell>
          <cell r="CC228">
            <v>0</v>
          </cell>
          <cell r="CD228" t="str">
            <v>‚</v>
          </cell>
          <cell r="CE228">
            <v>0</v>
          </cell>
          <cell r="CF228" t="str">
            <v>‚</v>
          </cell>
          <cell r="CG228">
            <v>0</v>
          </cell>
          <cell r="CH228" t="str">
            <v>‚</v>
          </cell>
          <cell r="CI228">
            <v>0</v>
          </cell>
          <cell r="CJ228" t="str">
            <v>‚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</row>
        <row r="229">
          <cell r="BB229" t="str">
            <v>‚</v>
          </cell>
          <cell r="BC229" t="str">
            <v>‚</v>
          </cell>
          <cell r="BD229" t="str">
            <v>‚</v>
          </cell>
          <cell r="BE229" t="str">
            <v>LEGAL &amp; PROFF. CHARGES</v>
          </cell>
          <cell r="BF229" t="str">
            <v>‚</v>
          </cell>
          <cell r="BG229" t="str">
            <v>LEGAL &amp; PROFF. CHARGES</v>
          </cell>
          <cell r="BH229" t="str">
            <v>‚</v>
          </cell>
          <cell r="BI229" t="str">
            <v>‚</v>
          </cell>
          <cell r="BJ229" t="str">
            <v>‚</v>
          </cell>
          <cell r="BK229" t="str">
            <v>‚</v>
          </cell>
          <cell r="BL229" t="str">
            <v>‚</v>
          </cell>
          <cell r="BM229" t="str">
            <v>‚</v>
          </cell>
          <cell r="BN229" t="str">
            <v>‚</v>
          </cell>
          <cell r="BO229" t="str">
            <v>‚</v>
          </cell>
          <cell r="BP229" t="str">
            <v>‚</v>
          </cell>
          <cell r="BQ229" t="str">
            <v>‚</v>
          </cell>
          <cell r="BR229" t="str">
            <v>‚</v>
          </cell>
          <cell r="BS229" t="str">
            <v>‚</v>
          </cell>
          <cell r="BT229" t="str">
            <v>‚</v>
          </cell>
          <cell r="BU229">
            <v>0</v>
          </cell>
          <cell r="BV229" t="str">
            <v>‚</v>
          </cell>
          <cell r="BW229">
            <v>0</v>
          </cell>
          <cell r="BX229" t="str">
            <v>‚</v>
          </cell>
          <cell r="BY229">
            <v>0</v>
          </cell>
          <cell r="BZ229" t="str">
            <v>‚</v>
          </cell>
          <cell r="CA229">
            <v>0</v>
          </cell>
          <cell r="CB229" t="str">
            <v>‚</v>
          </cell>
          <cell r="CC229">
            <v>0</v>
          </cell>
          <cell r="CD229" t="str">
            <v>‚</v>
          </cell>
          <cell r="CE229">
            <v>0</v>
          </cell>
          <cell r="CF229" t="str">
            <v>‚</v>
          </cell>
          <cell r="CG229">
            <v>0</v>
          </cell>
          <cell r="CH229" t="str">
            <v>‚</v>
          </cell>
          <cell r="CI229">
            <v>0</v>
          </cell>
          <cell r="CJ229" t="str">
            <v>‚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BB230" t="str">
            <v>‚</v>
          </cell>
          <cell r="BC230" t="str">
            <v>‚</v>
          </cell>
          <cell r="BD230" t="str">
            <v>‚</v>
          </cell>
          <cell r="BE230" t="str">
            <v>LICENCE FEES</v>
          </cell>
          <cell r="BF230" t="str">
            <v>‚</v>
          </cell>
          <cell r="BG230" t="str">
            <v>LICENCE FEES</v>
          </cell>
          <cell r="BH230" t="str">
            <v>‚</v>
          </cell>
          <cell r="BI230" t="str">
            <v>‚</v>
          </cell>
          <cell r="BJ230" t="str">
            <v>‚</v>
          </cell>
          <cell r="BK230" t="str">
            <v>‚</v>
          </cell>
          <cell r="BL230" t="str">
            <v>‚</v>
          </cell>
          <cell r="BM230" t="str">
            <v>‚</v>
          </cell>
          <cell r="BN230" t="str">
            <v>‚</v>
          </cell>
          <cell r="BO230" t="str">
            <v>‚</v>
          </cell>
          <cell r="BP230" t="str">
            <v>‚</v>
          </cell>
          <cell r="BQ230" t="str">
            <v>‚</v>
          </cell>
          <cell r="BR230" t="str">
            <v>‚</v>
          </cell>
          <cell r="BS230" t="str">
            <v>‚</v>
          </cell>
          <cell r="BT230" t="str">
            <v>‚</v>
          </cell>
          <cell r="BU230">
            <v>0</v>
          </cell>
          <cell r="BV230" t="str">
            <v>‚</v>
          </cell>
          <cell r="BW230">
            <v>0</v>
          </cell>
          <cell r="BX230" t="str">
            <v>‚</v>
          </cell>
          <cell r="BY230">
            <v>0</v>
          </cell>
          <cell r="BZ230" t="str">
            <v>‚</v>
          </cell>
          <cell r="CA230">
            <v>0</v>
          </cell>
          <cell r="CB230" t="str">
            <v>‚</v>
          </cell>
          <cell r="CC230">
            <v>0</v>
          </cell>
          <cell r="CD230" t="str">
            <v>‚</v>
          </cell>
          <cell r="CE230">
            <v>0</v>
          </cell>
          <cell r="CF230" t="str">
            <v>‚</v>
          </cell>
          <cell r="CG230">
            <v>0</v>
          </cell>
          <cell r="CH230" t="str">
            <v>‚</v>
          </cell>
          <cell r="CI230">
            <v>0</v>
          </cell>
          <cell r="CJ230" t="str">
            <v>‚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BB231" t="str">
            <v>‚</v>
          </cell>
          <cell r="BC231" t="str">
            <v>‚</v>
          </cell>
          <cell r="BD231" t="str">
            <v>‚</v>
          </cell>
          <cell r="BE231" t="str">
            <v>MEMBERSHIP FEES &amp; SUBSCRIPTION</v>
          </cell>
          <cell r="BF231" t="str">
            <v>‚</v>
          </cell>
          <cell r="BG231" t="str">
            <v>MEMBERSHIP FEES &amp; SUBSCRIPTION</v>
          </cell>
          <cell r="BH231" t="str">
            <v>‚</v>
          </cell>
          <cell r="BI231" t="str">
            <v>‚</v>
          </cell>
          <cell r="BJ231" t="str">
            <v>‚</v>
          </cell>
          <cell r="BK231" t="str">
            <v>‚</v>
          </cell>
          <cell r="BL231" t="str">
            <v>‚</v>
          </cell>
          <cell r="BM231" t="str">
            <v>‚</v>
          </cell>
          <cell r="BN231" t="str">
            <v>‚</v>
          </cell>
          <cell r="BO231" t="str">
            <v>‚</v>
          </cell>
          <cell r="BP231" t="str">
            <v>‚</v>
          </cell>
          <cell r="BQ231" t="str">
            <v>‚</v>
          </cell>
          <cell r="BR231" t="str">
            <v>‚</v>
          </cell>
          <cell r="BS231" t="str">
            <v>‚</v>
          </cell>
          <cell r="BT231" t="str">
            <v>‚</v>
          </cell>
          <cell r="BU231">
            <v>0</v>
          </cell>
          <cell r="BV231" t="str">
            <v>‚</v>
          </cell>
          <cell r="BW231">
            <v>0</v>
          </cell>
          <cell r="BX231" t="str">
            <v>‚</v>
          </cell>
          <cell r="BY231">
            <v>0</v>
          </cell>
          <cell r="BZ231" t="str">
            <v>‚</v>
          </cell>
          <cell r="CA231">
            <v>0</v>
          </cell>
          <cell r="CB231" t="str">
            <v>‚</v>
          </cell>
          <cell r="CC231">
            <v>0</v>
          </cell>
          <cell r="CD231" t="str">
            <v>‚</v>
          </cell>
          <cell r="CE231">
            <v>0</v>
          </cell>
          <cell r="CF231" t="str">
            <v>‚</v>
          </cell>
          <cell r="CG231">
            <v>0</v>
          </cell>
          <cell r="CH231" t="str">
            <v>‚</v>
          </cell>
          <cell r="CI231">
            <v>0</v>
          </cell>
          <cell r="CJ231" t="str">
            <v>‚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</row>
        <row r="232">
          <cell r="BB232" t="str">
            <v>‚</v>
          </cell>
          <cell r="BC232" t="str">
            <v>‚</v>
          </cell>
          <cell r="BD232" t="str">
            <v>‚</v>
          </cell>
          <cell r="BE232" t="str">
            <v>OTHER REPAIRS</v>
          </cell>
          <cell r="BF232" t="str">
            <v>‚</v>
          </cell>
          <cell r="BG232" t="str">
            <v>OTHER REPAIRS</v>
          </cell>
          <cell r="BH232" t="str">
            <v>‚</v>
          </cell>
          <cell r="BI232" t="str">
            <v>‚</v>
          </cell>
          <cell r="BJ232" t="str">
            <v>‚</v>
          </cell>
          <cell r="BK232" t="str">
            <v>‚</v>
          </cell>
          <cell r="BL232" t="str">
            <v>‚</v>
          </cell>
          <cell r="BM232" t="str">
            <v>‚</v>
          </cell>
          <cell r="BN232" t="str">
            <v>‚</v>
          </cell>
          <cell r="BO232" t="str">
            <v>‚</v>
          </cell>
          <cell r="BP232" t="str">
            <v>‚</v>
          </cell>
          <cell r="BQ232" t="str">
            <v>‚</v>
          </cell>
          <cell r="BR232" t="str">
            <v>‚</v>
          </cell>
          <cell r="BS232" t="str">
            <v>‚</v>
          </cell>
          <cell r="BT232" t="str">
            <v>‚</v>
          </cell>
          <cell r="BU232">
            <v>0</v>
          </cell>
          <cell r="BV232" t="str">
            <v>‚</v>
          </cell>
          <cell r="BW232">
            <v>0</v>
          </cell>
          <cell r="BX232" t="str">
            <v>‚</v>
          </cell>
          <cell r="BY232">
            <v>0</v>
          </cell>
          <cell r="BZ232" t="str">
            <v>‚</v>
          </cell>
          <cell r="CA232">
            <v>0</v>
          </cell>
          <cell r="CB232" t="str">
            <v>‚</v>
          </cell>
          <cell r="CC232">
            <v>0</v>
          </cell>
          <cell r="CD232" t="str">
            <v>‚</v>
          </cell>
          <cell r="CE232">
            <v>0</v>
          </cell>
          <cell r="CF232" t="str">
            <v>‚</v>
          </cell>
          <cell r="CG232">
            <v>0</v>
          </cell>
          <cell r="CH232" t="str">
            <v>‚</v>
          </cell>
          <cell r="CI232">
            <v>0</v>
          </cell>
          <cell r="CJ232" t="str">
            <v>‚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</row>
        <row r="233">
          <cell r="BB233" t="str">
            <v>‚</v>
          </cell>
          <cell r="BC233" t="str">
            <v>‚</v>
          </cell>
          <cell r="BD233" t="str">
            <v>‚</v>
          </cell>
          <cell r="BE233" t="str">
            <v>PENALTY &amp; FINE</v>
          </cell>
          <cell r="BF233" t="str">
            <v>‚</v>
          </cell>
          <cell r="BG233" t="str">
            <v>PENALTY &amp; FINE</v>
          </cell>
          <cell r="BH233" t="str">
            <v>‚</v>
          </cell>
          <cell r="BI233" t="str">
            <v>‚</v>
          </cell>
          <cell r="BJ233" t="str">
            <v>‚</v>
          </cell>
          <cell r="BK233" t="str">
            <v>‚</v>
          </cell>
          <cell r="BL233" t="str">
            <v>‚</v>
          </cell>
          <cell r="BM233" t="str">
            <v>‚</v>
          </cell>
          <cell r="BN233" t="str">
            <v>‚</v>
          </cell>
          <cell r="BO233" t="str">
            <v>‚</v>
          </cell>
          <cell r="BP233" t="str">
            <v>‚</v>
          </cell>
          <cell r="BQ233" t="str">
            <v>‚</v>
          </cell>
          <cell r="BR233" t="str">
            <v>‚</v>
          </cell>
          <cell r="BS233" t="str">
            <v>‚</v>
          </cell>
          <cell r="BT233" t="str">
            <v>‚</v>
          </cell>
          <cell r="BU233">
            <v>0</v>
          </cell>
          <cell r="BV233" t="str">
            <v>‚</v>
          </cell>
          <cell r="BW233">
            <v>0</v>
          </cell>
          <cell r="BX233" t="str">
            <v>‚</v>
          </cell>
          <cell r="BY233">
            <v>0</v>
          </cell>
          <cell r="BZ233" t="str">
            <v>‚</v>
          </cell>
          <cell r="CA233">
            <v>0</v>
          </cell>
          <cell r="CB233" t="str">
            <v>‚</v>
          </cell>
          <cell r="CC233">
            <v>0</v>
          </cell>
          <cell r="CD233" t="str">
            <v>‚</v>
          </cell>
          <cell r="CE233">
            <v>0</v>
          </cell>
          <cell r="CF233" t="str">
            <v>‚</v>
          </cell>
          <cell r="CG233">
            <v>0</v>
          </cell>
          <cell r="CH233" t="str">
            <v>‚</v>
          </cell>
          <cell r="CI233">
            <v>0</v>
          </cell>
          <cell r="CJ233" t="str">
            <v>‚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</row>
        <row r="234">
          <cell r="BB234" t="str">
            <v>‚</v>
          </cell>
          <cell r="BC234" t="str">
            <v>‚</v>
          </cell>
          <cell r="BD234" t="str">
            <v>‚</v>
          </cell>
          <cell r="BE234" t="str">
            <v>P  &amp; M REPAIR</v>
          </cell>
          <cell r="BF234" t="str">
            <v>‚</v>
          </cell>
          <cell r="BG234" t="str">
            <v>P  &amp; M REPAIR</v>
          </cell>
          <cell r="BH234" t="str">
            <v>‚</v>
          </cell>
          <cell r="BI234" t="str">
            <v>‚</v>
          </cell>
          <cell r="BJ234" t="str">
            <v>‚</v>
          </cell>
          <cell r="BK234" t="str">
            <v>‚</v>
          </cell>
          <cell r="BL234" t="str">
            <v>‚</v>
          </cell>
          <cell r="BM234" t="str">
            <v>‚</v>
          </cell>
          <cell r="BN234" t="str">
            <v>‚</v>
          </cell>
          <cell r="BO234" t="str">
            <v>‚</v>
          </cell>
          <cell r="BP234" t="str">
            <v>‚</v>
          </cell>
          <cell r="BQ234" t="str">
            <v>‚</v>
          </cell>
          <cell r="BR234" t="str">
            <v>‚</v>
          </cell>
          <cell r="BS234" t="str">
            <v>‚</v>
          </cell>
          <cell r="BT234" t="str">
            <v>‚</v>
          </cell>
          <cell r="BU234">
            <v>0</v>
          </cell>
          <cell r="BV234" t="str">
            <v>‚</v>
          </cell>
          <cell r="BW234">
            <v>0</v>
          </cell>
          <cell r="BX234" t="str">
            <v>‚</v>
          </cell>
          <cell r="BY234">
            <v>0</v>
          </cell>
          <cell r="BZ234" t="str">
            <v>‚</v>
          </cell>
          <cell r="CA234">
            <v>0</v>
          </cell>
          <cell r="CB234" t="str">
            <v>‚</v>
          </cell>
          <cell r="CC234">
            <v>0</v>
          </cell>
          <cell r="CD234" t="str">
            <v>‚</v>
          </cell>
          <cell r="CE234">
            <v>0</v>
          </cell>
          <cell r="CF234" t="str">
            <v>‚</v>
          </cell>
          <cell r="CG234">
            <v>0</v>
          </cell>
          <cell r="CH234" t="str">
            <v>‚</v>
          </cell>
          <cell r="CI234">
            <v>0</v>
          </cell>
          <cell r="CJ234" t="str">
            <v>‚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</row>
        <row r="235">
          <cell r="BB235" t="str">
            <v>‚</v>
          </cell>
          <cell r="BC235" t="str">
            <v>‚</v>
          </cell>
          <cell r="BD235" t="str">
            <v>‚</v>
          </cell>
          <cell r="BE235" t="str">
            <v>POLLUTION CONTROL EXP.</v>
          </cell>
          <cell r="BF235" t="str">
            <v>‚</v>
          </cell>
          <cell r="BG235" t="str">
            <v>POLLUTION CONTROL EXP.</v>
          </cell>
          <cell r="BH235" t="str">
            <v>‚</v>
          </cell>
          <cell r="BI235" t="str">
            <v>‚</v>
          </cell>
          <cell r="BJ235" t="str">
            <v>‚</v>
          </cell>
          <cell r="BK235" t="str">
            <v>‚</v>
          </cell>
          <cell r="BL235" t="str">
            <v>‚</v>
          </cell>
          <cell r="BM235" t="str">
            <v>‚</v>
          </cell>
          <cell r="BN235" t="str">
            <v>‚</v>
          </cell>
          <cell r="BO235" t="str">
            <v>‚</v>
          </cell>
          <cell r="BP235" t="str">
            <v>‚</v>
          </cell>
          <cell r="BQ235" t="str">
            <v>‚</v>
          </cell>
          <cell r="BR235" t="str">
            <v>‚</v>
          </cell>
          <cell r="BS235" t="str">
            <v>‚</v>
          </cell>
          <cell r="BT235" t="str">
            <v>‚</v>
          </cell>
          <cell r="BU235">
            <v>0</v>
          </cell>
          <cell r="BV235" t="str">
            <v>‚</v>
          </cell>
          <cell r="BW235">
            <v>0</v>
          </cell>
          <cell r="BX235" t="str">
            <v>‚</v>
          </cell>
          <cell r="BY235">
            <v>0</v>
          </cell>
          <cell r="BZ235" t="str">
            <v>‚</v>
          </cell>
          <cell r="CA235">
            <v>0</v>
          </cell>
          <cell r="CB235" t="str">
            <v>‚</v>
          </cell>
          <cell r="CC235">
            <v>0</v>
          </cell>
          <cell r="CD235" t="str">
            <v>‚</v>
          </cell>
          <cell r="CE235">
            <v>0</v>
          </cell>
          <cell r="CF235" t="str">
            <v>‚</v>
          </cell>
          <cell r="CG235">
            <v>0</v>
          </cell>
          <cell r="CH235" t="str">
            <v>‚</v>
          </cell>
          <cell r="CI235">
            <v>0</v>
          </cell>
          <cell r="CJ235" t="str">
            <v>‚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</row>
        <row r="236">
          <cell r="BB236" t="str">
            <v>‚</v>
          </cell>
          <cell r="BC236" t="str">
            <v>‚</v>
          </cell>
          <cell r="BD236" t="str">
            <v>‚</v>
          </cell>
          <cell r="BE236" t="str">
            <v>POSTAGE &amp; TELEGRAM</v>
          </cell>
          <cell r="BF236" t="str">
            <v>‚</v>
          </cell>
          <cell r="BG236" t="str">
            <v>POSTAGE &amp; TELEGRAM</v>
          </cell>
          <cell r="BH236" t="str">
            <v>‚</v>
          </cell>
          <cell r="BI236" t="str">
            <v>‚</v>
          </cell>
          <cell r="BJ236" t="str">
            <v>‚</v>
          </cell>
          <cell r="BK236" t="str">
            <v>‚</v>
          </cell>
          <cell r="BL236" t="str">
            <v>‚</v>
          </cell>
          <cell r="BM236" t="str">
            <v>‚</v>
          </cell>
          <cell r="BN236" t="str">
            <v>‚</v>
          </cell>
          <cell r="BO236" t="str">
            <v>‚</v>
          </cell>
          <cell r="BP236" t="str">
            <v>‚</v>
          </cell>
          <cell r="BQ236" t="str">
            <v>‚</v>
          </cell>
          <cell r="BR236" t="str">
            <v>‚</v>
          </cell>
          <cell r="BS236" t="str">
            <v>‚</v>
          </cell>
          <cell r="BT236" t="str">
            <v>‚</v>
          </cell>
          <cell r="BU236">
            <v>0</v>
          </cell>
          <cell r="BV236" t="str">
            <v>‚</v>
          </cell>
          <cell r="BW236">
            <v>0</v>
          </cell>
          <cell r="BX236" t="str">
            <v>‚</v>
          </cell>
          <cell r="BY236">
            <v>0</v>
          </cell>
          <cell r="BZ236" t="str">
            <v>‚</v>
          </cell>
          <cell r="CA236">
            <v>0</v>
          </cell>
          <cell r="CB236" t="str">
            <v>‚</v>
          </cell>
          <cell r="CC236">
            <v>0</v>
          </cell>
          <cell r="CD236" t="str">
            <v>‚</v>
          </cell>
          <cell r="CE236">
            <v>0</v>
          </cell>
          <cell r="CF236" t="str">
            <v>‚</v>
          </cell>
          <cell r="CG236">
            <v>0</v>
          </cell>
          <cell r="CH236" t="str">
            <v>‚</v>
          </cell>
          <cell r="CI236">
            <v>0</v>
          </cell>
          <cell r="CJ236" t="str">
            <v>‚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</row>
        <row r="237">
          <cell r="BB237" t="str">
            <v>‚</v>
          </cell>
          <cell r="BC237" t="str">
            <v>‚</v>
          </cell>
          <cell r="BD237" t="str">
            <v>‚</v>
          </cell>
          <cell r="BE237" t="str">
            <v>PRINTING &amp; STATIONARY</v>
          </cell>
          <cell r="BF237" t="str">
            <v>‚</v>
          </cell>
          <cell r="BG237" t="str">
            <v>PRINTING &amp; STATIONARY</v>
          </cell>
          <cell r="BH237" t="str">
            <v>‚</v>
          </cell>
          <cell r="BI237" t="str">
            <v>‚</v>
          </cell>
          <cell r="BJ237" t="str">
            <v>‚</v>
          </cell>
          <cell r="BK237" t="str">
            <v>‚</v>
          </cell>
          <cell r="BL237" t="str">
            <v>‚</v>
          </cell>
          <cell r="BM237" t="str">
            <v>‚</v>
          </cell>
          <cell r="BN237" t="str">
            <v>‚</v>
          </cell>
          <cell r="BO237" t="str">
            <v>‚</v>
          </cell>
          <cell r="BP237" t="str">
            <v>‚</v>
          </cell>
          <cell r="BQ237" t="str">
            <v>‚</v>
          </cell>
          <cell r="BR237" t="str">
            <v>‚</v>
          </cell>
          <cell r="BS237" t="str">
            <v>‚</v>
          </cell>
          <cell r="BT237" t="str">
            <v>‚</v>
          </cell>
          <cell r="BU237">
            <v>0</v>
          </cell>
          <cell r="BV237" t="str">
            <v>‚</v>
          </cell>
          <cell r="BW237">
            <v>0</v>
          </cell>
          <cell r="BX237" t="str">
            <v>‚</v>
          </cell>
          <cell r="BY237">
            <v>0</v>
          </cell>
          <cell r="BZ237" t="str">
            <v>‚</v>
          </cell>
          <cell r="CA237">
            <v>0</v>
          </cell>
          <cell r="CB237" t="str">
            <v>‚</v>
          </cell>
          <cell r="CC237">
            <v>0</v>
          </cell>
          <cell r="CD237" t="str">
            <v>‚</v>
          </cell>
          <cell r="CE237">
            <v>0</v>
          </cell>
          <cell r="CF237" t="str">
            <v>‚</v>
          </cell>
          <cell r="CG237">
            <v>0</v>
          </cell>
          <cell r="CH237" t="str">
            <v>‚</v>
          </cell>
          <cell r="CI237">
            <v>0</v>
          </cell>
          <cell r="CJ237" t="str">
            <v>‚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</row>
        <row r="238">
          <cell r="BB238" t="str">
            <v>‚</v>
          </cell>
          <cell r="BC238" t="str">
            <v>‚</v>
          </cell>
          <cell r="BD238" t="str">
            <v>‚</v>
          </cell>
          <cell r="BE238" t="str">
            <v>RATES AND TAXES</v>
          </cell>
          <cell r="BF238" t="str">
            <v>‚</v>
          </cell>
          <cell r="BG238" t="str">
            <v>RATES AND TAXES</v>
          </cell>
          <cell r="BH238" t="str">
            <v>‚</v>
          </cell>
          <cell r="BI238" t="str">
            <v>‚</v>
          </cell>
          <cell r="BJ238" t="str">
            <v>‚</v>
          </cell>
          <cell r="BK238" t="str">
            <v>‚</v>
          </cell>
          <cell r="BL238" t="str">
            <v>‚</v>
          </cell>
          <cell r="BM238" t="str">
            <v>‚</v>
          </cell>
          <cell r="BN238" t="str">
            <v>‚</v>
          </cell>
          <cell r="BO238" t="str">
            <v>‚</v>
          </cell>
          <cell r="BP238" t="str">
            <v>‚</v>
          </cell>
          <cell r="BQ238" t="str">
            <v>‚</v>
          </cell>
          <cell r="BR238" t="str">
            <v>‚</v>
          </cell>
          <cell r="BS238" t="str">
            <v>‚</v>
          </cell>
          <cell r="BT238" t="str">
            <v>‚</v>
          </cell>
          <cell r="BU238">
            <v>0</v>
          </cell>
          <cell r="BV238" t="str">
            <v>‚</v>
          </cell>
          <cell r="BW238">
            <v>0</v>
          </cell>
          <cell r="BX238" t="str">
            <v>‚</v>
          </cell>
          <cell r="BY238">
            <v>0</v>
          </cell>
          <cell r="BZ238" t="str">
            <v>‚</v>
          </cell>
          <cell r="CA238">
            <v>0</v>
          </cell>
          <cell r="CB238" t="str">
            <v>‚</v>
          </cell>
          <cell r="CC238">
            <v>0</v>
          </cell>
          <cell r="CD238" t="str">
            <v>‚</v>
          </cell>
          <cell r="CE238">
            <v>0</v>
          </cell>
          <cell r="CF238" t="str">
            <v>‚</v>
          </cell>
          <cell r="CG238">
            <v>0</v>
          </cell>
          <cell r="CH238" t="str">
            <v>‚</v>
          </cell>
          <cell r="CI238">
            <v>0</v>
          </cell>
          <cell r="CJ238" t="str">
            <v>‚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</row>
        <row r="239">
          <cell r="BB239" t="str">
            <v>‚</v>
          </cell>
          <cell r="BC239" t="str">
            <v>‚</v>
          </cell>
          <cell r="BD239" t="str">
            <v>‚</v>
          </cell>
          <cell r="BE239" t="str">
            <v>RENT</v>
          </cell>
          <cell r="BF239" t="str">
            <v>‚</v>
          </cell>
          <cell r="BG239" t="str">
            <v>RENT</v>
          </cell>
          <cell r="BH239" t="str">
            <v>‚</v>
          </cell>
          <cell r="BI239" t="str">
            <v>‚</v>
          </cell>
          <cell r="BJ239" t="str">
            <v>‚</v>
          </cell>
          <cell r="BK239" t="str">
            <v>‚</v>
          </cell>
          <cell r="BL239" t="str">
            <v>‚</v>
          </cell>
          <cell r="BM239" t="str">
            <v>‚</v>
          </cell>
          <cell r="BN239" t="str">
            <v>‚</v>
          </cell>
          <cell r="BO239" t="str">
            <v>‚</v>
          </cell>
          <cell r="BP239" t="str">
            <v>‚</v>
          </cell>
          <cell r="BQ239" t="str">
            <v>‚</v>
          </cell>
          <cell r="BR239" t="str">
            <v>‚</v>
          </cell>
          <cell r="BS239" t="str">
            <v>‚</v>
          </cell>
          <cell r="BT239" t="str">
            <v>‚</v>
          </cell>
          <cell r="BU239">
            <v>0</v>
          </cell>
          <cell r="BV239" t="str">
            <v>‚</v>
          </cell>
          <cell r="BW239">
            <v>0</v>
          </cell>
          <cell r="BX239" t="str">
            <v>‚</v>
          </cell>
          <cell r="BY239">
            <v>0</v>
          </cell>
          <cell r="BZ239" t="str">
            <v>‚</v>
          </cell>
          <cell r="CA239">
            <v>0</v>
          </cell>
          <cell r="CB239" t="str">
            <v>‚</v>
          </cell>
          <cell r="CC239">
            <v>0</v>
          </cell>
          <cell r="CD239" t="str">
            <v>‚</v>
          </cell>
          <cell r="CE239">
            <v>0</v>
          </cell>
          <cell r="CF239" t="str">
            <v>‚</v>
          </cell>
          <cell r="CG239">
            <v>0</v>
          </cell>
          <cell r="CH239" t="str">
            <v>‚</v>
          </cell>
          <cell r="CI239">
            <v>0</v>
          </cell>
          <cell r="CJ239" t="str">
            <v>‚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BB240" t="str">
            <v>‚</v>
          </cell>
          <cell r="BC240" t="str">
            <v>‚</v>
          </cell>
          <cell r="BD240" t="str">
            <v>‚</v>
          </cell>
          <cell r="BE240" t="str">
            <v>SALES TAX ADDITIONAL DEMEND</v>
          </cell>
          <cell r="BF240" t="str">
            <v>‚</v>
          </cell>
          <cell r="BG240" t="str">
            <v>SALES TAX ADDITIONAL DEMEND</v>
          </cell>
          <cell r="BH240" t="str">
            <v>‚</v>
          </cell>
          <cell r="BI240" t="str">
            <v>‚</v>
          </cell>
          <cell r="BJ240" t="str">
            <v>‚</v>
          </cell>
          <cell r="BK240" t="str">
            <v>‚</v>
          </cell>
          <cell r="BL240" t="str">
            <v>‚</v>
          </cell>
          <cell r="BM240" t="str">
            <v>‚</v>
          </cell>
          <cell r="BN240" t="str">
            <v>‚</v>
          </cell>
          <cell r="BO240" t="str">
            <v>‚</v>
          </cell>
          <cell r="BP240" t="str">
            <v>‚</v>
          </cell>
          <cell r="BQ240" t="str">
            <v>‚</v>
          </cell>
          <cell r="BR240" t="str">
            <v>‚</v>
          </cell>
          <cell r="BS240" t="str">
            <v>‚</v>
          </cell>
          <cell r="BT240" t="str">
            <v>‚</v>
          </cell>
          <cell r="BU240">
            <v>0</v>
          </cell>
          <cell r="BV240" t="str">
            <v>‚</v>
          </cell>
          <cell r="BW240">
            <v>0</v>
          </cell>
          <cell r="BX240" t="str">
            <v>‚</v>
          </cell>
          <cell r="BY240">
            <v>0</v>
          </cell>
          <cell r="BZ240" t="str">
            <v>‚</v>
          </cell>
          <cell r="CA240">
            <v>0</v>
          </cell>
          <cell r="CB240" t="str">
            <v>‚</v>
          </cell>
          <cell r="CC240">
            <v>0</v>
          </cell>
          <cell r="CD240" t="str">
            <v>‚</v>
          </cell>
          <cell r="CE240">
            <v>0</v>
          </cell>
          <cell r="CF240" t="str">
            <v>‚</v>
          </cell>
          <cell r="CG240">
            <v>0</v>
          </cell>
          <cell r="CH240" t="str">
            <v>‚</v>
          </cell>
          <cell r="CI240">
            <v>0</v>
          </cell>
          <cell r="CJ240" t="str">
            <v>‚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</row>
        <row r="241">
          <cell r="BB241" t="str">
            <v>‚</v>
          </cell>
          <cell r="BC241" t="str">
            <v>‚</v>
          </cell>
          <cell r="BD241" t="str">
            <v>‚</v>
          </cell>
          <cell r="BE241" t="str">
            <v>TELEPHONE EXP.</v>
          </cell>
          <cell r="BF241" t="str">
            <v>‚</v>
          </cell>
          <cell r="BG241" t="str">
            <v>TELEPHONE EXP.</v>
          </cell>
          <cell r="BH241" t="str">
            <v>‚</v>
          </cell>
          <cell r="BI241" t="str">
            <v>‚</v>
          </cell>
          <cell r="BJ241" t="str">
            <v>‚</v>
          </cell>
          <cell r="BK241" t="str">
            <v>‚</v>
          </cell>
          <cell r="BL241" t="str">
            <v>‚</v>
          </cell>
          <cell r="BM241" t="str">
            <v>‚</v>
          </cell>
          <cell r="BN241" t="str">
            <v>‚</v>
          </cell>
          <cell r="BO241" t="str">
            <v>‚</v>
          </cell>
          <cell r="BP241" t="str">
            <v>‚</v>
          </cell>
          <cell r="BQ241" t="str">
            <v>‚</v>
          </cell>
          <cell r="BR241" t="str">
            <v>‚</v>
          </cell>
          <cell r="BS241" t="str">
            <v>‚</v>
          </cell>
          <cell r="BT241" t="str">
            <v>‚</v>
          </cell>
          <cell r="BU241">
            <v>0</v>
          </cell>
          <cell r="BV241" t="str">
            <v>‚</v>
          </cell>
          <cell r="BW241">
            <v>0</v>
          </cell>
          <cell r="BX241" t="str">
            <v>‚</v>
          </cell>
          <cell r="BY241">
            <v>0</v>
          </cell>
          <cell r="BZ241" t="str">
            <v>‚</v>
          </cell>
          <cell r="CA241">
            <v>0</v>
          </cell>
          <cell r="CB241" t="str">
            <v>‚</v>
          </cell>
          <cell r="CC241">
            <v>0</v>
          </cell>
          <cell r="CD241" t="str">
            <v>‚</v>
          </cell>
          <cell r="CE241">
            <v>0</v>
          </cell>
          <cell r="CF241" t="str">
            <v>‚</v>
          </cell>
          <cell r="CG241">
            <v>0</v>
          </cell>
          <cell r="CH241" t="str">
            <v>‚</v>
          </cell>
          <cell r="CI241">
            <v>0</v>
          </cell>
          <cell r="CJ241" t="str">
            <v>‚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</row>
        <row r="242">
          <cell r="BB242" t="str">
            <v>‚</v>
          </cell>
          <cell r="BC242" t="str">
            <v>‚</v>
          </cell>
          <cell r="BD242" t="str">
            <v>‚</v>
          </cell>
          <cell r="BE242" t="str">
            <v>TESTING EXP.</v>
          </cell>
          <cell r="BF242" t="str">
            <v>‚</v>
          </cell>
          <cell r="BG242" t="str">
            <v>TESTING EXP.</v>
          </cell>
          <cell r="BH242" t="str">
            <v>‚</v>
          </cell>
          <cell r="BI242" t="str">
            <v>‚</v>
          </cell>
          <cell r="BJ242" t="str">
            <v>‚</v>
          </cell>
          <cell r="BK242" t="str">
            <v>‚</v>
          </cell>
          <cell r="BL242" t="str">
            <v>‚</v>
          </cell>
          <cell r="BM242" t="str">
            <v>‚</v>
          </cell>
          <cell r="BN242" t="str">
            <v>‚</v>
          </cell>
          <cell r="BO242" t="str">
            <v>‚</v>
          </cell>
          <cell r="BP242" t="str">
            <v>‚</v>
          </cell>
          <cell r="BQ242" t="str">
            <v>‚</v>
          </cell>
          <cell r="BR242" t="str">
            <v>‚</v>
          </cell>
          <cell r="BS242" t="str">
            <v>‚</v>
          </cell>
          <cell r="BT242" t="str">
            <v>‚</v>
          </cell>
          <cell r="BU242">
            <v>0</v>
          </cell>
          <cell r="BV242" t="str">
            <v>‚</v>
          </cell>
          <cell r="BW242">
            <v>0</v>
          </cell>
          <cell r="BX242" t="str">
            <v>‚</v>
          </cell>
          <cell r="BY242">
            <v>0</v>
          </cell>
          <cell r="BZ242" t="str">
            <v>‚</v>
          </cell>
          <cell r="CA242">
            <v>0</v>
          </cell>
          <cell r="CB242" t="str">
            <v>‚</v>
          </cell>
          <cell r="CC242">
            <v>0</v>
          </cell>
          <cell r="CD242" t="str">
            <v>‚</v>
          </cell>
          <cell r="CE242">
            <v>0</v>
          </cell>
          <cell r="CF242" t="str">
            <v>‚</v>
          </cell>
          <cell r="CG242">
            <v>0</v>
          </cell>
          <cell r="CH242" t="str">
            <v>‚</v>
          </cell>
          <cell r="CI242">
            <v>0</v>
          </cell>
          <cell r="CJ242" t="str">
            <v>‚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</row>
        <row r="243">
          <cell r="BB243" t="str">
            <v>‚</v>
          </cell>
          <cell r="BC243" t="str">
            <v>‚</v>
          </cell>
          <cell r="BD243" t="str">
            <v>‚</v>
          </cell>
          <cell r="BE243" t="str">
            <v>VAN EXP.</v>
          </cell>
          <cell r="BF243" t="str">
            <v>‚</v>
          </cell>
          <cell r="BG243" t="str">
            <v>VAN EXP.</v>
          </cell>
          <cell r="BH243" t="str">
            <v>‚</v>
          </cell>
          <cell r="BI243" t="str">
            <v>‚</v>
          </cell>
          <cell r="BJ243" t="str">
            <v>‚</v>
          </cell>
          <cell r="BK243" t="str">
            <v>‚</v>
          </cell>
          <cell r="BL243" t="str">
            <v>‚</v>
          </cell>
          <cell r="BM243" t="str">
            <v>‚</v>
          </cell>
          <cell r="BN243" t="str">
            <v>‚</v>
          </cell>
          <cell r="BO243" t="str">
            <v>‚</v>
          </cell>
          <cell r="BP243" t="str">
            <v>‚</v>
          </cell>
          <cell r="BQ243" t="str">
            <v>‚</v>
          </cell>
          <cell r="BR243" t="str">
            <v>‚</v>
          </cell>
          <cell r="BS243" t="str">
            <v>‚</v>
          </cell>
          <cell r="BT243" t="str">
            <v>‚</v>
          </cell>
          <cell r="BU243">
            <v>0</v>
          </cell>
          <cell r="BV243" t="str">
            <v>‚</v>
          </cell>
          <cell r="BW243">
            <v>0</v>
          </cell>
          <cell r="BX243" t="str">
            <v>‚</v>
          </cell>
          <cell r="BY243">
            <v>0</v>
          </cell>
          <cell r="BZ243" t="str">
            <v>‚</v>
          </cell>
          <cell r="CA243">
            <v>0</v>
          </cell>
          <cell r="CB243" t="str">
            <v>‚</v>
          </cell>
          <cell r="CC243">
            <v>0</v>
          </cell>
          <cell r="CD243" t="str">
            <v>‚</v>
          </cell>
          <cell r="CE243">
            <v>0</v>
          </cell>
          <cell r="CF243" t="str">
            <v>‚</v>
          </cell>
          <cell r="CG243">
            <v>0</v>
          </cell>
          <cell r="CH243" t="str">
            <v>‚</v>
          </cell>
          <cell r="CI243">
            <v>0</v>
          </cell>
          <cell r="CJ243" t="str">
            <v>‚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</row>
        <row r="244">
          <cell r="BB244" t="str">
            <v>‚</v>
          </cell>
          <cell r="BC244" t="str">
            <v>‚</v>
          </cell>
          <cell r="BD244" t="str">
            <v>‚</v>
          </cell>
          <cell r="BE244" t="str">
            <v>‚</v>
          </cell>
          <cell r="BF244" t="str">
            <v>‚</v>
          </cell>
          <cell r="BG244" t="str">
            <v>‚</v>
          </cell>
          <cell r="BH244" t="str">
            <v>‚</v>
          </cell>
          <cell r="BI244" t="str">
            <v>‚</v>
          </cell>
          <cell r="BJ244" t="str">
            <v>‚</v>
          </cell>
          <cell r="BK244" t="str">
            <v>‚</v>
          </cell>
          <cell r="BL244" t="str">
            <v>‚</v>
          </cell>
          <cell r="BM244" t="str">
            <v>‚</v>
          </cell>
          <cell r="BN244" t="str">
            <v>‚</v>
          </cell>
          <cell r="BO244" t="str">
            <v>‚</v>
          </cell>
          <cell r="BP244" t="str">
            <v>‚</v>
          </cell>
          <cell r="BQ244" t="str">
            <v>‚</v>
          </cell>
          <cell r="BR244" t="str">
            <v>‚</v>
          </cell>
          <cell r="BS244" t="str">
            <v>‚</v>
          </cell>
          <cell r="BT244" t="str">
            <v>‚</v>
          </cell>
          <cell r="BU244">
            <v>0</v>
          </cell>
          <cell r="BV244" t="str">
            <v>‚</v>
          </cell>
          <cell r="BW244">
            <v>0</v>
          </cell>
          <cell r="BX244" t="str">
            <v>‚</v>
          </cell>
          <cell r="BY244">
            <v>0</v>
          </cell>
          <cell r="BZ244" t="str">
            <v>‚</v>
          </cell>
          <cell r="CA244">
            <v>0</v>
          </cell>
          <cell r="CB244" t="str">
            <v>‚</v>
          </cell>
          <cell r="CC244">
            <v>0</v>
          </cell>
          <cell r="CD244" t="str">
            <v>‚</v>
          </cell>
          <cell r="CE244">
            <v>0</v>
          </cell>
          <cell r="CF244" t="str">
            <v>‚</v>
          </cell>
          <cell r="CG244">
            <v>0</v>
          </cell>
          <cell r="CH244" t="str">
            <v>‚</v>
          </cell>
          <cell r="CI244">
            <v>0</v>
          </cell>
          <cell r="CJ244" t="str">
            <v>‚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</row>
        <row r="245">
          <cell r="BB245" t="str">
            <v>‚</v>
          </cell>
          <cell r="BC245" t="str">
            <v>‚</v>
          </cell>
          <cell r="BD245" t="str">
            <v>‚</v>
          </cell>
          <cell r="BE245" t="str">
            <v>‚</v>
          </cell>
          <cell r="BF245" t="str">
            <v>‚</v>
          </cell>
          <cell r="BG245" t="str">
            <v>‚</v>
          </cell>
          <cell r="BH245" t="str">
            <v>‚</v>
          </cell>
          <cell r="BI245" t="str">
            <v>‚</v>
          </cell>
          <cell r="BJ245" t="str">
            <v>‚</v>
          </cell>
          <cell r="BK245" t="str">
            <v>‚</v>
          </cell>
          <cell r="BL245" t="str">
            <v>‚</v>
          </cell>
          <cell r="BM245" t="str">
            <v>‚</v>
          </cell>
          <cell r="BN245" t="str">
            <v>‚</v>
          </cell>
          <cell r="BO245" t="str">
            <v>‚</v>
          </cell>
          <cell r="BP245" t="str">
            <v>‚</v>
          </cell>
          <cell r="BQ245" t="str">
            <v>‚</v>
          </cell>
          <cell r="BR245" t="str">
            <v>‚</v>
          </cell>
          <cell r="BS245" t="str">
            <v>‚</v>
          </cell>
          <cell r="BT245" t="str">
            <v>‚</v>
          </cell>
          <cell r="BU245">
            <v>0</v>
          </cell>
          <cell r="BV245" t="str">
            <v>‚</v>
          </cell>
          <cell r="BW245">
            <v>0</v>
          </cell>
          <cell r="BX245" t="str">
            <v>‚</v>
          </cell>
          <cell r="BY245">
            <v>0</v>
          </cell>
          <cell r="BZ245" t="str">
            <v>‚</v>
          </cell>
          <cell r="CA245">
            <v>0</v>
          </cell>
          <cell r="CB245" t="str">
            <v>‚</v>
          </cell>
          <cell r="CC245">
            <v>0</v>
          </cell>
          <cell r="CD245" t="str">
            <v>‚</v>
          </cell>
          <cell r="CE245">
            <v>0</v>
          </cell>
          <cell r="CF245" t="str">
            <v>‚</v>
          </cell>
          <cell r="CG245">
            <v>0</v>
          </cell>
          <cell r="CH245" t="str">
            <v>‚</v>
          </cell>
          <cell r="CI245">
            <v>0</v>
          </cell>
          <cell r="CJ245" t="str">
            <v>‚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</row>
        <row r="246">
          <cell r="BB246" t="str">
            <v>‚</v>
          </cell>
          <cell r="BC246" t="str">
            <v>‚</v>
          </cell>
          <cell r="BD246" t="str">
            <v>‚</v>
          </cell>
          <cell r="BE246" t="str">
            <v>‚</v>
          </cell>
          <cell r="BF246" t="str">
            <v>‚</v>
          </cell>
          <cell r="BG246" t="str">
            <v>‚</v>
          </cell>
          <cell r="BH246" t="str">
            <v>‚</v>
          </cell>
          <cell r="BI246" t="str">
            <v>‚</v>
          </cell>
          <cell r="BJ246" t="str">
            <v>‚</v>
          </cell>
          <cell r="BK246" t="str">
            <v>‚</v>
          </cell>
          <cell r="BL246" t="str">
            <v>‚</v>
          </cell>
          <cell r="BM246" t="str">
            <v>‚</v>
          </cell>
          <cell r="BN246" t="str">
            <v>‚</v>
          </cell>
          <cell r="BO246" t="str">
            <v>‚</v>
          </cell>
          <cell r="BP246" t="str">
            <v>‚</v>
          </cell>
          <cell r="BQ246" t="str">
            <v>‚</v>
          </cell>
          <cell r="BR246" t="str">
            <v>‚</v>
          </cell>
          <cell r="BS246" t="str">
            <v>‚</v>
          </cell>
          <cell r="BT246" t="str">
            <v>‚</v>
          </cell>
          <cell r="BU246">
            <v>0</v>
          </cell>
          <cell r="BV246" t="str">
            <v>‚</v>
          </cell>
          <cell r="BW246">
            <v>0</v>
          </cell>
          <cell r="BX246" t="str">
            <v>‚</v>
          </cell>
          <cell r="BY246">
            <v>0</v>
          </cell>
          <cell r="BZ246" t="str">
            <v>‚</v>
          </cell>
          <cell r="CA246">
            <v>0</v>
          </cell>
          <cell r="CB246" t="str">
            <v>‚</v>
          </cell>
          <cell r="CC246">
            <v>0</v>
          </cell>
          <cell r="CD246" t="str">
            <v>‚</v>
          </cell>
          <cell r="CE246">
            <v>0</v>
          </cell>
          <cell r="CF246" t="str">
            <v>‚</v>
          </cell>
          <cell r="CG246">
            <v>0</v>
          </cell>
          <cell r="CH246" t="str">
            <v>‚</v>
          </cell>
          <cell r="CI246">
            <v>0</v>
          </cell>
          <cell r="CJ246" t="str">
            <v>‚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BB247" t="str">
            <v>‚</v>
          </cell>
          <cell r="BC247" t="str">
            <v>‚</v>
          </cell>
          <cell r="BD247" t="str">
            <v>‚</v>
          </cell>
          <cell r="BE247" t="str">
            <v>‚</v>
          </cell>
          <cell r="BF247" t="str">
            <v>‚</v>
          </cell>
          <cell r="BG247" t="str">
            <v>‚</v>
          </cell>
          <cell r="BH247" t="str">
            <v>‚</v>
          </cell>
          <cell r="BI247" t="str">
            <v>‚</v>
          </cell>
          <cell r="BJ247" t="str">
            <v>‚</v>
          </cell>
          <cell r="BK247" t="str">
            <v>‚</v>
          </cell>
          <cell r="BL247" t="str">
            <v>‚</v>
          </cell>
          <cell r="BM247" t="str">
            <v>‚</v>
          </cell>
          <cell r="BN247" t="str">
            <v>‚</v>
          </cell>
          <cell r="BO247" t="str">
            <v>‚</v>
          </cell>
          <cell r="BP247" t="str">
            <v>‚</v>
          </cell>
          <cell r="BQ247" t="str">
            <v>‚</v>
          </cell>
          <cell r="BR247" t="str">
            <v>‚</v>
          </cell>
          <cell r="BS247" t="str">
            <v>‚</v>
          </cell>
          <cell r="BT247" t="str">
            <v>‚</v>
          </cell>
          <cell r="BU247">
            <v>0</v>
          </cell>
          <cell r="BV247" t="str">
            <v>‚</v>
          </cell>
          <cell r="BW247">
            <v>0</v>
          </cell>
          <cell r="BX247" t="str">
            <v>‚</v>
          </cell>
          <cell r="BY247">
            <v>0</v>
          </cell>
          <cell r="BZ247" t="str">
            <v>‚</v>
          </cell>
          <cell r="CA247">
            <v>0</v>
          </cell>
          <cell r="CB247" t="str">
            <v>‚</v>
          </cell>
          <cell r="CC247">
            <v>0</v>
          </cell>
          <cell r="CD247" t="str">
            <v>‚</v>
          </cell>
          <cell r="CE247">
            <v>0</v>
          </cell>
          <cell r="CF247" t="str">
            <v>‚</v>
          </cell>
          <cell r="CG247">
            <v>0</v>
          </cell>
          <cell r="CH247" t="str">
            <v>‚</v>
          </cell>
          <cell r="CI247">
            <v>0</v>
          </cell>
          <cell r="CJ247" t="str">
            <v>‚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</row>
        <row r="248">
          <cell r="BB248" t="str">
            <v>‚</v>
          </cell>
          <cell r="BC248" t="str">
            <v>‚</v>
          </cell>
          <cell r="BD248" t="str">
            <v>‚</v>
          </cell>
          <cell r="BE248" t="str">
            <v>‚</v>
          </cell>
          <cell r="BF248" t="str">
            <v>‚</v>
          </cell>
          <cell r="BG248" t="str">
            <v>‚</v>
          </cell>
          <cell r="BH248" t="str">
            <v>‚</v>
          </cell>
          <cell r="BI248" t="str">
            <v>‚</v>
          </cell>
          <cell r="BJ248" t="str">
            <v>‚</v>
          </cell>
          <cell r="BK248" t="str">
            <v>‚</v>
          </cell>
          <cell r="BL248" t="str">
            <v>‚</v>
          </cell>
          <cell r="BM248" t="str">
            <v>‚</v>
          </cell>
          <cell r="BN248" t="str">
            <v>‚</v>
          </cell>
          <cell r="BO248" t="str">
            <v>‚</v>
          </cell>
          <cell r="BP248" t="str">
            <v>‚</v>
          </cell>
          <cell r="BQ248" t="str">
            <v>‚</v>
          </cell>
          <cell r="BR248" t="str">
            <v>‚</v>
          </cell>
          <cell r="BS248" t="str">
            <v>‚</v>
          </cell>
          <cell r="BT248" t="str">
            <v>‚</v>
          </cell>
          <cell r="BU248">
            <v>0</v>
          </cell>
          <cell r="BV248" t="str">
            <v>‚</v>
          </cell>
          <cell r="BW248">
            <v>0</v>
          </cell>
          <cell r="BX248" t="str">
            <v>‚</v>
          </cell>
          <cell r="BY248">
            <v>0</v>
          </cell>
          <cell r="BZ248" t="str">
            <v>‚</v>
          </cell>
          <cell r="CA248">
            <v>0</v>
          </cell>
          <cell r="CB248" t="str">
            <v>‚</v>
          </cell>
          <cell r="CC248">
            <v>0</v>
          </cell>
          <cell r="CD248" t="str">
            <v>‚</v>
          </cell>
          <cell r="CE248">
            <v>0</v>
          </cell>
          <cell r="CF248" t="str">
            <v>‚</v>
          </cell>
          <cell r="CG248">
            <v>0</v>
          </cell>
          <cell r="CH248" t="str">
            <v>‚</v>
          </cell>
          <cell r="CI248">
            <v>0</v>
          </cell>
          <cell r="CJ248" t="str">
            <v>‚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</row>
        <row r="249">
          <cell r="BB249" t="str">
            <v>‚</v>
          </cell>
          <cell r="BC249" t="str">
            <v>-</v>
          </cell>
          <cell r="BD249" t="str">
            <v>‚</v>
          </cell>
          <cell r="BE249" t="str">
            <v>-</v>
          </cell>
          <cell r="BF249" t="str">
            <v>‚</v>
          </cell>
          <cell r="BG249" t="str">
            <v>-------------</v>
          </cell>
          <cell r="BH249" t="str">
            <v>‚</v>
          </cell>
          <cell r="BI249" t="str">
            <v>-------------</v>
          </cell>
          <cell r="BJ249" t="str">
            <v>‚</v>
          </cell>
          <cell r="BK249" t="str">
            <v>-------------</v>
          </cell>
          <cell r="BL249" t="str">
            <v>‚</v>
          </cell>
          <cell r="BM249" t="str">
            <v>-------------</v>
          </cell>
          <cell r="BN249" t="str">
            <v>‚</v>
          </cell>
          <cell r="BO249" t="str">
            <v>-------------</v>
          </cell>
          <cell r="BP249" t="str">
            <v>‚</v>
          </cell>
          <cell r="BQ249" t="str">
            <v>-------------</v>
          </cell>
          <cell r="BR249" t="str">
            <v>‚</v>
          </cell>
          <cell r="BS249" t="str">
            <v>-------------</v>
          </cell>
          <cell r="BT249" t="str">
            <v>‚</v>
          </cell>
          <cell r="BU249" t="str">
            <v>-------------</v>
          </cell>
          <cell r="BV249" t="str">
            <v>‚</v>
          </cell>
          <cell r="BW249" t="str">
            <v>-------------</v>
          </cell>
          <cell r="BX249" t="str">
            <v>‚</v>
          </cell>
          <cell r="BY249" t="str">
            <v>-------------</v>
          </cell>
          <cell r="BZ249" t="str">
            <v>‚</v>
          </cell>
          <cell r="CA249" t="str">
            <v>-------------</v>
          </cell>
          <cell r="CB249" t="str">
            <v>‚</v>
          </cell>
          <cell r="CC249" t="str">
            <v>-------------</v>
          </cell>
          <cell r="CD249" t="str">
            <v>‚</v>
          </cell>
          <cell r="CE249" t="str">
            <v>-------------</v>
          </cell>
          <cell r="CF249" t="str">
            <v>‚</v>
          </cell>
          <cell r="CG249" t="str">
            <v>-------------</v>
          </cell>
          <cell r="CH249" t="str">
            <v>‚</v>
          </cell>
          <cell r="CI249" t="str">
            <v>-------------</v>
          </cell>
          <cell r="CJ249" t="str">
            <v>‚</v>
          </cell>
        </row>
        <row r="250">
          <cell r="BB250" t="str">
            <v>‚</v>
          </cell>
          <cell r="BC250" t="str">
            <v>‚</v>
          </cell>
          <cell r="BD250" t="str">
            <v>‚</v>
          </cell>
          <cell r="BE250" t="str">
            <v>TOTAL OVERHEADS</v>
          </cell>
          <cell r="BF250" t="str">
            <v>‚</v>
          </cell>
          <cell r="BG250" t="str">
            <v>TOTAL OVERHEADS</v>
          </cell>
          <cell r="BH250" t="str">
            <v>‚</v>
          </cell>
          <cell r="BI250" t="str">
            <v>‚</v>
          </cell>
          <cell r="BJ250" t="str">
            <v>‚</v>
          </cell>
          <cell r="BK250" t="str">
            <v>‚</v>
          </cell>
          <cell r="BL250" t="str">
            <v>‚</v>
          </cell>
          <cell r="BM250" t="str">
            <v>‚</v>
          </cell>
          <cell r="BN250" t="str">
            <v>‚</v>
          </cell>
          <cell r="BO250" t="str">
            <v>‚</v>
          </cell>
          <cell r="BP250" t="str">
            <v>‚</v>
          </cell>
          <cell r="BQ250" t="str">
            <v>‚</v>
          </cell>
          <cell r="BR250" t="str">
            <v>‚</v>
          </cell>
          <cell r="BS250" t="str">
            <v>‚</v>
          </cell>
          <cell r="BT250" t="str">
            <v>‚</v>
          </cell>
          <cell r="BU250">
            <v>0</v>
          </cell>
          <cell r="BV250" t="str">
            <v>‚</v>
          </cell>
          <cell r="BW250">
            <v>0</v>
          </cell>
          <cell r="BX250" t="str">
            <v>‚</v>
          </cell>
          <cell r="BY250">
            <v>0</v>
          </cell>
          <cell r="BZ250" t="str">
            <v>‚</v>
          </cell>
          <cell r="CA250">
            <v>0</v>
          </cell>
          <cell r="CB250" t="str">
            <v>‚</v>
          </cell>
          <cell r="CC250">
            <v>0</v>
          </cell>
          <cell r="CD250" t="str">
            <v>‚</v>
          </cell>
          <cell r="CE250">
            <v>0</v>
          </cell>
          <cell r="CF250" t="str">
            <v>‚</v>
          </cell>
          <cell r="CG250">
            <v>0</v>
          </cell>
          <cell r="CH250" t="str">
            <v>‚</v>
          </cell>
          <cell r="CI250">
            <v>0</v>
          </cell>
          <cell r="CJ250" t="str">
            <v>‚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BB251" t="str">
            <v>‚</v>
          </cell>
          <cell r="BC251" t="str">
            <v>-</v>
          </cell>
          <cell r="BD251" t="str">
            <v>‚</v>
          </cell>
          <cell r="BE251" t="str">
            <v>-</v>
          </cell>
          <cell r="BF251" t="str">
            <v>-------------</v>
          </cell>
          <cell r="BG251" t="str">
            <v>-------------</v>
          </cell>
          <cell r="BH251" t="str">
            <v>‚</v>
          </cell>
          <cell r="BI251" t="str">
            <v>-------------</v>
          </cell>
          <cell r="BJ251" t="str">
            <v>‚</v>
          </cell>
          <cell r="BK251" t="str">
            <v>-------------</v>
          </cell>
          <cell r="BL251" t="str">
            <v>‚</v>
          </cell>
          <cell r="BM251" t="str">
            <v>-------------</v>
          </cell>
          <cell r="BN251" t="str">
            <v>‚</v>
          </cell>
          <cell r="BO251" t="str">
            <v>-------------</v>
          </cell>
          <cell r="BP251" t="str">
            <v>‚</v>
          </cell>
          <cell r="BQ251" t="str">
            <v>-------------</v>
          </cell>
          <cell r="BR251" t="str">
            <v>‚</v>
          </cell>
          <cell r="BS251" t="str">
            <v>-------------</v>
          </cell>
          <cell r="BT251" t="str">
            <v>‚</v>
          </cell>
          <cell r="BU251" t="str">
            <v>-------------</v>
          </cell>
          <cell r="BV251" t="str">
            <v>‚</v>
          </cell>
          <cell r="BW251" t="str">
            <v>-------------</v>
          </cell>
          <cell r="BX251" t="str">
            <v>‚</v>
          </cell>
          <cell r="BY251" t="str">
            <v>-------------</v>
          </cell>
          <cell r="BZ251" t="str">
            <v>‚</v>
          </cell>
          <cell r="CA251" t="str">
            <v>-------------</v>
          </cell>
          <cell r="CB251" t="str">
            <v>‚</v>
          </cell>
          <cell r="CC251" t="str">
            <v>-------------</v>
          </cell>
          <cell r="CD251" t="str">
            <v>‚</v>
          </cell>
          <cell r="CE251" t="str">
            <v>-------------</v>
          </cell>
          <cell r="CF251" t="str">
            <v>‚</v>
          </cell>
          <cell r="CG251" t="str">
            <v>-------------</v>
          </cell>
          <cell r="CH251" t="str">
            <v>‚</v>
          </cell>
          <cell r="CI251" t="str">
            <v>-------------</v>
          </cell>
          <cell r="CJ251" t="str">
            <v>‚</v>
          </cell>
          <cell r="CK251">
            <v>0</v>
          </cell>
        </row>
        <row r="256">
          <cell r="BC256" t="str">
            <v>PREPARED BY :</v>
          </cell>
          <cell r="BD256" t="str">
            <v>VERIFIED BY:</v>
          </cell>
          <cell r="BE256" t="str">
            <v>APPROVED BY :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 t="str">
            <v>VERIFIED BY: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 t="str">
            <v>APPROVED BY :</v>
          </cell>
        </row>
        <row r="260">
          <cell r="BC260" t="str">
            <v>CO. NAME : MIL/MRL</v>
          </cell>
        </row>
        <row r="261">
          <cell r="BC261" t="str">
            <v>SBU      : SW/HL/HORNS/HO</v>
          </cell>
        </row>
        <row r="262">
          <cell r="BC262" t="str">
            <v>UNIT     :</v>
          </cell>
        </row>
        <row r="263">
          <cell r="BC263" t="str">
            <v xml:space="preserve">BUDGET   : 1998-99 </v>
          </cell>
          <cell r="BD263" t="str">
            <v>ANNEXURE : VI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 t="str">
            <v>ANNEXURE : VI</v>
          </cell>
        </row>
        <row r="264">
          <cell r="CE264" t="str">
            <v>SCHDULE NO.  : 11</v>
          </cell>
        </row>
        <row r="265">
          <cell r="BC265" t="str">
            <v>SELLING &amp; DISTRIBUTION SCHDULE</v>
          </cell>
        </row>
        <row r="266">
          <cell r="BB266" t="str">
            <v>_</v>
          </cell>
          <cell r="BC266" t="str">
            <v>_</v>
          </cell>
          <cell r="BD266" t="str">
            <v>_</v>
          </cell>
          <cell r="BE266" t="str">
            <v>_</v>
          </cell>
          <cell r="BF266" t="str">
            <v>_</v>
          </cell>
          <cell r="BG266" t="str">
            <v>_</v>
          </cell>
          <cell r="BH266" t="str">
            <v>_</v>
          </cell>
          <cell r="BI266" t="str">
            <v>_</v>
          </cell>
          <cell r="BJ266" t="str">
            <v>_</v>
          </cell>
          <cell r="BK266" t="str">
            <v>_</v>
          </cell>
          <cell r="BL266" t="str">
            <v>_</v>
          </cell>
          <cell r="BM266" t="str">
            <v>_</v>
          </cell>
          <cell r="BN266" t="str">
            <v>_</v>
          </cell>
          <cell r="BO266" t="str">
            <v>_</v>
          </cell>
          <cell r="BP266" t="str">
            <v>_</v>
          </cell>
          <cell r="BQ266" t="str">
            <v>_</v>
          </cell>
          <cell r="BR266" t="str">
            <v>_</v>
          </cell>
          <cell r="BS266" t="str">
            <v>_</v>
          </cell>
          <cell r="BT266" t="str">
            <v>_</v>
          </cell>
          <cell r="BU266" t="str">
            <v>_</v>
          </cell>
          <cell r="BV266" t="str">
            <v>_</v>
          </cell>
          <cell r="BW266" t="str">
            <v>_</v>
          </cell>
          <cell r="BX266" t="str">
            <v>_</v>
          </cell>
          <cell r="BY266" t="str">
            <v>_</v>
          </cell>
          <cell r="BZ266" t="str">
            <v>_</v>
          </cell>
          <cell r="CA266" t="str">
            <v>_</v>
          </cell>
          <cell r="CB266" t="str">
            <v>_</v>
          </cell>
          <cell r="CC266" t="str">
            <v>_</v>
          </cell>
          <cell r="CD266" t="str">
            <v>_</v>
          </cell>
          <cell r="CE266" t="str">
            <v>_</v>
          </cell>
          <cell r="CF266" t="str">
            <v>_</v>
          </cell>
          <cell r="CG266" t="str">
            <v>_</v>
          </cell>
          <cell r="CH266" t="str">
            <v>_</v>
          </cell>
          <cell r="CI266" t="str">
            <v>_</v>
          </cell>
          <cell r="CJ266" t="str">
            <v>_</v>
          </cell>
        </row>
        <row r="267">
          <cell r="BB267" t="str">
            <v>‚</v>
          </cell>
          <cell r="BC267" t="str">
            <v xml:space="preserve">    1997-98</v>
          </cell>
          <cell r="BD267" t="str">
            <v>‚</v>
          </cell>
          <cell r="BE267" t="str">
            <v>‚</v>
          </cell>
          <cell r="BF267" t="str">
            <v>‚</v>
          </cell>
          <cell r="BG267" t="str">
            <v>‚</v>
          </cell>
          <cell r="BH267" t="str">
            <v>‚</v>
          </cell>
          <cell r="BI267" t="str">
            <v>‚</v>
          </cell>
          <cell r="BJ267" t="str">
            <v>‚</v>
          </cell>
          <cell r="BK267" t="str">
            <v>‚</v>
          </cell>
          <cell r="BL267" t="str">
            <v>‚</v>
          </cell>
          <cell r="BM267" t="str">
            <v>‚</v>
          </cell>
          <cell r="BN267" t="str">
            <v>‚</v>
          </cell>
          <cell r="BO267" t="str">
            <v>‚</v>
          </cell>
          <cell r="BP267" t="str">
            <v>‚</v>
          </cell>
          <cell r="BQ267" t="str">
            <v>‚</v>
          </cell>
          <cell r="BR267" t="str">
            <v>‚</v>
          </cell>
          <cell r="BS267" t="str">
            <v>‚</v>
          </cell>
          <cell r="BT267" t="str">
            <v>‚</v>
          </cell>
          <cell r="BU267">
            <v>0</v>
          </cell>
          <cell r="BV267" t="str">
            <v>‚</v>
          </cell>
          <cell r="BW267">
            <v>0</v>
          </cell>
          <cell r="BX267" t="str">
            <v>‚</v>
          </cell>
          <cell r="BY267">
            <v>0</v>
          </cell>
          <cell r="BZ267" t="str">
            <v>‚</v>
          </cell>
          <cell r="CA267">
            <v>0</v>
          </cell>
          <cell r="CB267" t="str">
            <v>‚</v>
          </cell>
          <cell r="CC267">
            <v>0</v>
          </cell>
          <cell r="CD267" t="str">
            <v>‚</v>
          </cell>
          <cell r="CE267">
            <v>0</v>
          </cell>
          <cell r="CF267" t="str">
            <v>‚</v>
          </cell>
          <cell r="CG267">
            <v>0</v>
          </cell>
          <cell r="CH267" t="str">
            <v>‚</v>
          </cell>
          <cell r="CI267">
            <v>0</v>
          </cell>
          <cell r="CJ267" t="str">
            <v>‚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</row>
        <row r="268">
          <cell r="BB268" t="str">
            <v>‚</v>
          </cell>
          <cell r="BC268" t="str">
            <v>-</v>
          </cell>
          <cell r="BD268" t="str">
            <v>-</v>
          </cell>
          <cell r="BE268" t="str">
            <v>-</v>
          </cell>
          <cell r="BF268" t="str">
            <v>‚</v>
          </cell>
          <cell r="BG268" t="str">
            <v>PARTICULARS</v>
          </cell>
          <cell r="BH268" t="str">
            <v>‚</v>
          </cell>
          <cell r="BI268" t="str">
            <v>APR</v>
          </cell>
          <cell r="BJ268" t="str">
            <v>‚</v>
          </cell>
          <cell r="BK268" t="str">
            <v>MAY</v>
          </cell>
          <cell r="BL268" t="str">
            <v>‚</v>
          </cell>
          <cell r="BM268" t="str">
            <v>JUN</v>
          </cell>
          <cell r="BN268" t="str">
            <v>‚</v>
          </cell>
          <cell r="BO268" t="str">
            <v>JUL</v>
          </cell>
          <cell r="BP268" t="str">
            <v>‚</v>
          </cell>
          <cell r="BQ268" t="str">
            <v>AUG</v>
          </cell>
          <cell r="BR268" t="str">
            <v>‚</v>
          </cell>
          <cell r="BS268" t="str">
            <v>SEP</v>
          </cell>
          <cell r="BT268" t="str">
            <v>‚</v>
          </cell>
          <cell r="BU268" t="str">
            <v>OCT</v>
          </cell>
          <cell r="BV268" t="str">
            <v>‚</v>
          </cell>
          <cell r="BW268" t="str">
            <v>NOV</v>
          </cell>
          <cell r="BX268" t="str">
            <v>‚</v>
          </cell>
          <cell r="BY268" t="str">
            <v>DEC</v>
          </cell>
          <cell r="BZ268" t="str">
            <v>‚</v>
          </cell>
          <cell r="CA268" t="str">
            <v>JAN</v>
          </cell>
          <cell r="CB268" t="str">
            <v>‚</v>
          </cell>
          <cell r="CC268" t="str">
            <v>FEB</v>
          </cell>
          <cell r="CD268" t="str">
            <v>‚</v>
          </cell>
          <cell r="CE268" t="str">
            <v>MAR</v>
          </cell>
          <cell r="CF268" t="str">
            <v>‚</v>
          </cell>
          <cell r="CG268" t="str">
            <v>TOTAL</v>
          </cell>
          <cell r="CH268" t="str">
            <v>‚</v>
          </cell>
          <cell r="CI268" t="str">
            <v>MRP</v>
          </cell>
          <cell r="CJ268" t="str">
            <v>‚</v>
          </cell>
        </row>
        <row r="269">
          <cell r="BB269" t="str">
            <v>‚</v>
          </cell>
          <cell r="BC269" t="str">
            <v>BUDGET</v>
          </cell>
          <cell r="BD269" t="str">
            <v>‚</v>
          </cell>
          <cell r="BE269" t="str">
            <v>ACTUAL</v>
          </cell>
          <cell r="BF269" t="str">
            <v>‚</v>
          </cell>
          <cell r="BG269" t="str">
            <v>‚</v>
          </cell>
          <cell r="BH269" t="str">
            <v>‚</v>
          </cell>
          <cell r="BI269" t="str">
            <v>‚</v>
          </cell>
          <cell r="BJ269" t="str">
            <v>‚</v>
          </cell>
          <cell r="BK269" t="str">
            <v>‚</v>
          </cell>
          <cell r="BL269" t="str">
            <v>‚</v>
          </cell>
          <cell r="BM269" t="str">
            <v>‚</v>
          </cell>
          <cell r="BN269" t="str">
            <v>‚</v>
          </cell>
          <cell r="BO269" t="str">
            <v>‚</v>
          </cell>
          <cell r="BP269" t="str">
            <v>‚</v>
          </cell>
          <cell r="BQ269" t="str">
            <v>‚</v>
          </cell>
          <cell r="BR269" t="str">
            <v>‚</v>
          </cell>
          <cell r="BS269" t="str">
            <v>‚</v>
          </cell>
          <cell r="BT269" t="str">
            <v>‚</v>
          </cell>
          <cell r="BU269" t="str">
            <v>‚</v>
          </cell>
          <cell r="BV269" t="str">
            <v>‚</v>
          </cell>
          <cell r="BW269" t="str">
            <v>‚</v>
          </cell>
          <cell r="BX269" t="str">
            <v>‚</v>
          </cell>
          <cell r="BY269">
            <v>0</v>
          </cell>
          <cell r="BZ269" t="str">
            <v>‚</v>
          </cell>
          <cell r="CA269">
            <v>0</v>
          </cell>
          <cell r="CB269" t="str">
            <v>‚</v>
          </cell>
          <cell r="CC269">
            <v>0</v>
          </cell>
          <cell r="CD269" t="str">
            <v>‚</v>
          </cell>
          <cell r="CE269">
            <v>0</v>
          </cell>
          <cell r="CF269" t="str">
            <v>‚</v>
          </cell>
          <cell r="CG269" t="str">
            <v>98-99</v>
          </cell>
          <cell r="CH269" t="str">
            <v>‚</v>
          </cell>
          <cell r="CI269" t="str">
            <v>98-99</v>
          </cell>
          <cell r="CJ269" t="str">
            <v>‚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</row>
        <row r="270">
          <cell r="BB270" t="str">
            <v>‚</v>
          </cell>
          <cell r="BC270" t="str">
            <v>_</v>
          </cell>
          <cell r="BD270" t="str">
            <v>‚</v>
          </cell>
          <cell r="BE270" t="str">
            <v>_</v>
          </cell>
          <cell r="BF270" t="str">
            <v>_</v>
          </cell>
          <cell r="BG270" t="str">
            <v>_</v>
          </cell>
          <cell r="BH270" t="str">
            <v>_</v>
          </cell>
          <cell r="BI270" t="str">
            <v>_</v>
          </cell>
          <cell r="BJ270" t="str">
            <v>_</v>
          </cell>
          <cell r="BK270" t="str">
            <v>_</v>
          </cell>
          <cell r="BL270" t="str">
            <v>_</v>
          </cell>
          <cell r="BM270" t="str">
            <v>_</v>
          </cell>
          <cell r="BN270" t="str">
            <v>_</v>
          </cell>
          <cell r="BO270" t="str">
            <v>_</v>
          </cell>
          <cell r="BP270" t="str">
            <v>_</v>
          </cell>
          <cell r="BQ270" t="str">
            <v>_</v>
          </cell>
          <cell r="BR270" t="str">
            <v>_</v>
          </cell>
          <cell r="BS270" t="str">
            <v>_</v>
          </cell>
          <cell r="BT270" t="str">
            <v>_</v>
          </cell>
          <cell r="BU270" t="str">
            <v>_</v>
          </cell>
          <cell r="BV270" t="str">
            <v>_</v>
          </cell>
          <cell r="BW270" t="str">
            <v>_</v>
          </cell>
          <cell r="BX270" t="str">
            <v>_</v>
          </cell>
          <cell r="BY270" t="str">
            <v>_</v>
          </cell>
          <cell r="BZ270" t="str">
            <v>_</v>
          </cell>
          <cell r="CA270" t="str">
            <v>_</v>
          </cell>
          <cell r="CB270" t="str">
            <v>_</v>
          </cell>
          <cell r="CC270" t="str">
            <v>_</v>
          </cell>
          <cell r="CD270" t="str">
            <v>_</v>
          </cell>
          <cell r="CE270" t="str">
            <v>_</v>
          </cell>
          <cell r="CF270" t="str">
            <v>_</v>
          </cell>
          <cell r="CG270" t="str">
            <v>_</v>
          </cell>
          <cell r="CH270" t="str">
            <v>_</v>
          </cell>
          <cell r="CI270" t="str">
            <v>_</v>
          </cell>
          <cell r="CJ270" t="str">
            <v>_</v>
          </cell>
        </row>
        <row r="271">
          <cell r="BB271" t="str">
            <v>‚</v>
          </cell>
          <cell r="BC271" t="str">
            <v>‚</v>
          </cell>
          <cell r="BD271" t="str">
            <v>‚</v>
          </cell>
          <cell r="BE271" t="str">
            <v>‚</v>
          </cell>
          <cell r="BF271" t="str">
            <v>‚</v>
          </cell>
          <cell r="BG271" t="str">
            <v>‚</v>
          </cell>
          <cell r="BH271" t="str">
            <v>‚</v>
          </cell>
          <cell r="BI271" t="str">
            <v>‚</v>
          </cell>
          <cell r="BJ271" t="str">
            <v>‚</v>
          </cell>
          <cell r="BK271" t="str">
            <v>‚</v>
          </cell>
          <cell r="BL271" t="str">
            <v>‚</v>
          </cell>
          <cell r="BM271" t="str">
            <v>‚</v>
          </cell>
          <cell r="BN271" t="str">
            <v>‚</v>
          </cell>
          <cell r="BO271" t="str">
            <v>‚</v>
          </cell>
          <cell r="BP271" t="str">
            <v>‚</v>
          </cell>
          <cell r="BQ271" t="str">
            <v>‚</v>
          </cell>
          <cell r="BR271" t="str">
            <v>‚</v>
          </cell>
          <cell r="BS271" t="str">
            <v>‚</v>
          </cell>
          <cell r="BT271" t="str">
            <v>‚</v>
          </cell>
          <cell r="BU271">
            <v>0</v>
          </cell>
          <cell r="BV271" t="str">
            <v>‚</v>
          </cell>
          <cell r="BW271">
            <v>0</v>
          </cell>
          <cell r="BX271" t="str">
            <v>‚</v>
          </cell>
          <cell r="BY271">
            <v>0</v>
          </cell>
          <cell r="BZ271" t="str">
            <v>‚</v>
          </cell>
          <cell r="CA271">
            <v>0</v>
          </cell>
          <cell r="CB271" t="str">
            <v>‚</v>
          </cell>
          <cell r="CC271">
            <v>0</v>
          </cell>
          <cell r="CD271" t="str">
            <v>‚</v>
          </cell>
          <cell r="CE271">
            <v>0</v>
          </cell>
          <cell r="CF271" t="str">
            <v>‚</v>
          </cell>
          <cell r="CG271">
            <v>0</v>
          </cell>
          <cell r="CH271" t="str">
            <v>‚</v>
          </cell>
          <cell r="CI271">
            <v>0</v>
          </cell>
          <cell r="CJ271" t="str">
            <v>‚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BB272" t="str">
            <v>‚</v>
          </cell>
          <cell r="BC272" t="str">
            <v>‚</v>
          </cell>
          <cell r="BD272" t="str">
            <v>‚</v>
          </cell>
          <cell r="BE272" t="str">
            <v>FIXED EXP. :</v>
          </cell>
          <cell r="BF272" t="str">
            <v>‚</v>
          </cell>
          <cell r="BG272" t="str">
            <v>FIXED EXP. :</v>
          </cell>
          <cell r="BH272" t="str">
            <v>‚</v>
          </cell>
          <cell r="BI272" t="str">
            <v>‚</v>
          </cell>
          <cell r="BJ272" t="str">
            <v>‚</v>
          </cell>
          <cell r="BK272" t="str">
            <v>‚</v>
          </cell>
          <cell r="BL272" t="str">
            <v>‚</v>
          </cell>
          <cell r="BM272" t="str">
            <v>‚</v>
          </cell>
          <cell r="BN272" t="str">
            <v>‚</v>
          </cell>
          <cell r="BO272" t="str">
            <v>‚</v>
          </cell>
          <cell r="BP272" t="str">
            <v>‚</v>
          </cell>
          <cell r="BQ272" t="str">
            <v>‚</v>
          </cell>
          <cell r="BR272" t="str">
            <v>‚</v>
          </cell>
          <cell r="BS272" t="str">
            <v>‚</v>
          </cell>
          <cell r="BT272" t="str">
            <v>‚</v>
          </cell>
          <cell r="BU272">
            <v>0</v>
          </cell>
          <cell r="BV272" t="str">
            <v>‚</v>
          </cell>
          <cell r="BW272">
            <v>0</v>
          </cell>
          <cell r="BX272" t="str">
            <v>‚</v>
          </cell>
          <cell r="BY272">
            <v>0</v>
          </cell>
          <cell r="BZ272" t="str">
            <v>‚</v>
          </cell>
          <cell r="CA272">
            <v>0</v>
          </cell>
          <cell r="CB272" t="str">
            <v>‚</v>
          </cell>
          <cell r="CC272">
            <v>0</v>
          </cell>
          <cell r="CD272" t="str">
            <v>‚</v>
          </cell>
          <cell r="CE272">
            <v>0</v>
          </cell>
          <cell r="CF272" t="str">
            <v>‚</v>
          </cell>
          <cell r="CG272">
            <v>0</v>
          </cell>
          <cell r="CH272" t="str">
            <v>‚</v>
          </cell>
          <cell r="CI272">
            <v>0</v>
          </cell>
          <cell r="CJ272" t="str">
            <v>‚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</row>
        <row r="273">
          <cell r="BB273" t="str">
            <v>‚</v>
          </cell>
          <cell r="BC273" t="str">
            <v>‚</v>
          </cell>
          <cell r="BD273" t="str">
            <v>‚</v>
          </cell>
          <cell r="BE273" t="str">
            <v>------------</v>
          </cell>
          <cell r="BF273" t="str">
            <v>‚</v>
          </cell>
          <cell r="BG273" t="str">
            <v>------------</v>
          </cell>
          <cell r="BH273" t="str">
            <v>‚</v>
          </cell>
          <cell r="BI273" t="str">
            <v>‚</v>
          </cell>
          <cell r="BJ273" t="str">
            <v>‚</v>
          </cell>
          <cell r="BK273" t="str">
            <v>‚</v>
          </cell>
          <cell r="BL273" t="str">
            <v>‚</v>
          </cell>
          <cell r="BM273" t="str">
            <v>‚</v>
          </cell>
          <cell r="BN273" t="str">
            <v>‚</v>
          </cell>
          <cell r="BO273" t="str">
            <v>‚</v>
          </cell>
          <cell r="BP273" t="str">
            <v>‚</v>
          </cell>
          <cell r="BQ273" t="str">
            <v>‚</v>
          </cell>
          <cell r="BR273" t="str">
            <v>‚</v>
          </cell>
          <cell r="BS273" t="str">
            <v>‚</v>
          </cell>
          <cell r="BT273" t="str">
            <v>‚</v>
          </cell>
          <cell r="BU273">
            <v>0</v>
          </cell>
          <cell r="BV273" t="str">
            <v>‚</v>
          </cell>
          <cell r="BW273">
            <v>0</v>
          </cell>
          <cell r="BX273" t="str">
            <v>‚</v>
          </cell>
          <cell r="BY273">
            <v>0</v>
          </cell>
          <cell r="BZ273" t="str">
            <v>‚</v>
          </cell>
          <cell r="CA273">
            <v>0</v>
          </cell>
          <cell r="CB273" t="str">
            <v>‚</v>
          </cell>
          <cell r="CC273">
            <v>0</v>
          </cell>
          <cell r="CD273" t="str">
            <v>‚</v>
          </cell>
          <cell r="CE273">
            <v>0</v>
          </cell>
          <cell r="CF273" t="str">
            <v>‚</v>
          </cell>
          <cell r="CG273">
            <v>0</v>
          </cell>
          <cell r="CH273" t="str">
            <v>‚</v>
          </cell>
          <cell r="CI273">
            <v>0</v>
          </cell>
          <cell r="CJ273" t="str">
            <v>‚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</row>
        <row r="274">
          <cell r="BB274" t="str">
            <v>‚</v>
          </cell>
          <cell r="BC274" t="str">
            <v>‚</v>
          </cell>
          <cell r="BD274" t="str">
            <v>‚</v>
          </cell>
          <cell r="BE274" t="str">
            <v>ADVERTISEMENT</v>
          </cell>
          <cell r="BF274" t="str">
            <v>‚</v>
          </cell>
          <cell r="BG274" t="str">
            <v>ADVERTISEMENT</v>
          </cell>
          <cell r="BH274" t="str">
            <v>‚</v>
          </cell>
          <cell r="BI274" t="str">
            <v>‚</v>
          </cell>
          <cell r="BJ274" t="str">
            <v>‚</v>
          </cell>
          <cell r="BK274" t="str">
            <v>‚</v>
          </cell>
          <cell r="BL274" t="str">
            <v>‚</v>
          </cell>
          <cell r="BM274" t="str">
            <v>‚</v>
          </cell>
          <cell r="BN274" t="str">
            <v>‚</v>
          </cell>
          <cell r="BO274" t="str">
            <v>‚</v>
          </cell>
          <cell r="BP274" t="str">
            <v>‚</v>
          </cell>
          <cell r="BQ274" t="str">
            <v>‚</v>
          </cell>
          <cell r="BR274" t="str">
            <v>‚</v>
          </cell>
          <cell r="BS274" t="str">
            <v>‚</v>
          </cell>
          <cell r="BT274" t="str">
            <v>‚</v>
          </cell>
          <cell r="BU274">
            <v>0</v>
          </cell>
          <cell r="BV274" t="str">
            <v>‚</v>
          </cell>
          <cell r="BW274">
            <v>0</v>
          </cell>
          <cell r="BX274" t="str">
            <v>‚</v>
          </cell>
          <cell r="BY274">
            <v>0</v>
          </cell>
          <cell r="BZ274" t="str">
            <v>‚</v>
          </cell>
          <cell r="CA274">
            <v>0</v>
          </cell>
          <cell r="CB274" t="str">
            <v>‚</v>
          </cell>
          <cell r="CC274">
            <v>0</v>
          </cell>
          <cell r="CD274" t="str">
            <v>‚</v>
          </cell>
          <cell r="CE274">
            <v>0</v>
          </cell>
          <cell r="CF274" t="str">
            <v>‚</v>
          </cell>
          <cell r="CG274">
            <v>0</v>
          </cell>
          <cell r="CH274" t="str">
            <v>‚</v>
          </cell>
          <cell r="CI274">
            <v>0</v>
          </cell>
          <cell r="CJ274" t="str">
            <v>‚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</row>
        <row r="275">
          <cell r="BB275" t="str">
            <v>‚</v>
          </cell>
          <cell r="BC275" t="str">
            <v>‚</v>
          </cell>
          <cell r="BD275" t="str">
            <v>‚</v>
          </cell>
          <cell r="BE275" t="str">
            <v>ENTERTAINMENT EXP.</v>
          </cell>
          <cell r="BF275" t="str">
            <v>‚</v>
          </cell>
          <cell r="BG275" t="str">
            <v>ENTERTAINMENT EXP.</v>
          </cell>
          <cell r="BH275" t="str">
            <v>‚</v>
          </cell>
          <cell r="BI275" t="str">
            <v>‚</v>
          </cell>
          <cell r="BJ275" t="str">
            <v>‚</v>
          </cell>
          <cell r="BK275" t="str">
            <v>‚</v>
          </cell>
          <cell r="BL275" t="str">
            <v>‚</v>
          </cell>
          <cell r="BM275" t="str">
            <v>‚</v>
          </cell>
          <cell r="BN275" t="str">
            <v>‚</v>
          </cell>
          <cell r="BO275" t="str">
            <v>‚</v>
          </cell>
          <cell r="BP275" t="str">
            <v>‚</v>
          </cell>
          <cell r="BQ275" t="str">
            <v>‚</v>
          </cell>
          <cell r="BR275" t="str">
            <v>‚</v>
          </cell>
          <cell r="BS275" t="str">
            <v>‚</v>
          </cell>
          <cell r="BT275" t="str">
            <v>‚</v>
          </cell>
          <cell r="BU275">
            <v>0</v>
          </cell>
          <cell r="BV275" t="str">
            <v>‚</v>
          </cell>
          <cell r="BW275">
            <v>0</v>
          </cell>
          <cell r="BX275" t="str">
            <v>‚</v>
          </cell>
          <cell r="BY275">
            <v>0</v>
          </cell>
          <cell r="BZ275" t="str">
            <v>‚</v>
          </cell>
          <cell r="CA275">
            <v>0</v>
          </cell>
          <cell r="CB275" t="str">
            <v>‚</v>
          </cell>
          <cell r="CC275">
            <v>0</v>
          </cell>
          <cell r="CD275" t="str">
            <v>‚</v>
          </cell>
          <cell r="CE275">
            <v>0</v>
          </cell>
          <cell r="CF275" t="str">
            <v>‚</v>
          </cell>
          <cell r="CG275">
            <v>0</v>
          </cell>
          <cell r="CH275" t="str">
            <v>‚</v>
          </cell>
          <cell r="CI275">
            <v>0</v>
          </cell>
          <cell r="CJ275" t="str">
            <v>‚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</row>
        <row r="276">
          <cell r="BB276" t="str">
            <v>‚</v>
          </cell>
          <cell r="BC276" t="str">
            <v>‚</v>
          </cell>
          <cell r="BD276" t="str">
            <v>‚</v>
          </cell>
          <cell r="BE276" t="str">
            <v>EXHIBITION EXP.</v>
          </cell>
          <cell r="BF276" t="str">
            <v>‚</v>
          </cell>
          <cell r="BG276" t="str">
            <v>EXHIBITION EXP.</v>
          </cell>
          <cell r="BH276" t="str">
            <v>‚</v>
          </cell>
          <cell r="BI276" t="str">
            <v>‚</v>
          </cell>
          <cell r="BJ276" t="str">
            <v>‚</v>
          </cell>
          <cell r="BK276" t="str">
            <v>‚</v>
          </cell>
          <cell r="BL276" t="str">
            <v>‚</v>
          </cell>
          <cell r="BM276" t="str">
            <v>‚</v>
          </cell>
          <cell r="BN276" t="str">
            <v>‚</v>
          </cell>
          <cell r="BO276" t="str">
            <v>‚</v>
          </cell>
          <cell r="BP276" t="str">
            <v>‚</v>
          </cell>
          <cell r="BQ276" t="str">
            <v>‚</v>
          </cell>
          <cell r="BR276" t="str">
            <v>‚</v>
          </cell>
          <cell r="BS276" t="str">
            <v>‚</v>
          </cell>
          <cell r="BT276" t="str">
            <v>‚</v>
          </cell>
          <cell r="BU276">
            <v>0</v>
          </cell>
          <cell r="BV276" t="str">
            <v>‚</v>
          </cell>
          <cell r="BW276">
            <v>0</v>
          </cell>
          <cell r="BX276" t="str">
            <v>‚</v>
          </cell>
          <cell r="BY276">
            <v>0</v>
          </cell>
          <cell r="BZ276" t="str">
            <v>‚</v>
          </cell>
          <cell r="CA276">
            <v>0</v>
          </cell>
          <cell r="CB276" t="str">
            <v>‚</v>
          </cell>
          <cell r="CC276">
            <v>0</v>
          </cell>
          <cell r="CD276" t="str">
            <v>‚</v>
          </cell>
          <cell r="CE276">
            <v>0</v>
          </cell>
          <cell r="CF276" t="str">
            <v>‚</v>
          </cell>
          <cell r="CG276">
            <v>0</v>
          </cell>
          <cell r="CH276" t="str">
            <v>‚</v>
          </cell>
          <cell r="CI276">
            <v>0</v>
          </cell>
          <cell r="CJ276" t="str">
            <v>‚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</row>
        <row r="277">
          <cell r="BB277" t="str">
            <v>‚</v>
          </cell>
          <cell r="BC277" t="str">
            <v>‚</v>
          </cell>
          <cell r="BD277" t="str">
            <v>‚</v>
          </cell>
          <cell r="BE277" t="str">
            <v>SALES PROMOTION</v>
          </cell>
          <cell r="BF277" t="str">
            <v>‚</v>
          </cell>
          <cell r="BG277" t="str">
            <v>SALES PROMOTION</v>
          </cell>
          <cell r="BH277" t="str">
            <v>‚</v>
          </cell>
          <cell r="BI277" t="str">
            <v>‚</v>
          </cell>
          <cell r="BJ277" t="str">
            <v>‚</v>
          </cell>
          <cell r="BK277" t="str">
            <v>‚</v>
          </cell>
          <cell r="BL277" t="str">
            <v>‚</v>
          </cell>
          <cell r="BM277" t="str">
            <v>‚</v>
          </cell>
          <cell r="BN277" t="str">
            <v>‚</v>
          </cell>
          <cell r="BO277" t="str">
            <v>‚</v>
          </cell>
          <cell r="BP277" t="str">
            <v>‚</v>
          </cell>
          <cell r="BQ277" t="str">
            <v>‚</v>
          </cell>
          <cell r="BR277" t="str">
            <v>‚</v>
          </cell>
          <cell r="BS277" t="str">
            <v>‚</v>
          </cell>
          <cell r="BT277" t="str">
            <v>‚</v>
          </cell>
          <cell r="BU277">
            <v>0</v>
          </cell>
          <cell r="BV277" t="str">
            <v>‚</v>
          </cell>
          <cell r="BW277">
            <v>0</v>
          </cell>
          <cell r="BX277" t="str">
            <v>‚</v>
          </cell>
          <cell r="BY277">
            <v>0</v>
          </cell>
          <cell r="BZ277" t="str">
            <v>‚</v>
          </cell>
          <cell r="CA277">
            <v>0</v>
          </cell>
          <cell r="CB277" t="str">
            <v>‚</v>
          </cell>
          <cell r="CC277">
            <v>0</v>
          </cell>
          <cell r="CD277" t="str">
            <v>‚</v>
          </cell>
          <cell r="CE277">
            <v>0</v>
          </cell>
          <cell r="CF277" t="str">
            <v>‚</v>
          </cell>
          <cell r="CG277">
            <v>0</v>
          </cell>
          <cell r="CH277" t="str">
            <v>‚</v>
          </cell>
          <cell r="CI277">
            <v>0</v>
          </cell>
          <cell r="CJ277" t="str">
            <v>‚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BB278" t="str">
            <v>‚</v>
          </cell>
          <cell r="BC278" t="str">
            <v>‚</v>
          </cell>
          <cell r="BD278" t="str">
            <v>‚</v>
          </cell>
          <cell r="BE278" t="str">
            <v>‚</v>
          </cell>
          <cell r="BF278" t="str">
            <v>‚</v>
          </cell>
          <cell r="BG278" t="str">
            <v>‚</v>
          </cell>
          <cell r="BH278" t="str">
            <v>‚</v>
          </cell>
          <cell r="BI278" t="str">
            <v>‚</v>
          </cell>
          <cell r="BJ278" t="str">
            <v>‚</v>
          </cell>
          <cell r="BK278" t="str">
            <v>‚</v>
          </cell>
          <cell r="BL278" t="str">
            <v>‚</v>
          </cell>
          <cell r="BM278" t="str">
            <v>‚</v>
          </cell>
          <cell r="BN278" t="str">
            <v>‚</v>
          </cell>
          <cell r="BO278" t="str">
            <v>‚</v>
          </cell>
          <cell r="BP278" t="str">
            <v>‚</v>
          </cell>
          <cell r="BQ278" t="str">
            <v>‚</v>
          </cell>
          <cell r="BR278" t="str">
            <v>‚</v>
          </cell>
          <cell r="BS278" t="str">
            <v>‚</v>
          </cell>
          <cell r="BT278" t="str">
            <v>‚</v>
          </cell>
          <cell r="BU278">
            <v>0</v>
          </cell>
          <cell r="BV278" t="str">
            <v>‚</v>
          </cell>
          <cell r="BW278">
            <v>0</v>
          </cell>
          <cell r="BX278" t="str">
            <v>‚</v>
          </cell>
          <cell r="BY278">
            <v>0</v>
          </cell>
          <cell r="BZ278" t="str">
            <v>‚</v>
          </cell>
          <cell r="CA278">
            <v>0</v>
          </cell>
          <cell r="CB278" t="str">
            <v>‚</v>
          </cell>
          <cell r="CC278">
            <v>0</v>
          </cell>
          <cell r="CD278" t="str">
            <v>‚</v>
          </cell>
          <cell r="CE278">
            <v>0</v>
          </cell>
          <cell r="CF278" t="str">
            <v>‚</v>
          </cell>
          <cell r="CG278">
            <v>0</v>
          </cell>
          <cell r="CH278" t="str">
            <v>‚</v>
          </cell>
          <cell r="CI278">
            <v>0</v>
          </cell>
          <cell r="CJ278" t="str">
            <v>‚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BB279" t="str">
            <v>‚</v>
          </cell>
          <cell r="BC279" t="str">
            <v>‚</v>
          </cell>
          <cell r="BD279" t="str">
            <v>‚</v>
          </cell>
          <cell r="BE279" t="str">
            <v>SUB-TOTAL (A)</v>
          </cell>
          <cell r="BF279" t="str">
            <v>‚</v>
          </cell>
          <cell r="BG279" t="str">
            <v>SUB-TOTAL (A)</v>
          </cell>
          <cell r="BH279" t="str">
            <v>‚</v>
          </cell>
          <cell r="BI279" t="str">
            <v>‚</v>
          </cell>
          <cell r="BJ279" t="str">
            <v>‚</v>
          </cell>
          <cell r="BK279" t="str">
            <v>‚</v>
          </cell>
          <cell r="BL279" t="str">
            <v>‚</v>
          </cell>
          <cell r="BM279" t="str">
            <v>‚</v>
          </cell>
          <cell r="BN279" t="str">
            <v>‚</v>
          </cell>
          <cell r="BO279" t="str">
            <v>‚</v>
          </cell>
          <cell r="BP279" t="str">
            <v>‚</v>
          </cell>
          <cell r="BQ279" t="str">
            <v>‚</v>
          </cell>
          <cell r="BR279" t="str">
            <v>‚</v>
          </cell>
          <cell r="BS279" t="str">
            <v>‚</v>
          </cell>
          <cell r="BT279" t="str">
            <v>‚</v>
          </cell>
          <cell r="BU279">
            <v>0</v>
          </cell>
          <cell r="BV279" t="str">
            <v>‚</v>
          </cell>
          <cell r="BW279">
            <v>0</v>
          </cell>
          <cell r="BX279" t="str">
            <v>‚</v>
          </cell>
          <cell r="BY279">
            <v>0</v>
          </cell>
          <cell r="BZ279" t="str">
            <v>‚</v>
          </cell>
          <cell r="CA279">
            <v>0</v>
          </cell>
          <cell r="CB279" t="str">
            <v>‚</v>
          </cell>
          <cell r="CC279">
            <v>0</v>
          </cell>
          <cell r="CD279" t="str">
            <v>‚</v>
          </cell>
          <cell r="CE279">
            <v>0</v>
          </cell>
          <cell r="CF279" t="str">
            <v>‚</v>
          </cell>
          <cell r="CG279">
            <v>0</v>
          </cell>
          <cell r="CH279" t="str">
            <v>‚</v>
          </cell>
          <cell r="CI279">
            <v>0</v>
          </cell>
          <cell r="CJ279" t="str">
            <v>‚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</row>
        <row r="280">
          <cell r="BB280" t="str">
            <v>‚</v>
          </cell>
          <cell r="BC280" t="str">
            <v>‚</v>
          </cell>
          <cell r="BD280" t="str">
            <v>‚</v>
          </cell>
          <cell r="BE280" t="str">
            <v>‚</v>
          </cell>
          <cell r="BF280" t="str">
            <v>‚</v>
          </cell>
          <cell r="BG280" t="str">
            <v>‚</v>
          </cell>
          <cell r="BH280" t="str">
            <v>‚</v>
          </cell>
          <cell r="BI280" t="str">
            <v>‚</v>
          </cell>
          <cell r="BJ280" t="str">
            <v>‚</v>
          </cell>
          <cell r="BK280" t="str">
            <v>‚</v>
          </cell>
          <cell r="BL280" t="str">
            <v>‚</v>
          </cell>
          <cell r="BM280" t="str">
            <v>‚</v>
          </cell>
          <cell r="BN280" t="str">
            <v>‚</v>
          </cell>
          <cell r="BO280" t="str">
            <v>‚</v>
          </cell>
          <cell r="BP280" t="str">
            <v>‚</v>
          </cell>
          <cell r="BQ280" t="str">
            <v>‚</v>
          </cell>
          <cell r="BR280" t="str">
            <v>‚</v>
          </cell>
          <cell r="BS280" t="str">
            <v>‚</v>
          </cell>
          <cell r="BT280" t="str">
            <v>‚</v>
          </cell>
          <cell r="BU280">
            <v>0</v>
          </cell>
          <cell r="BV280" t="str">
            <v>‚</v>
          </cell>
          <cell r="BW280">
            <v>0</v>
          </cell>
          <cell r="BX280" t="str">
            <v>‚</v>
          </cell>
          <cell r="BY280">
            <v>0</v>
          </cell>
          <cell r="BZ280" t="str">
            <v>‚</v>
          </cell>
          <cell r="CA280">
            <v>0</v>
          </cell>
          <cell r="CB280" t="str">
            <v>‚</v>
          </cell>
          <cell r="CC280">
            <v>0</v>
          </cell>
          <cell r="CD280" t="str">
            <v>‚</v>
          </cell>
          <cell r="CE280">
            <v>0</v>
          </cell>
          <cell r="CF280" t="str">
            <v>‚</v>
          </cell>
          <cell r="CG280">
            <v>0</v>
          </cell>
          <cell r="CH280" t="str">
            <v>‚</v>
          </cell>
          <cell r="CI280">
            <v>0</v>
          </cell>
          <cell r="CJ280" t="str">
            <v>‚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</row>
        <row r="281">
          <cell r="BB281" t="str">
            <v>‚</v>
          </cell>
          <cell r="BC281" t="str">
            <v>‚</v>
          </cell>
          <cell r="BD281" t="str">
            <v>‚</v>
          </cell>
          <cell r="BE281" t="str">
            <v>VARIABLE EXP. :</v>
          </cell>
          <cell r="BF281" t="str">
            <v>‚</v>
          </cell>
          <cell r="BG281" t="str">
            <v>VARIABLE EXP. :</v>
          </cell>
          <cell r="BH281" t="str">
            <v>‚</v>
          </cell>
          <cell r="BI281" t="str">
            <v>‚</v>
          </cell>
          <cell r="BJ281" t="str">
            <v>‚</v>
          </cell>
          <cell r="BK281" t="str">
            <v>‚</v>
          </cell>
          <cell r="BL281" t="str">
            <v>‚</v>
          </cell>
          <cell r="BM281" t="str">
            <v>‚</v>
          </cell>
          <cell r="BN281" t="str">
            <v>‚</v>
          </cell>
          <cell r="BO281" t="str">
            <v>‚</v>
          </cell>
          <cell r="BP281" t="str">
            <v>‚</v>
          </cell>
          <cell r="BQ281" t="str">
            <v>‚</v>
          </cell>
          <cell r="BR281" t="str">
            <v>‚</v>
          </cell>
          <cell r="BS281" t="str">
            <v>‚</v>
          </cell>
          <cell r="BT281" t="str">
            <v>‚</v>
          </cell>
          <cell r="BU281">
            <v>0</v>
          </cell>
          <cell r="BV281" t="str">
            <v>‚</v>
          </cell>
          <cell r="BW281">
            <v>0</v>
          </cell>
          <cell r="BX281" t="str">
            <v>‚</v>
          </cell>
          <cell r="BY281">
            <v>0</v>
          </cell>
          <cell r="BZ281" t="str">
            <v>‚</v>
          </cell>
          <cell r="CA281">
            <v>0</v>
          </cell>
          <cell r="CB281" t="str">
            <v>‚</v>
          </cell>
          <cell r="CC281">
            <v>0</v>
          </cell>
          <cell r="CD281" t="str">
            <v>‚</v>
          </cell>
          <cell r="CE281">
            <v>0</v>
          </cell>
          <cell r="CF281" t="str">
            <v>‚</v>
          </cell>
          <cell r="CG281">
            <v>0</v>
          </cell>
          <cell r="CH281" t="str">
            <v>‚</v>
          </cell>
          <cell r="CI281">
            <v>0</v>
          </cell>
          <cell r="CJ281" t="str">
            <v>‚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</row>
        <row r="282">
          <cell r="BB282" t="str">
            <v>‚</v>
          </cell>
          <cell r="BC282" t="str">
            <v>‚</v>
          </cell>
          <cell r="BD282" t="str">
            <v>‚</v>
          </cell>
          <cell r="BE282" t="str">
            <v>---------------</v>
          </cell>
          <cell r="BF282" t="str">
            <v>‚</v>
          </cell>
          <cell r="BG282" t="str">
            <v>---------------</v>
          </cell>
          <cell r="BH282" t="str">
            <v>‚</v>
          </cell>
          <cell r="BI282" t="str">
            <v>‚</v>
          </cell>
          <cell r="BJ282" t="str">
            <v>‚</v>
          </cell>
          <cell r="BK282" t="str">
            <v>‚</v>
          </cell>
          <cell r="BL282" t="str">
            <v>‚</v>
          </cell>
          <cell r="BM282" t="str">
            <v>‚</v>
          </cell>
          <cell r="BN282" t="str">
            <v>‚</v>
          </cell>
          <cell r="BO282" t="str">
            <v>‚</v>
          </cell>
          <cell r="BP282" t="str">
            <v>‚</v>
          </cell>
          <cell r="BQ282" t="str">
            <v>‚</v>
          </cell>
          <cell r="BR282" t="str">
            <v>‚</v>
          </cell>
          <cell r="BS282" t="str">
            <v>‚</v>
          </cell>
          <cell r="BT282" t="str">
            <v>‚</v>
          </cell>
          <cell r="BU282">
            <v>0</v>
          </cell>
          <cell r="BV282" t="str">
            <v>‚</v>
          </cell>
          <cell r="BW282">
            <v>0</v>
          </cell>
          <cell r="BX282" t="str">
            <v>‚</v>
          </cell>
          <cell r="BY282">
            <v>0</v>
          </cell>
          <cell r="BZ282" t="str">
            <v>‚</v>
          </cell>
          <cell r="CA282">
            <v>0</v>
          </cell>
          <cell r="CB282" t="str">
            <v>‚</v>
          </cell>
          <cell r="CC282">
            <v>0</v>
          </cell>
          <cell r="CD282" t="str">
            <v>‚</v>
          </cell>
          <cell r="CE282">
            <v>0</v>
          </cell>
          <cell r="CF282" t="str">
            <v>‚</v>
          </cell>
          <cell r="CG282">
            <v>0</v>
          </cell>
          <cell r="CH282" t="str">
            <v>‚</v>
          </cell>
          <cell r="CI282">
            <v>0</v>
          </cell>
          <cell r="CJ282" t="str">
            <v>‚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</row>
        <row r="283">
          <cell r="BB283" t="str">
            <v>‚</v>
          </cell>
          <cell r="BC283" t="str">
            <v>‚</v>
          </cell>
          <cell r="BD283" t="str">
            <v>‚</v>
          </cell>
          <cell r="BE283" t="str">
            <v>CREDIT NOTE</v>
          </cell>
          <cell r="BF283" t="str">
            <v>‚</v>
          </cell>
          <cell r="BG283" t="str">
            <v>CREDIT NOTE</v>
          </cell>
          <cell r="BH283" t="str">
            <v>‚</v>
          </cell>
          <cell r="BI283" t="str">
            <v>‚</v>
          </cell>
          <cell r="BJ283" t="str">
            <v>‚</v>
          </cell>
          <cell r="BK283" t="str">
            <v>‚</v>
          </cell>
          <cell r="BL283" t="str">
            <v>‚</v>
          </cell>
          <cell r="BM283" t="str">
            <v>‚</v>
          </cell>
          <cell r="BN283" t="str">
            <v>‚</v>
          </cell>
          <cell r="BO283" t="str">
            <v>‚</v>
          </cell>
          <cell r="BP283" t="str">
            <v>‚</v>
          </cell>
          <cell r="BQ283" t="str">
            <v>‚</v>
          </cell>
          <cell r="BR283" t="str">
            <v>‚</v>
          </cell>
          <cell r="BS283" t="str">
            <v>‚</v>
          </cell>
          <cell r="BT283" t="str">
            <v>‚</v>
          </cell>
          <cell r="BU283">
            <v>0</v>
          </cell>
          <cell r="BV283" t="str">
            <v>‚</v>
          </cell>
          <cell r="BW283">
            <v>0</v>
          </cell>
          <cell r="BX283" t="str">
            <v>‚</v>
          </cell>
          <cell r="BY283">
            <v>0</v>
          </cell>
          <cell r="BZ283" t="str">
            <v>‚</v>
          </cell>
          <cell r="CA283">
            <v>0</v>
          </cell>
          <cell r="CB283" t="str">
            <v>‚</v>
          </cell>
          <cell r="CC283">
            <v>0</v>
          </cell>
          <cell r="CD283" t="str">
            <v>‚</v>
          </cell>
          <cell r="CE283">
            <v>0</v>
          </cell>
          <cell r="CF283" t="str">
            <v>‚</v>
          </cell>
          <cell r="CG283">
            <v>0</v>
          </cell>
          <cell r="CH283" t="str">
            <v>‚</v>
          </cell>
          <cell r="CI283">
            <v>0</v>
          </cell>
          <cell r="CJ283" t="str">
            <v>‚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</row>
        <row r="284">
          <cell r="BB284" t="str">
            <v>‚</v>
          </cell>
          <cell r="BC284" t="str">
            <v>‚</v>
          </cell>
          <cell r="BD284" t="str">
            <v>‚</v>
          </cell>
          <cell r="BE284" t="str">
            <v>DISCOUNT &amp; COMISSION</v>
          </cell>
          <cell r="BF284" t="str">
            <v>‚</v>
          </cell>
          <cell r="BG284" t="str">
            <v>DISCOUNT &amp; COMISSION</v>
          </cell>
          <cell r="BH284" t="str">
            <v>‚</v>
          </cell>
          <cell r="BI284" t="str">
            <v>‚</v>
          </cell>
          <cell r="BJ284" t="str">
            <v>‚</v>
          </cell>
          <cell r="BK284" t="str">
            <v>‚</v>
          </cell>
          <cell r="BL284" t="str">
            <v>‚</v>
          </cell>
          <cell r="BM284" t="str">
            <v>‚</v>
          </cell>
          <cell r="BN284" t="str">
            <v>‚</v>
          </cell>
          <cell r="BO284" t="str">
            <v>‚</v>
          </cell>
          <cell r="BP284" t="str">
            <v>‚</v>
          </cell>
          <cell r="BQ284" t="str">
            <v>‚</v>
          </cell>
          <cell r="BR284" t="str">
            <v>‚</v>
          </cell>
          <cell r="BS284" t="str">
            <v>‚</v>
          </cell>
          <cell r="BT284" t="str">
            <v>‚</v>
          </cell>
          <cell r="BU284">
            <v>0</v>
          </cell>
          <cell r="BV284" t="str">
            <v>‚</v>
          </cell>
          <cell r="BW284">
            <v>0</v>
          </cell>
          <cell r="BX284" t="str">
            <v>‚</v>
          </cell>
          <cell r="BY284">
            <v>0</v>
          </cell>
          <cell r="BZ284" t="str">
            <v>‚</v>
          </cell>
          <cell r="CA284">
            <v>0</v>
          </cell>
          <cell r="CB284" t="str">
            <v>‚</v>
          </cell>
          <cell r="CC284">
            <v>0</v>
          </cell>
          <cell r="CD284" t="str">
            <v>‚</v>
          </cell>
          <cell r="CE284">
            <v>0</v>
          </cell>
          <cell r="CF284" t="str">
            <v>‚</v>
          </cell>
          <cell r="CG284">
            <v>0</v>
          </cell>
          <cell r="CH284" t="str">
            <v>‚</v>
          </cell>
          <cell r="CI284">
            <v>0</v>
          </cell>
          <cell r="CJ284" t="str">
            <v>‚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BB285" t="str">
            <v>‚</v>
          </cell>
          <cell r="BC285" t="str">
            <v>‚</v>
          </cell>
          <cell r="BD285" t="str">
            <v>‚</v>
          </cell>
          <cell r="BE285" t="str">
            <v>FORWARDING</v>
          </cell>
          <cell r="BF285" t="str">
            <v>‚</v>
          </cell>
          <cell r="BG285" t="str">
            <v>FORWARDING</v>
          </cell>
          <cell r="BH285" t="str">
            <v>‚</v>
          </cell>
          <cell r="BI285" t="str">
            <v>‚</v>
          </cell>
          <cell r="BJ285" t="str">
            <v>‚</v>
          </cell>
          <cell r="BK285" t="str">
            <v>‚</v>
          </cell>
          <cell r="BL285" t="str">
            <v>‚</v>
          </cell>
          <cell r="BM285" t="str">
            <v>‚</v>
          </cell>
          <cell r="BN285" t="str">
            <v>‚</v>
          </cell>
          <cell r="BO285" t="str">
            <v>‚</v>
          </cell>
          <cell r="BP285" t="str">
            <v>‚</v>
          </cell>
          <cell r="BQ285" t="str">
            <v>‚</v>
          </cell>
          <cell r="BR285" t="str">
            <v>‚</v>
          </cell>
          <cell r="BS285" t="str">
            <v>‚</v>
          </cell>
          <cell r="BT285" t="str">
            <v>‚</v>
          </cell>
          <cell r="BU285">
            <v>0</v>
          </cell>
          <cell r="BV285" t="str">
            <v>‚</v>
          </cell>
          <cell r="BW285">
            <v>0</v>
          </cell>
          <cell r="BX285" t="str">
            <v>‚</v>
          </cell>
          <cell r="BY285">
            <v>0</v>
          </cell>
          <cell r="BZ285" t="str">
            <v>‚</v>
          </cell>
          <cell r="CA285">
            <v>0</v>
          </cell>
          <cell r="CB285" t="str">
            <v>‚</v>
          </cell>
          <cell r="CC285">
            <v>0</v>
          </cell>
          <cell r="CD285" t="str">
            <v>‚</v>
          </cell>
          <cell r="CE285">
            <v>0</v>
          </cell>
          <cell r="CF285" t="str">
            <v>‚</v>
          </cell>
          <cell r="CG285">
            <v>0</v>
          </cell>
          <cell r="CH285" t="str">
            <v>‚</v>
          </cell>
          <cell r="CI285">
            <v>0</v>
          </cell>
          <cell r="CJ285" t="str">
            <v>‚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BB286" t="str">
            <v>‚</v>
          </cell>
          <cell r="BC286" t="str">
            <v>‚</v>
          </cell>
          <cell r="BD286" t="str">
            <v>‚</v>
          </cell>
          <cell r="BE286" t="str">
            <v>ROYALTY</v>
          </cell>
          <cell r="BF286" t="str">
            <v>‚</v>
          </cell>
          <cell r="BG286" t="str">
            <v>ROYALTY</v>
          </cell>
          <cell r="BH286" t="str">
            <v>‚</v>
          </cell>
          <cell r="BI286" t="str">
            <v>‚</v>
          </cell>
          <cell r="BJ286" t="str">
            <v>‚</v>
          </cell>
          <cell r="BK286" t="str">
            <v>‚</v>
          </cell>
          <cell r="BL286" t="str">
            <v>‚</v>
          </cell>
          <cell r="BM286" t="str">
            <v>‚</v>
          </cell>
          <cell r="BN286" t="str">
            <v>‚</v>
          </cell>
          <cell r="BO286" t="str">
            <v>‚</v>
          </cell>
          <cell r="BP286" t="str">
            <v>‚</v>
          </cell>
          <cell r="BQ286" t="str">
            <v>‚</v>
          </cell>
          <cell r="BR286" t="str">
            <v>‚</v>
          </cell>
          <cell r="BS286" t="str">
            <v>‚</v>
          </cell>
          <cell r="BT286" t="str">
            <v>‚</v>
          </cell>
          <cell r="BU286">
            <v>0</v>
          </cell>
          <cell r="BV286" t="str">
            <v>‚</v>
          </cell>
          <cell r="BW286">
            <v>0</v>
          </cell>
          <cell r="BX286" t="str">
            <v>‚</v>
          </cell>
          <cell r="BY286">
            <v>0</v>
          </cell>
          <cell r="BZ286" t="str">
            <v>‚</v>
          </cell>
          <cell r="CA286">
            <v>0</v>
          </cell>
          <cell r="CB286" t="str">
            <v>‚</v>
          </cell>
          <cell r="CC286">
            <v>0</v>
          </cell>
          <cell r="CD286" t="str">
            <v>‚</v>
          </cell>
          <cell r="CE286">
            <v>0</v>
          </cell>
          <cell r="CF286" t="str">
            <v>‚</v>
          </cell>
          <cell r="CG286">
            <v>0</v>
          </cell>
          <cell r="CH286" t="str">
            <v>‚</v>
          </cell>
          <cell r="CI286">
            <v>0</v>
          </cell>
          <cell r="CJ286" t="str">
            <v>‚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BB287" t="str">
            <v>‚</v>
          </cell>
          <cell r="BC287" t="str">
            <v>‚</v>
          </cell>
          <cell r="BD287" t="str">
            <v>‚</v>
          </cell>
          <cell r="BE287" t="str">
            <v>SEGREGATION CHARGES</v>
          </cell>
          <cell r="BF287" t="str">
            <v>‚</v>
          </cell>
          <cell r="BG287" t="str">
            <v>SEGREGATION CHARGES</v>
          </cell>
          <cell r="BH287" t="str">
            <v>‚</v>
          </cell>
          <cell r="BI287" t="str">
            <v>‚</v>
          </cell>
          <cell r="BJ287" t="str">
            <v>‚</v>
          </cell>
          <cell r="BK287" t="str">
            <v>‚</v>
          </cell>
          <cell r="BL287" t="str">
            <v>‚</v>
          </cell>
          <cell r="BM287" t="str">
            <v>‚</v>
          </cell>
          <cell r="BN287" t="str">
            <v>‚</v>
          </cell>
          <cell r="BO287" t="str">
            <v>‚</v>
          </cell>
          <cell r="BP287" t="str">
            <v>‚</v>
          </cell>
          <cell r="BQ287" t="str">
            <v>‚</v>
          </cell>
          <cell r="BR287" t="str">
            <v>‚</v>
          </cell>
          <cell r="BS287" t="str">
            <v>‚</v>
          </cell>
          <cell r="BT287" t="str">
            <v>‚</v>
          </cell>
          <cell r="BU287">
            <v>0</v>
          </cell>
          <cell r="BV287" t="str">
            <v>‚</v>
          </cell>
          <cell r="BW287">
            <v>0</v>
          </cell>
          <cell r="BX287" t="str">
            <v>‚</v>
          </cell>
          <cell r="BY287">
            <v>0</v>
          </cell>
          <cell r="BZ287" t="str">
            <v>‚</v>
          </cell>
          <cell r="CA287">
            <v>0</v>
          </cell>
          <cell r="CB287" t="str">
            <v>‚</v>
          </cell>
          <cell r="CC287">
            <v>0</v>
          </cell>
          <cell r="CD287" t="str">
            <v>‚</v>
          </cell>
          <cell r="CE287">
            <v>0</v>
          </cell>
          <cell r="CF287" t="str">
            <v>‚</v>
          </cell>
          <cell r="CG287">
            <v>0</v>
          </cell>
          <cell r="CH287" t="str">
            <v>‚</v>
          </cell>
          <cell r="CI287">
            <v>0</v>
          </cell>
          <cell r="CJ287" t="str">
            <v>‚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BB288" t="str">
            <v>‚</v>
          </cell>
          <cell r="BC288" t="str">
            <v>‚</v>
          </cell>
          <cell r="BD288" t="str">
            <v>‚</v>
          </cell>
          <cell r="BE288" t="str">
            <v>WARRANTY REJECTION</v>
          </cell>
          <cell r="BF288" t="str">
            <v>‚</v>
          </cell>
          <cell r="BG288" t="str">
            <v>WARRANTY REJECTION</v>
          </cell>
          <cell r="BH288" t="str">
            <v>‚</v>
          </cell>
          <cell r="BI288" t="str">
            <v>‚</v>
          </cell>
          <cell r="BJ288" t="str">
            <v>‚</v>
          </cell>
          <cell r="BK288" t="str">
            <v>‚</v>
          </cell>
          <cell r="BL288" t="str">
            <v>‚</v>
          </cell>
          <cell r="BM288" t="str">
            <v>‚</v>
          </cell>
          <cell r="BN288" t="str">
            <v>‚</v>
          </cell>
          <cell r="BO288" t="str">
            <v>‚</v>
          </cell>
          <cell r="BP288" t="str">
            <v>‚</v>
          </cell>
          <cell r="BQ288" t="str">
            <v>‚</v>
          </cell>
          <cell r="BR288" t="str">
            <v>‚</v>
          </cell>
          <cell r="BS288" t="str">
            <v>‚</v>
          </cell>
          <cell r="BT288" t="str">
            <v>‚</v>
          </cell>
          <cell r="BU288">
            <v>0</v>
          </cell>
          <cell r="BV288" t="str">
            <v>‚</v>
          </cell>
          <cell r="BW288">
            <v>0</v>
          </cell>
          <cell r="BX288" t="str">
            <v>‚</v>
          </cell>
          <cell r="BY288">
            <v>0</v>
          </cell>
          <cell r="BZ288" t="str">
            <v>‚</v>
          </cell>
          <cell r="CA288">
            <v>0</v>
          </cell>
          <cell r="CB288" t="str">
            <v>‚</v>
          </cell>
          <cell r="CC288">
            <v>0</v>
          </cell>
          <cell r="CD288" t="str">
            <v>‚</v>
          </cell>
          <cell r="CE288">
            <v>0</v>
          </cell>
          <cell r="CF288" t="str">
            <v>‚</v>
          </cell>
          <cell r="CG288">
            <v>0</v>
          </cell>
          <cell r="CH288" t="str">
            <v>‚</v>
          </cell>
          <cell r="CI288">
            <v>0</v>
          </cell>
          <cell r="CJ288" t="str">
            <v>‚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BB289" t="str">
            <v>‚</v>
          </cell>
          <cell r="BC289" t="str">
            <v>‚</v>
          </cell>
          <cell r="BD289" t="str">
            <v>‚</v>
          </cell>
          <cell r="BE289" t="str">
            <v>‚</v>
          </cell>
          <cell r="BF289" t="str">
            <v>‚</v>
          </cell>
          <cell r="BG289" t="str">
            <v>‚</v>
          </cell>
          <cell r="BH289" t="str">
            <v>‚</v>
          </cell>
          <cell r="BI289" t="str">
            <v>‚</v>
          </cell>
          <cell r="BJ289" t="str">
            <v>‚</v>
          </cell>
          <cell r="BK289" t="str">
            <v>‚</v>
          </cell>
          <cell r="BL289" t="str">
            <v>‚</v>
          </cell>
          <cell r="BM289" t="str">
            <v>‚</v>
          </cell>
          <cell r="BN289" t="str">
            <v>‚</v>
          </cell>
          <cell r="BO289" t="str">
            <v>‚</v>
          </cell>
          <cell r="BP289" t="str">
            <v>‚</v>
          </cell>
          <cell r="BQ289" t="str">
            <v>‚</v>
          </cell>
          <cell r="BR289" t="str">
            <v>‚</v>
          </cell>
          <cell r="BS289" t="str">
            <v>‚</v>
          </cell>
          <cell r="BT289" t="str">
            <v>‚</v>
          </cell>
          <cell r="BU289">
            <v>0</v>
          </cell>
          <cell r="BV289" t="str">
            <v>‚</v>
          </cell>
          <cell r="BW289">
            <v>0</v>
          </cell>
          <cell r="BX289" t="str">
            <v>‚</v>
          </cell>
          <cell r="BY289">
            <v>0</v>
          </cell>
          <cell r="BZ289" t="str">
            <v>‚</v>
          </cell>
          <cell r="CA289">
            <v>0</v>
          </cell>
          <cell r="CB289" t="str">
            <v>‚</v>
          </cell>
          <cell r="CC289">
            <v>0</v>
          </cell>
          <cell r="CD289" t="str">
            <v>‚</v>
          </cell>
          <cell r="CE289">
            <v>0</v>
          </cell>
          <cell r="CF289" t="str">
            <v>‚</v>
          </cell>
          <cell r="CG289">
            <v>0</v>
          </cell>
          <cell r="CH289" t="str">
            <v>‚</v>
          </cell>
          <cell r="CI289">
            <v>0</v>
          </cell>
          <cell r="CJ289" t="str">
            <v>‚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BB290" t="str">
            <v>‚</v>
          </cell>
          <cell r="BC290" t="str">
            <v>‚</v>
          </cell>
          <cell r="BD290" t="str">
            <v>‚</v>
          </cell>
          <cell r="BE290" t="str">
            <v>SUB-TOTAL (B)</v>
          </cell>
          <cell r="BF290" t="str">
            <v>‚</v>
          </cell>
          <cell r="BG290" t="str">
            <v>SUB-TOTAL (B)</v>
          </cell>
          <cell r="BH290" t="str">
            <v>‚</v>
          </cell>
          <cell r="BI290" t="str">
            <v>‚</v>
          </cell>
          <cell r="BJ290" t="str">
            <v>‚</v>
          </cell>
          <cell r="BK290" t="str">
            <v>‚</v>
          </cell>
          <cell r="BL290" t="str">
            <v>‚</v>
          </cell>
          <cell r="BM290" t="str">
            <v>‚</v>
          </cell>
          <cell r="BN290" t="str">
            <v>‚</v>
          </cell>
          <cell r="BO290" t="str">
            <v>‚</v>
          </cell>
          <cell r="BP290" t="str">
            <v>‚</v>
          </cell>
          <cell r="BQ290" t="str">
            <v>‚</v>
          </cell>
          <cell r="BR290" t="str">
            <v>‚</v>
          </cell>
          <cell r="BS290" t="str">
            <v>‚</v>
          </cell>
          <cell r="BT290" t="str">
            <v>‚</v>
          </cell>
          <cell r="BU290">
            <v>0</v>
          </cell>
          <cell r="BV290" t="str">
            <v>‚</v>
          </cell>
          <cell r="BW290">
            <v>0</v>
          </cell>
          <cell r="BX290" t="str">
            <v>‚</v>
          </cell>
          <cell r="BY290">
            <v>0</v>
          </cell>
          <cell r="BZ290" t="str">
            <v>‚</v>
          </cell>
          <cell r="CA290">
            <v>0</v>
          </cell>
          <cell r="CB290" t="str">
            <v>‚</v>
          </cell>
          <cell r="CC290">
            <v>0</v>
          </cell>
          <cell r="CD290" t="str">
            <v>‚</v>
          </cell>
          <cell r="CE290">
            <v>0</v>
          </cell>
          <cell r="CF290" t="str">
            <v>‚</v>
          </cell>
          <cell r="CG290">
            <v>0</v>
          </cell>
          <cell r="CH290" t="str">
            <v>‚</v>
          </cell>
          <cell r="CI290">
            <v>0</v>
          </cell>
          <cell r="CJ290" t="str">
            <v>‚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</row>
        <row r="291">
          <cell r="BB291" t="str">
            <v>‚</v>
          </cell>
          <cell r="BC291" t="str">
            <v>-</v>
          </cell>
          <cell r="BD291" t="str">
            <v>‚</v>
          </cell>
          <cell r="BE291" t="str">
            <v>-</v>
          </cell>
          <cell r="BF291" t="str">
            <v>‚</v>
          </cell>
          <cell r="BG291" t="str">
            <v>-</v>
          </cell>
          <cell r="BH291" t="str">
            <v>‚</v>
          </cell>
          <cell r="BI291" t="str">
            <v>-</v>
          </cell>
          <cell r="BJ291" t="str">
            <v>‚</v>
          </cell>
          <cell r="BK291" t="str">
            <v>-</v>
          </cell>
          <cell r="BL291" t="str">
            <v>‚</v>
          </cell>
          <cell r="BM291" t="str">
            <v>-</v>
          </cell>
          <cell r="BN291" t="str">
            <v>‚</v>
          </cell>
          <cell r="BO291" t="str">
            <v>-</v>
          </cell>
          <cell r="BP291" t="str">
            <v>‚</v>
          </cell>
          <cell r="BQ291" t="str">
            <v>-</v>
          </cell>
          <cell r="BR291" t="str">
            <v>‚</v>
          </cell>
          <cell r="BS291" t="str">
            <v>-</v>
          </cell>
          <cell r="BT291" t="str">
            <v>‚</v>
          </cell>
          <cell r="BU291" t="str">
            <v>-</v>
          </cell>
          <cell r="BV291" t="str">
            <v>‚</v>
          </cell>
          <cell r="BW291" t="str">
            <v>-</v>
          </cell>
          <cell r="BX291" t="str">
            <v>‚</v>
          </cell>
          <cell r="BY291" t="str">
            <v>-</v>
          </cell>
          <cell r="BZ291" t="str">
            <v>‚</v>
          </cell>
          <cell r="CA291" t="str">
            <v>-</v>
          </cell>
          <cell r="CB291" t="str">
            <v>‚</v>
          </cell>
          <cell r="CC291" t="str">
            <v>-</v>
          </cell>
          <cell r="CD291" t="str">
            <v>‚</v>
          </cell>
          <cell r="CE291" t="str">
            <v>-</v>
          </cell>
          <cell r="CF291" t="str">
            <v>‚</v>
          </cell>
          <cell r="CG291" t="str">
            <v>-</v>
          </cell>
          <cell r="CH291" t="str">
            <v>‚</v>
          </cell>
          <cell r="CI291" t="str">
            <v>-</v>
          </cell>
          <cell r="CJ291" t="str">
            <v>‚</v>
          </cell>
        </row>
        <row r="292">
          <cell r="BB292" t="str">
            <v>‚</v>
          </cell>
          <cell r="BC292" t="str">
            <v>‚</v>
          </cell>
          <cell r="BD292" t="str">
            <v>‚</v>
          </cell>
          <cell r="BE292" t="str">
            <v>TOTAL(A+B)</v>
          </cell>
          <cell r="BF292" t="str">
            <v>‚</v>
          </cell>
          <cell r="BG292" t="str">
            <v>TOTAL(A+B)</v>
          </cell>
          <cell r="BH292" t="str">
            <v>‚</v>
          </cell>
          <cell r="BI292" t="str">
            <v>‚</v>
          </cell>
          <cell r="BJ292" t="str">
            <v>‚</v>
          </cell>
          <cell r="BK292" t="str">
            <v>‚</v>
          </cell>
          <cell r="BL292" t="str">
            <v>‚</v>
          </cell>
          <cell r="BM292" t="str">
            <v>‚</v>
          </cell>
          <cell r="BN292" t="str">
            <v>‚</v>
          </cell>
          <cell r="BO292" t="str">
            <v>‚</v>
          </cell>
          <cell r="BP292" t="str">
            <v>‚</v>
          </cell>
          <cell r="BQ292" t="str">
            <v>‚</v>
          </cell>
          <cell r="BR292" t="str">
            <v>‚</v>
          </cell>
          <cell r="BS292" t="str">
            <v>‚</v>
          </cell>
          <cell r="BT292" t="str">
            <v>‚</v>
          </cell>
          <cell r="BU292">
            <v>0</v>
          </cell>
          <cell r="BV292" t="str">
            <v>‚</v>
          </cell>
          <cell r="BW292">
            <v>0</v>
          </cell>
          <cell r="BX292" t="str">
            <v>‚</v>
          </cell>
          <cell r="BY292">
            <v>0</v>
          </cell>
          <cell r="BZ292" t="str">
            <v>‚</v>
          </cell>
          <cell r="CA292">
            <v>0</v>
          </cell>
          <cell r="CB292" t="str">
            <v>‚</v>
          </cell>
          <cell r="CC292">
            <v>0</v>
          </cell>
          <cell r="CD292" t="str">
            <v>‚</v>
          </cell>
          <cell r="CE292">
            <v>0</v>
          </cell>
          <cell r="CF292" t="str">
            <v>‚</v>
          </cell>
          <cell r="CG292">
            <v>0</v>
          </cell>
          <cell r="CH292" t="str">
            <v>‚</v>
          </cell>
          <cell r="CI292">
            <v>0</v>
          </cell>
          <cell r="CJ292" t="str">
            <v>‚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</row>
        <row r="293">
          <cell r="BB293" t="str">
            <v>‚</v>
          </cell>
          <cell r="BC293" t="str">
            <v>-</v>
          </cell>
          <cell r="BD293" t="str">
            <v>‚</v>
          </cell>
          <cell r="BE293" t="str">
            <v>-</v>
          </cell>
          <cell r="BF293" t="str">
            <v>‚</v>
          </cell>
          <cell r="BG293" t="str">
            <v>-</v>
          </cell>
          <cell r="BH293" t="str">
            <v>‚</v>
          </cell>
          <cell r="BI293" t="str">
            <v>-</v>
          </cell>
          <cell r="BJ293" t="str">
            <v>‚</v>
          </cell>
          <cell r="BK293" t="str">
            <v>-</v>
          </cell>
          <cell r="BL293" t="str">
            <v>‚</v>
          </cell>
          <cell r="BM293" t="str">
            <v>-</v>
          </cell>
          <cell r="BN293" t="str">
            <v>‚</v>
          </cell>
          <cell r="BO293" t="str">
            <v>-</v>
          </cell>
          <cell r="BP293" t="str">
            <v>‚</v>
          </cell>
          <cell r="BQ293" t="str">
            <v>-</v>
          </cell>
          <cell r="BR293" t="str">
            <v>‚</v>
          </cell>
          <cell r="BS293" t="str">
            <v>-</v>
          </cell>
          <cell r="BT293" t="str">
            <v>‚</v>
          </cell>
          <cell r="BU293" t="str">
            <v>-</v>
          </cell>
          <cell r="BV293" t="str">
            <v>‚</v>
          </cell>
          <cell r="BW293" t="str">
            <v>-</v>
          </cell>
          <cell r="BX293" t="str">
            <v>‚</v>
          </cell>
          <cell r="BY293" t="str">
            <v>-</v>
          </cell>
          <cell r="BZ293" t="str">
            <v>‚</v>
          </cell>
          <cell r="CA293" t="str">
            <v>-</v>
          </cell>
          <cell r="CB293" t="str">
            <v>‚</v>
          </cell>
          <cell r="CC293" t="str">
            <v>-</v>
          </cell>
          <cell r="CD293" t="str">
            <v>‚</v>
          </cell>
          <cell r="CE293" t="str">
            <v>-</v>
          </cell>
          <cell r="CF293" t="str">
            <v>‚</v>
          </cell>
          <cell r="CG293" t="str">
            <v>-</v>
          </cell>
          <cell r="CH293" t="str">
            <v>‚</v>
          </cell>
          <cell r="CI293" t="str">
            <v>-</v>
          </cell>
          <cell r="CJ293" t="str">
            <v>‚</v>
          </cell>
        </row>
        <row r="300">
          <cell r="BC300" t="str">
            <v>PREPARED BY :</v>
          </cell>
          <cell r="BD300" t="str">
            <v>VERIFIED BY:</v>
          </cell>
          <cell r="BE300" t="str">
            <v>APPROVED BY :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 t="str">
            <v>VERIFIED BY: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 t="str">
            <v>APPROVED BY :</v>
          </cell>
        </row>
        <row r="307">
          <cell r="BC307" t="str">
            <v>CO. NAME : MIL/MRL</v>
          </cell>
        </row>
        <row r="308">
          <cell r="BC308" t="str">
            <v>SBU      : SW/HL/HORNS/HO</v>
          </cell>
        </row>
        <row r="309">
          <cell r="BC309" t="str">
            <v>UNIT     :</v>
          </cell>
        </row>
        <row r="310">
          <cell r="BC310" t="str">
            <v xml:space="preserve">BUDGET   : 1998-99 </v>
          </cell>
          <cell r="BD310" t="str">
            <v>ANNEXURE : VII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 t="str">
            <v>ANNEXURE : VII</v>
          </cell>
        </row>
        <row r="311">
          <cell r="CE311" t="str">
            <v>SCHDULE NO.  : 12</v>
          </cell>
        </row>
        <row r="312">
          <cell r="BC312" t="str">
            <v>INTEREST ON WORKING CAPITAL</v>
          </cell>
        </row>
        <row r="313">
          <cell r="BB313" t="str">
            <v>_</v>
          </cell>
          <cell r="BC313" t="str">
            <v>_</v>
          </cell>
          <cell r="BD313" t="str">
            <v>_</v>
          </cell>
          <cell r="BE313" t="str">
            <v>_</v>
          </cell>
          <cell r="BF313" t="str">
            <v>_</v>
          </cell>
          <cell r="BG313" t="str">
            <v>_</v>
          </cell>
          <cell r="BH313" t="str">
            <v>_</v>
          </cell>
          <cell r="BI313" t="str">
            <v>_</v>
          </cell>
          <cell r="BJ313" t="str">
            <v>_</v>
          </cell>
          <cell r="BK313" t="str">
            <v>_</v>
          </cell>
          <cell r="BL313" t="str">
            <v>_</v>
          </cell>
          <cell r="BM313" t="str">
            <v>_</v>
          </cell>
          <cell r="BN313" t="str">
            <v>_</v>
          </cell>
          <cell r="BO313" t="str">
            <v>_</v>
          </cell>
          <cell r="BP313" t="str">
            <v>_</v>
          </cell>
          <cell r="BQ313" t="str">
            <v>_</v>
          </cell>
          <cell r="BR313" t="str">
            <v>_</v>
          </cell>
          <cell r="BS313" t="str">
            <v>_</v>
          </cell>
          <cell r="BT313" t="str">
            <v>_</v>
          </cell>
          <cell r="BU313" t="str">
            <v>_</v>
          </cell>
          <cell r="BV313" t="str">
            <v>_</v>
          </cell>
          <cell r="BW313" t="str">
            <v>_</v>
          </cell>
          <cell r="BX313" t="str">
            <v>_</v>
          </cell>
          <cell r="BY313" t="str">
            <v>_</v>
          </cell>
          <cell r="BZ313" t="str">
            <v>_</v>
          </cell>
          <cell r="CA313" t="str">
            <v>_</v>
          </cell>
          <cell r="CB313" t="str">
            <v>_</v>
          </cell>
          <cell r="CC313" t="str">
            <v>_</v>
          </cell>
          <cell r="CD313" t="str">
            <v>_</v>
          </cell>
          <cell r="CE313" t="str">
            <v>_</v>
          </cell>
          <cell r="CF313" t="str">
            <v>_</v>
          </cell>
          <cell r="CG313" t="str">
            <v>_</v>
          </cell>
          <cell r="CH313" t="str">
            <v>_</v>
          </cell>
          <cell r="CI313" t="str">
            <v>_</v>
          </cell>
          <cell r="CJ313" t="str">
            <v>_</v>
          </cell>
        </row>
        <row r="314">
          <cell r="BB314" t="str">
            <v>‚</v>
          </cell>
          <cell r="BC314" t="str">
            <v xml:space="preserve">    1997-98</v>
          </cell>
          <cell r="BD314" t="str">
            <v>‚</v>
          </cell>
          <cell r="BE314" t="str">
            <v>‚</v>
          </cell>
          <cell r="BF314" t="str">
            <v>‚</v>
          </cell>
          <cell r="BG314" t="str">
            <v>‚</v>
          </cell>
          <cell r="BH314" t="str">
            <v>‚</v>
          </cell>
          <cell r="BI314" t="str">
            <v>‚</v>
          </cell>
          <cell r="BJ314" t="str">
            <v>‚</v>
          </cell>
          <cell r="BK314" t="str">
            <v>‚</v>
          </cell>
          <cell r="BL314" t="str">
            <v>‚</v>
          </cell>
          <cell r="BM314" t="str">
            <v>‚</v>
          </cell>
          <cell r="BN314" t="str">
            <v>‚</v>
          </cell>
          <cell r="BO314" t="str">
            <v>‚</v>
          </cell>
          <cell r="BP314" t="str">
            <v>‚</v>
          </cell>
          <cell r="BQ314" t="str">
            <v>‚</v>
          </cell>
          <cell r="BR314" t="str">
            <v>‚</v>
          </cell>
          <cell r="BS314" t="str">
            <v>‚</v>
          </cell>
          <cell r="BT314" t="str">
            <v>‚</v>
          </cell>
          <cell r="BU314">
            <v>0</v>
          </cell>
          <cell r="BV314" t="str">
            <v>‚</v>
          </cell>
          <cell r="BW314">
            <v>0</v>
          </cell>
          <cell r="BX314" t="str">
            <v>‚</v>
          </cell>
          <cell r="BY314">
            <v>0</v>
          </cell>
          <cell r="BZ314" t="str">
            <v>‚</v>
          </cell>
          <cell r="CA314">
            <v>0</v>
          </cell>
          <cell r="CB314" t="str">
            <v>‚</v>
          </cell>
          <cell r="CC314">
            <v>0</v>
          </cell>
          <cell r="CD314" t="str">
            <v>‚</v>
          </cell>
          <cell r="CE314">
            <v>0</v>
          </cell>
          <cell r="CF314" t="str">
            <v>‚</v>
          </cell>
          <cell r="CG314">
            <v>0</v>
          </cell>
          <cell r="CH314" t="str">
            <v>‚</v>
          </cell>
          <cell r="CI314">
            <v>0</v>
          </cell>
          <cell r="CJ314" t="str">
            <v>‚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</row>
        <row r="315">
          <cell r="BB315" t="str">
            <v>‚</v>
          </cell>
          <cell r="BC315" t="str">
            <v>-</v>
          </cell>
          <cell r="BD315" t="str">
            <v>-</v>
          </cell>
          <cell r="BE315" t="str">
            <v>-</v>
          </cell>
          <cell r="BF315" t="str">
            <v>‚</v>
          </cell>
          <cell r="BG315" t="str">
            <v>PARTICULARS</v>
          </cell>
          <cell r="BH315" t="str">
            <v>‚</v>
          </cell>
          <cell r="BI315" t="str">
            <v>APR</v>
          </cell>
          <cell r="BJ315" t="str">
            <v>‚</v>
          </cell>
          <cell r="BK315" t="str">
            <v>MAY</v>
          </cell>
          <cell r="BL315" t="str">
            <v>‚</v>
          </cell>
          <cell r="BM315" t="str">
            <v>JUN</v>
          </cell>
          <cell r="BN315" t="str">
            <v>‚</v>
          </cell>
          <cell r="BO315" t="str">
            <v>JUL</v>
          </cell>
          <cell r="BP315" t="str">
            <v>‚</v>
          </cell>
          <cell r="BQ315" t="str">
            <v>AUG</v>
          </cell>
          <cell r="BR315" t="str">
            <v>‚</v>
          </cell>
          <cell r="BS315" t="str">
            <v>SEP</v>
          </cell>
          <cell r="BT315" t="str">
            <v>‚</v>
          </cell>
          <cell r="BU315" t="str">
            <v>OCT</v>
          </cell>
          <cell r="BV315" t="str">
            <v>‚</v>
          </cell>
          <cell r="BW315" t="str">
            <v>NOV</v>
          </cell>
          <cell r="BX315" t="str">
            <v>‚</v>
          </cell>
          <cell r="BY315" t="str">
            <v>DEC</v>
          </cell>
          <cell r="BZ315" t="str">
            <v>‚</v>
          </cell>
          <cell r="CA315" t="str">
            <v>JAN</v>
          </cell>
          <cell r="CB315" t="str">
            <v>‚</v>
          </cell>
          <cell r="CC315" t="str">
            <v>FEB</v>
          </cell>
          <cell r="CD315" t="str">
            <v>‚</v>
          </cell>
          <cell r="CE315" t="str">
            <v>MAR</v>
          </cell>
          <cell r="CF315" t="str">
            <v>‚</v>
          </cell>
          <cell r="CG315" t="str">
            <v>TOTAL</v>
          </cell>
          <cell r="CH315" t="str">
            <v>‚</v>
          </cell>
          <cell r="CI315" t="str">
            <v>MRP</v>
          </cell>
          <cell r="CJ315" t="str">
            <v>‚</v>
          </cell>
        </row>
        <row r="316">
          <cell r="BB316" t="str">
            <v>‚</v>
          </cell>
          <cell r="BC316" t="str">
            <v>BUDGET</v>
          </cell>
          <cell r="BD316" t="str">
            <v>‚</v>
          </cell>
          <cell r="BE316" t="str">
            <v>ACTUAL</v>
          </cell>
          <cell r="BF316" t="str">
            <v>‚</v>
          </cell>
          <cell r="BG316" t="str">
            <v>‚</v>
          </cell>
          <cell r="BH316" t="str">
            <v>‚</v>
          </cell>
          <cell r="BI316" t="str">
            <v>‚</v>
          </cell>
          <cell r="BJ316" t="str">
            <v>‚</v>
          </cell>
          <cell r="BK316" t="str">
            <v>‚</v>
          </cell>
          <cell r="BL316" t="str">
            <v>‚</v>
          </cell>
          <cell r="BM316" t="str">
            <v>‚</v>
          </cell>
          <cell r="BN316" t="str">
            <v>‚</v>
          </cell>
          <cell r="BO316" t="str">
            <v>‚</v>
          </cell>
          <cell r="BP316" t="str">
            <v>‚</v>
          </cell>
          <cell r="BQ316" t="str">
            <v>‚</v>
          </cell>
          <cell r="BR316" t="str">
            <v>‚</v>
          </cell>
          <cell r="BS316" t="str">
            <v>‚</v>
          </cell>
          <cell r="BT316" t="str">
            <v>‚</v>
          </cell>
          <cell r="BU316" t="str">
            <v>‚</v>
          </cell>
          <cell r="BV316" t="str">
            <v>‚</v>
          </cell>
          <cell r="BW316" t="str">
            <v>‚</v>
          </cell>
          <cell r="BX316" t="str">
            <v>‚</v>
          </cell>
          <cell r="BY316">
            <v>0</v>
          </cell>
          <cell r="BZ316" t="str">
            <v>‚</v>
          </cell>
          <cell r="CA316">
            <v>0</v>
          </cell>
          <cell r="CB316" t="str">
            <v>‚</v>
          </cell>
          <cell r="CC316">
            <v>0</v>
          </cell>
          <cell r="CD316" t="str">
            <v>‚</v>
          </cell>
          <cell r="CE316">
            <v>0</v>
          </cell>
          <cell r="CF316" t="str">
            <v>‚</v>
          </cell>
          <cell r="CG316" t="str">
            <v>98-99</v>
          </cell>
          <cell r="CH316" t="str">
            <v>‚</v>
          </cell>
          <cell r="CI316" t="str">
            <v>98-99</v>
          </cell>
          <cell r="CJ316" t="str">
            <v>‚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</row>
        <row r="317">
          <cell r="BB317" t="str">
            <v>‚</v>
          </cell>
          <cell r="BC317" t="str">
            <v>_</v>
          </cell>
          <cell r="BD317" t="str">
            <v>‚</v>
          </cell>
          <cell r="BE317" t="str">
            <v>_</v>
          </cell>
          <cell r="BF317" t="str">
            <v>_</v>
          </cell>
          <cell r="BG317" t="str">
            <v>_</v>
          </cell>
          <cell r="BH317" t="str">
            <v>_</v>
          </cell>
          <cell r="BI317" t="str">
            <v>_</v>
          </cell>
          <cell r="BJ317" t="str">
            <v>_</v>
          </cell>
          <cell r="BK317" t="str">
            <v>_</v>
          </cell>
          <cell r="BL317" t="str">
            <v>_</v>
          </cell>
          <cell r="BM317" t="str">
            <v>_</v>
          </cell>
          <cell r="BN317" t="str">
            <v>_</v>
          </cell>
          <cell r="BO317" t="str">
            <v>_</v>
          </cell>
          <cell r="BP317" t="str">
            <v>_</v>
          </cell>
          <cell r="BQ317" t="str">
            <v>_</v>
          </cell>
          <cell r="BR317" t="str">
            <v>_</v>
          </cell>
          <cell r="BS317" t="str">
            <v>_</v>
          </cell>
          <cell r="BT317" t="str">
            <v>_</v>
          </cell>
          <cell r="BU317" t="str">
            <v>_</v>
          </cell>
          <cell r="BV317" t="str">
            <v>_</v>
          </cell>
          <cell r="BW317" t="str">
            <v>_</v>
          </cell>
          <cell r="BX317" t="str">
            <v>_</v>
          </cell>
          <cell r="BY317" t="str">
            <v>_</v>
          </cell>
          <cell r="BZ317" t="str">
            <v>_</v>
          </cell>
          <cell r="CA317" t="str">
            <v>_</v>
          </cell>
          <cell r="CB317" t="str">
            <v>_</v>
          </cell>
          <cell r="CC317" t="str">
            <v>_</v>
          </cell>
          <cell r="CD317" t="str">
            <v>_</v>
          </cell>
          <cell r="CE317" t="str">
            <v>_</v>
          </cell>
          <cell r="CF317" t="str">
            <v>_</v>
          </cell>
          <cell r="CG317" t="str">
            <v>_</v>
          </cell>
          <cell r="CH317" t="str">
            <v>_</v>
          </cell>
          <cell r="CI317" t="str">
            <v>_</v>
          </cell>
          <cell r="CJ317" t="str">
            <v>_</v>
          </cell>
        </row>
        <row r="318">
          <cell r="BB318" t="str">
            <v>‚</v>
          </cell>
          <cell r="BC318" t="str">
            <v>‚</v>
          </cell>
          <cell r="BD318" t="str">
            <v>‚</v>
          </cell>
          <cell r="BE318" t="str">
            <v>‚</v>
          </cell>
          <cell r="BF318" t="str">
            <v>‚</v>
          </cell>
          <cell r="BG318" t="str">
            <v>‚</v>
          </cell>
          <cell r="BH318" t="str">
            <v>‚</v>
          </cell>
          <cell r="BI318" t="str">
            <v>‚</v>
          </cell>
          <cell r="BJ318" t="str">
            <v>‚</v>
          </cell>
          <cell r="BK318" t="str">
            <v>‚</v>
          </cell>
          <cell r="BL318" t="str">
            <v>‚</v>
          </cell>
          <cell r="BM318" t="str">
            <v>‚</v>
          </cell>
          <cell r="BN318" t="str">
            <v>‚</v>
          </cell>
          <cell r="BO318" t="str">
            <v>‚</v>
          </cell>
          <cell r="BP318" t="str">
            <v>‚</v>
          </cell>
          <cell r="BQ318" t="str">
            <v>‚</v>
          </cell>
          <cell r="BR318" t="str">
            <v>‚</v>
          </cell>
          <cell r="BS318" t="str">
            <v>‚</v>
          </cell>
          <cell r="BT318" t="str">
            <v>‚</v>
          </cell>
          <cell r="BU318">
            <v>0</v>
          </cell>
          <cell r="BV318" t="str">
            <v>‚</v>
          </cell>
          <cell r="BW318">
            <v>0</v>
          </cell>
          <cell r="BX318" t="str">
            <v>‚</v>
          </cell>
          <cell r="BY318">
            <v>0</v>
          </cell>
          <cell r="BZ318" t="str">
            <v>‚</v>
          </cell>
          <cell r="CA318">
            <v>0</v>
          </cell>
          <cell r="CB318" t="str">
            <v>‚</v>
          </cell>
          <cell r="CC318">
            <v>0</v>
          </cell>
          <cell r="CD318" t="str">
            <v>‚</v>
          </cell>
          <cell r="CE318">
            <v>0</v>
          </cell>
          <cell r="CF318" t="str">
            <v>‚</v>
          </cell>
          <cell r="CG318">
            <v>0</v>
          </cell>
          <cell r="CH318" t="str">
            <v>‚</v>
          </cell>
          <cell r="CI318">
            <v>0</v>
          </cell>
          <cell r="CJ318" t="str">
            <v>‚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</row>
        <row r="319">
          <cell r="BB319" t="str">
            <v>‚</v>
          </cell>
          <cell r="BC319" t="str">
            <v>‚</v>
          </cell>
          <cell r="BD319" t="str">
            <v>‚</v>
          </cell>
          <cell r="BE319" t="str">
            <v>FIXED EXP. :</v>
          </cell>
          <cell r="BF319" t="str">
            <v>‚</v>
          </cell>
          <cell r="BG319" t="str">
            <v>FIXED EXP. :</v>
          </cell>
          <cell r="BH319" t="str">
            <v>‚</v>
          </cell>
          <cell r="BI319" t="str">
            <v>‚</v>
          </cell>
          <cell r="BJ319" t="str">
            <v>‚</v>
          </cell>
          <cell r="BK319" t="str">
            <v>‚</v>
          </cell>
          <cell r="BL319" t="str">
            <v>‚</v>
          </cell>
          <cell r="BM319" t="str">
            <v>‚</v>
          </cell>
          <cell r="BN319" t="str">
            <v>‚</v>
          </cell>
          <cell r="BO319" t="str">
            <v>‚</v>
          </cell>
          <cell r="BP319" t="str">
            <v>‚</v>
          </cell>
          <cell r="BQ319" t="str">
            <v>‚</v>
          </cell>
          <cell r="BR319" t="str">
            <v>‚</v>
          </cell>
          <cell r="BS319" t="str">
            <v>‚</v>
          </cell>
          <cell r="BT319" t="str">
            <v>‚</v>
          </cell>
          <cell r="BU319">
            <v>0</v>
          </cell>
          <cell r="BV319" t="str">
            <v>‚</v>
          </cell>
          <cell r="BW319">
            <v>0</v>
          </cell>
          <cell r="BX319" t="str">
            <v>‚</v>
          </cell>
          <cell r="BY319">
            <v>0</v>
          </cell>
          <cell r="BZ319" t="str">
            <v>‚</v>
          </cell>
          <cell r="CA319">
            <v>0</v>
          </cell>
          <cell r="CB319" t="str">
            <v>‚</v>
          </cell>
          <cell r="CC319">
            <v>0</v>
          </cell>
          <cell r="CD319" t="str">
            <v>‚</v>
          </cell>
          <cell r="CE319">
            <v>0</v>
          </cell>
          <cell r="CF319" t="str">
            <v>‚</v>
          </cell>
          <cell r="CG319">
            <v>0</v>
          </cell>
          <cell r="CH319" t="str">
            <v>‚</v>
          </cell>
          <cell r="CI319">
            <v>0</v>
          </cell>
          <cell r="CJ319" t="str">
            <v>‚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</row>
        <row r="320">
          <cell r="BB320" t="str">
            <v>‚</v>
          </cell>
          <cell r="BC320" t="str">
            <v>‚</v>
          </cell>
          <cell r="BD320" t="str">
            <v>‚</v>
          </cell>
          <cell r="BE320" t="str">
            <v>------------</v>
          </cell>
          <cell r="BF320" t="str">
            <v>‚</v>
          </cell>
          <cell r="BG320" t="str">
            <v>------------</v>
          </cell>
          <cell r="BH320" t="str">
            <v>‚</v>
          </cell>
          <cell r="BI320" t="str">
            <v>‚</v>
          </cell>
          <cell r="BJ320" t="str">
            <v>‚</v>
          </cell>
          <cell r="BK320" t="str">
            <v>‚</v>
          </cell>
          <cell r="BL320" t="str">
            <v>‚</v>
          </cell>
          <cell r="BM320" t="str">
            <v>‚</v>
          </cell>
          <cell r="BN320" t="str">
            <v>‚</v>
          </cell>
          <cell r="BO320" t="str">
            <v>‚</v>
          </cell>
          <cell r="BP320" t="str">
            <v>‚</v>
          </cell>
          <cell r="BQ320" t="str">
            <v>‚</v>
          </cell>
          <cell r="BR320" t="str">
            <v>‚</v>
          </cell>
          <cell r="BS320" t="str">
            <v>‚</v>
          </cell>
          <cell r="BT320" t="str">
            <v>‚</v>
          </cell>
          <cell r="BU320">
            <v>0</v>
          </cell>
          <cell r="BV320" t="str">
            <v>‚</v>
          </cell>
          <cell r="BW320">
            <v>0</v>
          </cell>
          <cell r="BX320" t="str">
            <v>‚</v>
          </cell>
          <cell r="BY320">
            <v>0</v>
          </cell>
          <cell r="BZ320" t="str">
            <v>‚</v>
          </cell>
          <cell r="CA320">
            <v>0</v>
          </cell>
          <cell r="CB320" t="str">
            <v>‚</v>
          </cell>
          <cell r="CC320">
            <v>0</v>
          </cell>
          <cell r="CD320" t="str">
            <v>‚</v>
          </cell>
          <cell r="CE320">
            <v>0</v>
          </cell>
          <cell r="CF320" t="str">
            <v>‚</v>
          </cell>
          <cell r="CG320">
            <v>0</v>
          </cell>
          <cell r="CH320" t="str">
            <v>‚</v>
          </cell>
          <cell r="CI320">
            <v>0</v>
          </cell>
          <cell r="CJ320" t="str">
            <v>‚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</row>
        <row r="321">
          <cell r="BB321" t="str">
            <v>‚</v>
          </cell>
          <cell r="BC321" t="str">
            <v>‚</v>
          </cell>
          <cell r="BD321" t="str">
            <v>‚</v>
          </cell>
          <cell r="BE321" t="str">
            <v>FINANCIAL CHARGES</v>
          </cell>
          <cell r="BF321" t="str">
            <v>‚</v>
          </cell>
          <cell r="BG321" t="str">
            <v>FINANCIAL CHARGES</v>
          </cell>
          <cell r="BH321" t="str">
            <v>‚</v>
          </cell>
          <cell r="BI321" t="str">
            <v>‚</v>
          </cell>
          <cell r="BJ321" t="str">
            <v>‚</v>
          </cell>
          <cell r="BK321" t="str">
            <v>‚</v>
          </cell>
          <cell r="BL321" t="str">
            <v>‚</v>
          </cell>
          <cell r="BM321" t="str">
            <v>‚</v>
          </cell>
          <cell r="BN321" t="str">
            <v>‚</v>
          </cell>
          <cell r="BO321" t="str">
            <v>‚</v>
          </cell>
          <cell r="BP321" t="str">
            <v>‚</v>
          </cell>
          <cell r="BQ321" t="str">
            <v>‚</v>
          </cell>
          <cell r="BR321" t="str">
            <v>‚</v>
          </cell>
          <cell r="BS321" t="str">
            <v>‚</v>
          </cell>
          <cell r="BT321" t="str">
            <v>‚</v>
          </cell>
          <cell r="BU321">
            <v>0</v>
          </cell>
          <cell r="BV321" t="str">
            <v>‚</v>
          </cell>
          <cell r="BW321">
            <v>0</v>
          </cell>
          <cell r="BX321" t="str">
            <v>‚</v>
          </cell>
          <cell r="BY321">
            <v>0</v>
          </cell>
          <cell r="BZ321" t="str">
            <v>‚</v>
          </cell>
          <cell r="CA321">
            <v>0</v>
          </cell>
          <cell r="CB321" t="str">
            <v>‚</v>
          </cell>
          <cell r="CC321">
            <v>0</v>
          </cell>
          <cell r="CD321" t="str">
            <v>‚</v>
          </cell>
          <cell r="CE321">
            <v>0</v>
          </cell>
          <cell r="CF321" t="str">
            <v>‚</v>
          </cell>
          <cell r="CG321">
            <v>0</v>
          </cell>
          <cell r="CH321" t="str">
            <v>‚</v>
          </cell>
          <cell r="CI321">
            <v>0</v>
          </cell>
          <cell r="CJ321" t="str">
            <v>‚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</row>
        <row r="322">
          <cell r="BB322" t="str">
            <v>‚</v>
          </cell>
          <cell r="BC322" t="str">
            <v>‚</v>
          </cell>
          <cell r="BD322" t="str">
            <v>‚</v>
          </cell>
          <cell r="BE322" t="str">
            <v>INTEREST ON OTHERS</v>
          </cell>
          <cell r="BF322" t="str">
            <v>‚</v>
          </cell>
          <cell r="BG322" t="str">
            <v>INTEREST ON OTHERS</v>
          </cell>
          <cell r="BH322" t="str">
            <v>‚</v>
          </cell>
          <cell r="BI322" t="str">
            <v>‚</v>
          </cell>
          <cell r="BJ322" t="str">
            <v>‚</v>
          </cell>
          <cell r="BK322" t="str">
            <v>‚</v>
          </cell>
          <cell r="BL322" t="str">
            <v>‚</v>
          </cell>
          <cell r="BM322" t="str">
            <v>‚</v>
          </cell>
          <cell r="BN322" t="str">
            <v>‚</v>
          </cell>
          <cell r="BO322" t="str">
            <v>‚</v>
          </cell>
          <cell r="BP322" t="str">
            <v>‚</v>
          </cell>
          <cell r="BQ322" t="str">
            <v>‚</v>
          </cell>
          <cell r="BR322" t="str">
            <v>‚</v>
          </cell>
          <cell r="BS322" t="str">
            <v>‚</v>
          </cell>
          <cell r="BT322" t="str">
            <v>‚</v>
          </cell>
          <cell r="BU322">
            <v>0</v>
          </cell>
          <cell r="BV322" t="str">
            <v>‚</v>
          </cell>
          <cell r="BW322">
            <v>0</v>
          </cell>
          <cell r="BX322" t="str">
            <v>‚</v>
          </cell>
          <cell r="BY322">
            <v>0</v>
          </cell>
          <cell r="BZ322" t="str">
            <v>‚</v>
          </cell>
          <cell r="CA322">
            <v>0</v>
          </cell>
          <cell r="CB322" t="str">
            <v>‚</v>
          </cell>
          <cell r="CC322">
            <v>0</v>
          </cell>
          <cell r="CD322" t="str">
            <v>‚</v>
          </cell>
          <cell r="CE322">
            <v>0</v>
          </cell>
          <cell r="CF322" t="str">
            <v>‚</v>
          </cell>
          <cell r="CG322">
            <v>0</v>
          </cell>
          <cell r="CH322" t="str">
            <v>‚</v>
          </cell>
          <cell r="CI322">
            <v>0</v>
          </cell>
          <cell r="CJ322" t="str">
            <v>‚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</row>
        <row r="323">
          <cell r="BB323" t="str">
            <v>‚</v>
          </cell>
          <cell r="BC323" t="str">
            <v>‚</v>
          </cell>
          <cell r="BD323" t="str">
            <v>‚</v>
          </cell>
          <cell r="BE323" t="str">
            <v>INTEREST ON TERM LOAN</v>
          </cell>
          <cell r="BF323" t="str">
            <v>‚</v>
          </cell>
          <cell r="BG323" t="str">
            <v>INTEREST ON TERM LOAN</v>
          </cell>
          <cell r="BH323" t="str">
            <v>‚</v>
          </cell>
          <cell r="BI323" t="str">
            <v>‚</v>
          </cell>
          <cell r="BJ323" t="str">
            <v>‚</v>
          </cell>
          <cell r="BK323" t="str">
            <v>‚</v>
          </cell>
          <cell r="BL323" t="str">
            <v>‚</v>
          </cell>
          <cell r="BM323" t="str">
            <v>‚</v>
          </cell>
          <cell r="BN323" t="str">
            <v>‚</v>
          </cell>
          <cell r="BO323" t="str">
            <v>‚</v>
          </cell>
          <cell r="BP323" t="str">
            <v>‚</v>
          </cell>
          <cell r="BQ323" t="str">
            <v>‚</v>
          </cell>
          <cell r="BR323" t="str">
            <v>‚</v>
          </cell>
          <cell r="BS323" t="str">
            <v>‚</v>
          </cell>
          <cell r="BT323" t="str">
            <v>‚</v>
          </cell>
          <cell r="BU323">
            <v>0</v>
          </cell>
          <cell r="BV323" t="str">
            <v>‚</v>
          </cell>
          <cell r="BW323">
            <v>0</v>
          </cell>
          <cell r="BX323" t="str">
            <v>‚</v>
          </cell>
          <cell r="BY323">
            <v>0</v>
          </cell>
          <cell r="BZ323" t="str">
            <v>‚</v>
          </cell>
          <cell r="CA323">
            <v>0</v>
          </cell>
          <cell r="CB323" t="str">
            <v>‚</v>
          </cell>
          <cell r="CC323">
            <v>0</v>
          </cell>
          <cell r="CD323" t="str">
            <v>‚</v>
          </cell>
          <cell r="CE323">
            <v>0</v>
          </cell>
          <cell r="CF323" t="str">
            <v>‚</v>
          </cell>
          <cell r="CG323">
            <v>0</v>
          </cell>
          <cell r="CH323" t="str">
            <v>‚</v>
          </cell>
          <cell r="CI323">
            <v>0</v>
          </cell>
          <cell r="CJ323" t="str">
            <v>‚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</row>
        <row r="324">
          <cell r="BB324" t="str">
            <v>‚</v>
          </cell>
          <cell r="BC324" t="str">
            <v>‚</v>
          </cell>
          <cell r="BD324" t="str">
            <v>‚</v>
          </cell>
          <cell r="BE324" t="str">
            <v>LOAN RAISING CHARGES</v>
          </cell>
          <cell r="BF324" t="str">
            <v>‚</v>
          </cell>
          <cell r="BG324" t="str">
            <v>LOAN RAISING CHARGES</v>
          </cell>
          <cell r="BH324" t="str">
            <v>‚</v>
          </cell>
          <cell r="BI324" t="str">
            <v>‚</v>
          </cell>
          <cell r="BJ324" t="str">
            <v>‚</v>
          </cell>
          <cell r="BK324" t="str">
            <v>‚</v>
          </cell>
          <cell r="BL324" t="str">
            <v>‚</v>
          </cell>
          <cell r="BM324" t="str">
            <v>‚</v>
          </cell>
          <cell r="BN324" t="str">
            <v>‚</v>
          </cell>
          <cell r="BO324" t="str">
            <v>‚</v>
          </cell>
          <cell r="BP324" t="str">
            <v>‚</v>
          </cell>
          <cell r="BQ324" t="str">
            <v>‚</v>
          </cell>
          <cell r="BR324" t="str">
            <v>‚</v>
          </cell>
          <cell r="BS324" t="str">
            <v>‚</v>
          </cell>
          <cell r="BT324" t="str">
            <v>‚</v>
          </cell>
          <cell r="BU324">
            <v>0</v>
          </cell>
          <cell r="BV324" t="str">
            <v>‚</v>
          </cell>
          <cell r="BW324">
            <v>0</v>
          </cell>
          <cell r="BX324" t="str">
            <v>‚</v>
          </cell>
          <cell r="BY324">
            <v>0</v>
          </cell>
          <cell r="BZ324" t="str">
            <v>‚</v>
          </cell>
          <cell r="CA324">
            <v>0</v>
          </cell>
          <cell r="CB324" t="str">
            <v>‚</v>
          </cell>
          <cell r="CC324">
            <v>0</v>
          </cell>
          <cell r="CD324" t="str">
            <v>‚</v>
          </cell>
          <cell r="CE324">
            <v>0</v>
          </cell>
          <cell r="CF324" t="str">
            <v>‚</v>
          </cell>
          <cell r="CG324">
            <v>0</v>
          </cell>
          <cell r="CH324" t="str">
            <v>‚</v>
          </cell>
          <cell r="CI324">
            <v>0</v>
          </cell>
          <cell r="CJ324" t="str">
            <v>‚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</row>
        <row r="325">
          <cell r="BB325" t="str">
            <v>‚</v>
          </cell>
          <cell r="BC325" t="str">
            <v>‚</v>
          </cell>
          <cell r="BD325" t="str">
            <v>‚</v>
          </cell>
          <cell r="BE325" t="str">
            <v>‚</v>
          </cell>
          <cell r="BF325" t="str">
            <v>‚</v>
          </cell>
          <cell r="BG325" t="str">
            <v>‚</v>
          </cell>
          <cell r="BH325" t="str">
            <v>‚</v>
          </cell>
          <cell r="BI325" t="str">
            <v>‚</v>
          </cell>
          <cell r="BJ325" t="str">
            <v>‚</v>
          </cell>
          <cell r="BK325" t="str">
            <v>‚</v>
          </cell>
          <cell r="BL325" t="str">
            <v>‚</v>
          </cell>
          <cell r="BM325" t="str">
            <v>‚</v>
          </cell>
          <cell r="BN325" t="str">
            <v>‚</v>
          </cell>
          <cell r="BO325" t="str">
            <v>‚</v>
          </cell>
          <cell r="BP325" t="str">
            <v>‚</v>
          </cell>
          <cell r="BQ325" t="str">
            <v>‚</v>
          </cell>
          <cell r="BR325" t="str">
            <v>‚</v>
          </cell>
          <cell r="BS325" t="str">
            <v>‚</v>
          </cell>
          <cell r="BT325" t="str">
            <v>‚</v>
          </cell>
          <cell r="BU325">
            <v>0</v>
          </cell>
          <cell r="BV325" t="str">
            <v>‚</v>
          </cell>
          <cell r="BW325">
            <v>0</v>
          </cell>
          <cell r="BX325" t="str">
            <v>‚</v>
          </cell>
          <cell r="BY325">
            <v>0</v>
          </cell>
          <cell r="BZ325" t="str">
            <v>‚</v>
          </cell>
          <cell r="CA325">
            <v>0</v>
          </cell>
          <cell r="CB325" t="str">
            <v>‚</v>
          </cell>
          <cell r="CC325">
            <v>0</v>
          </cell>
          <cell r="CD325" t="str">
            <v>‚</v>
          </cell>
          <cell r="CE325">
            <v>0</v>
          </cell>
          <cell r="CF325" t="str">
            <v>‚</v>
          </cell>
          <cell r="CG325">
            <v>0</v>
          </cell>
          <cell r="CH325" t="str">
            <v>‚</v>
          </cell>
          <cell r="CI325">
            <v>0</v>
          </cell>
          <cell r="CJ325" t="str">
            <v>‚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</row>
        <row r="326">
          <cell r="BB326" t="str">
            <v>‚</v>
          </cell>
          <cell r="BC326" t="str">
            <v>‚</v>
          </cell>
          <cell r="BD326" t="str">
            <v>‚</v>
          </cell>
          <cell r="BE326" t="str">
            <v>‚</v>
          </cell>
          <cell r="BF326" t="str">
            <v>‚</v>
          </cell>
          <cell r="BG326" t="str">
            <v>‚</v>
          </cell>
          <cell r="BH326" t="str">
            <v>‚</v>
          </cell>
          <cell r="BI326" t="str">
            <v>‚</v>
          </cell>
          <cell r="BJ326" t="str">
            <v>‚</v>
          </cell>
          <cell r="BK326" t="str">
            <v>‚</v>
          </cell>
          <cell r="BL326" t="str">
            <v>‚</v>
          </cell>
          <cell r="BM326" t="str">
            <v>‚</v>
          </cell>
          <cell r="BN326" t="str">
            <v>‚</v>
          </cell>
          <cell r="BO326" t="str">
            <v>‚</v>
          </cell>
          <cell r="BP326" t="str">
            <v>‚</v>
          </cell>
          <cell r="BQ326" t="str">
            <v>‚</v>
          </cell>
          <cell r="BR326" t="str">
            <v>‚</v>
          </cell>
          <cell r="BS326" t="str">
            <v>‚</v>
          </cell>
          <cell r="BT326" t="str">
            <v>‚</v>
          </cell>
          <cell r="BU326">
            <v>0</v>
          </cell>
          <cell r="BV326" t="str">
            <v>‚</v>
          </cell>
          <cell r="BW326">
            <v>0</v>
          </cell>
          <cell r="BX326" t="str">
            <v>‚</v>
          </cell>
          <cell r="BY326">
            <v>0</v>
          </cell>
          <cell r="BZ326" t="str">
            <v>‚</v>
          </cell>
          <cell r="CA326">
            <v>0</v>
          </cell>
          <cell r="CB326" t="str">
            <v>‚</v>
          </cell>
          <cell r="CC326">
            <v>0</v>
          </cell>
          <cell r="CD326" t="str">
            <v>‚</v>
          </cell>
          <cell r="CE326">
            <v>0</v>
          </cell>
          <cell r="CF326" t="str">
            <v>‚</v>
          </cell>
          <cell r="CG326">
            <v>0</v>
          </cell>
          <cell r="CH326" t="str">
            <v>‚</v>
          </cell>
          <cell r="CI326">
            <v>0</v>
          </cell>
          <cell r="CJ326" t="str">
            <v>‚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</row>
        <row r="327">
          <cell r="BB327" t="str">
            <v>‚</v>
          </cell>
          <cell r="BC327" t="str">
            <v>‚</v>
          </cell>
          <cell r="BD327" t="str">
            <v>‚</v>
          </cell>
          <cell r="BE327" t="str">
            <v>SUB-TOTAL (A)</v>
          </cell>
          <cell r="BF327" t="str">
            <v>‚</v>
          </cell>
          <cell r="BG327" t="str">
            <v>SUB-TOTAL (A)</v>
          </cell>
          <cell r="BH327" t="str">
            <v>‚</v>
          </cell>
          <cell r="BI327" t="str">
            <v>‚</v>
          </cell>
          <cell r="BJ327" t="str">
            <v>‚</v>
          </cell>
          <cell r="BK327" t="str">
            <v>‚</v>
          </cell>
          <cell r="BL327" t="str">
            <v>‚</v>
          </cell>
          <cell r="BM327" t="str">
            <v>‚</v>
          </cell>
          <cell r="BN327" t="str">
            <v>‚</v>
          </cell>
          <cell r="BO327" t="str">
            <v>‚</v>
          </cell>
          <cell r="BP327" t="str">
            <v>‚</v>
          </cell>
          <cell r="BQ327" t="str">
            <v>‚</v>
          </cell>
          <cell r="BR327" t="str">
            <v>‚</v>
          </cell>
          <cell r="BS327" t="str">
            <v>‚</v>
          </cell>
          <cell r="BT327" t="str">
            <v>‚</v>
          </cell>
          <cell r="BU327">
            <v>0</v>
          </cell>
          <cell r="BV327" t="str">
            <v>‚</v>
          </cell>
          <cell r="BW327">
            <v>0</v>
          </cell>
          <cell r="BX327" t="str">
            <v>‚</v>
          </cell>
          <cell r="BY327">
            <v>0</v>
          </cell>
          <cell r="BZ327" t="str">
            <v>‚</v>
          </cell>
          <cell r="CA327">
            <v>0</v>
          </cell>
          <cell r="CB327" t="str">
            <v>‚</v>
          </cell>
          <cell r="CC327">
            <v>0</v>
          </cell>
          <cell r="CD327" t="str">
            <v>‚</v>
          </cell>
          <cell r="CE327">
            <v>0</v>
          </cell>
          <cell r="CF327" t="str">
            <v>‚</v>
          </cell>
          <cell r="CG327">
            <v>0</v>
          </cell>
          <cell r="CH327" t="str">
            <v>‚</v>
          </cell>
          <cell r="CI327">
            <v>0</v>
          </cell>
          <cell r="CJ327" t="str">
            <v>‚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</row>
        <row r="328">
          <cell r="BB328" t="str">
            <v>‚</v>
          </cell>
          <cell r="BC328" t="str">
            <v>‚</v>
          </cell>
          <cell r="BD328" t="str">
            <v>‚</v>
          </cell>
          <cell r="BE328" t="str">
            <v>‚</v>
          </cell>
          <cell r="BF328" t="str">
            <v>‚</v>
          </cell>
          <cell r="BG328" t="str">
            <v>‚</v>
          </cell>
          <cell r="BH328" t="str">
            <v>‚</v>
          </cell>
          <cell r="BI328" t="str">
            <v>‚</v>
          </cell>
          <cell r="BJ328" t="str">
            <v>‚</v>
          </cell>
          <cell r="BK328" t="str">
            <v>‚</v>
          </cell>
          <cell r="BL328" t="str">
            <v>‚</v>
          </cell>
          <cell r="BM328" t="str">
            <v>‚</v>
          </cell>
          <cell r="BN328" t="str">
            <v>‚</v>
          </cell>
          <cell r="BO328" t="str">
            <v>‚</v>
          </cell>
          <cell r="BP328" t="str">
            <v>‚</v>
          </cell>
          <cell r="BQ328" t="str">
            <v>‚</v>
          </cell>
          <cell r="BR328" t="str">
            <v>‚</v>
          </cell>
          <cell r="BS328" t="str">
            <v>‚</v>
          </cell>
          <cell r="BT328" t="str">
            <v>‚</v>
          </cell>
          <cell r="BU328">
            <v>0</v>
          </cell>
          <cell r="BV328" t="str">
            <v>‚</v>
          </cell>
          <cell r="BW328">
            <v>0</v>
          </cell>
          <cell r="BX328" t="str">
            <v>‚</v>
          </cell>
          <cell r="BY328">
            <v>0</v>
          </cell>
          <cell r="BZ328" t="str">
            <v>‚</v>
          </cell>
          <cell r="CA328">
            <v>0</v>
          </cell>
          <cell r="CB328" t="str">
            <v>‚</v>
          </cell>
          <cell r="CC328">
            <v>0</v>
          </cell>
          <cell r="CD328" t="str">
            <v>‚</v>
          </cell>
          <cell r="CE328">
            <v>0</v>
          </cell>
          <cell r="CF328" t="str">
            <v>‚</v>
          </cell>
          <cell r="CG328">
            <v>0</v>
          </cell>
          <cell r="CH328" t="str">
            <v>‚</v>
          </cell>
          <cell r="CI328">
            <v>0</v>
          </cell>
          <cell r="CJ328" t="str">
            <v>‚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</row>
        <row r="329">
          <cell r="BB329" t="str">
            <v>‚</v>
          </cell>
          <cell r="BC329" t="str">
            <v>‚</v>
          </cell>
          <cell r="BD329" t="str">
            <v>‚</v>
          </cell>
          <cell r="BE329" t="str">
            <v>VARIABLE EXP. :</v>
          </cell>
          <cell r="BF329" t="str">
            <v>‚</v>
          </cell>
          <cell r="BG329" t="str">
            <v>VARIABLE EXP. :</v>
          </cell>
          <cell r="BH329" t="str">
            <v>‚</v>
          </cell>
          <cell r="BI329" t="str">
            <v>‚</v>
          </cell>
          <cell r="BJ329" t="str">
            <v>‚</v>
          </cell>
          <cell r="BK329" t="str">
            <v>‚</v>
          </cell>
          <cell r="BL329" t="str">
            <v>‚</v>
          </cell>
          <cell r="BM329" t="str">
            <v>‚</v>
          </cell>
          <cell r="BN329" t="str">
            <v>‚</v>
          </cell>
          <cell r="BO329" t="str">
            <v>‚</v>
          </cell>
          <cell r="BP329" t="str">
            <v>‚</v>
          </cell>
          <cell r="BQ329" t="str">
            <v>‚</v>
          </cell>
          <cell r="BR329" t="str">
            <v>‚</v>
          </cell>
          <cell r="BS329" t="str">
            <v>‚</v>
          </cell>
          <cell r="BT329" t="str">
            <v>‚</v>
          </cell>
          <cell r="BU329">
            <v>0</v>
          </cell>
          <cell r="BV329" t="str">
            <v>‚</v>
          </cell>
          <cell r="BW329">
            <v>0</v>
          </cell>
          <cell r="BX329" t="str">
            <v>‚</v>
          </cell>
          <cell r="BY329">
            <v>0</v>
          </cell>
          <cell r="BZ329" t="str">
            <v>‚</v>
          </cell>
          <cell r="CA329">
            <v>0</v>
          </cell>
          <cell r="CB329" t="str">
            <v>‚</v>
          </cell>
          <cell r="CC329">
            <v>0</v>
          </cell>
          <cell r="CD329" t="str">
            <v>‚</v>
          </cell>
          <cell r="CE329">
            <v>0</v>
          </cell>
          <cell r="CF329" t="str">
            <v>‚</v>
          </cell>
          <cell r="CG329">
            <v>0</v>
          </cell>
          <cell r="CH329" t="str">
            <v>‚</v>
          </cell>
          <cell r="CI329">
            <v>0</v>
          </cell>
          <cell r="CJ329" t="str">
            <v>‚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</row>
        <row r="330">
          <cell r="BB330" t="str">
            <v>‚</v>
          </cell>
          <cell r="BC330" t="str">
            <v>‚</v>
          </cell>
          <cell r="BD330" t="str">
            <v>‚</v>
          </cell>
          <cell r="BE330" t="str">
            <v>---------------</v>
          </cell>
          <cell r="BF330" t="str">
            <v>‚</v>
          </cell>
          <cell r="BG330" t="str">
            <v>---------------</v>
          </cell>
          <cell r="BH330" t="str">
            <v>‚</v>
          </cell>
          <cell r="BI330" t="str">
            <v>‚</v>
          </cell>
          <cell r="BJ330" t="str">
            <v>‚</v>
          </cell>
          <cell r="BK330" t="str">
            <v>‚</v>
          </cell>
          <cell r="BL330" t="str">
            <v>‚</v>
          </cell>
          <cell r="BM330" t="str">
            <v>‚</v>
          </cell>
          <cell r="BN330" t="str">
            <v>‚</v>
          </cell>
          <cell r="BO330" t="str">
            <v>‚</v>
          </cell>
          <cell r="BP330" t="str">
            <v>‚</v>
          </cell>
          <cell r="BQ330" t="str">
            <v>‚</v>
          </cell>
          <cell r="BR330" t="str">
            <v>‚</v>
          </cell>
          <cell r="BS330" t="str">
            <v>‚</v>
          </cell>
          <cell r="BT330" t="str">
            <v>‚</v>
          </cell>
          <cell r="BU330">
            <v>0</v>
          </cell>
          <cell r="BV330" t="str">
            <v>‚</v>
          </cell>
          <cell r="BW330">
            <v>0</v>
          </cell>
          <cell r="BX330" t="str">
            <v>‚</v>
          </cell>
          <cell r="BY330">
            <v>0</v>
          </cell>
          <cell r="BZ330" t="str">
            <v>‚</v>
          </cell>
          <cell r="CA330">
            <v>0</v>
          </cell>
          <cell r="CB330" t="str">
            <v>‚</v>
          </cell>
          <cell r="CC330">
            <v>0</v>
          </cell>
          <cell r="CD330" t="str">
            <v>‚</v>
          </cell>
          <cell r="CE330">
            <v>0</v>
          </cell>
          <cell r="CF330" t="str">
            <v>‚</v>
          </cell>
          <cell r="CG330">
            <v>0</v>
          </cell>
          <cell r="CH330" t="str">
            <v>‚</v>
          </cell>
          <cell r="CI330">
            <v>0</v>
          </cell>
          <cell r="CJ330" t="str">
            <v>‚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</row>
        <row r="331">
          <cell r="BB331" t="str">
            <v>‚</v>
          </cell>
          <cell r="BC331" t="str">
            <v>‚</v>
          </cell>
          <cell r="BD331" t="str">
            <v>‚</v>
          </cell>
          <cell r="BE331" t="str">
            <v>BANK CHARGES</v>
          </cell>
          <cell r="BF331" t="str">
            <v>‚</v>
          </cell>
          <cell r="BG331" t="str">
            <v>BANK CHARGES</v>
          </cell>
          <cell r="BH331" t="str">
            <v>‚</v>
          </cell>
          <cell r="BI331" t="str">
            <v>‚</v>
          </cell>
          <cell r="BJ331" t="str">
            <v>‚</v>
          </cell>
          <cell r="BK331" t="str">
            <v>‚</v>
          </cell>
          <cell r="BL331" t="str">
            <v>‚</v>
          </cell>
          <cell r="BM331" t="str">
            <v>‚</v>
          </cell>
          <cell r="BN331" t="str">
            <v>‚</v>
          </cell>
          <cell r="BO331" t="str">
            <v>‚</v>
          </cell>
          <cell r="BP331" t="str">
            <v>‚</v>
          </cell>
          <cell r="BQ331" t="str">
            <v>‚</v>
          </cell>
          <cell r="BR331" t="str">
            <v>‚</v>
          </cell>
          <cell r="BS331" t="str">
            <v>‚</v>
          </cell>
          <cell r="BT331" t="str">
            <v>‚</v>
          </cell>
          <cell r="BU331">
            <v>0</v>
          </cell>
          <cell r="BV331" t="str">
            <v>‚</v>
          </cell>
          <cell r="BW331">
            <v>0</v>
          </cell>
          <cell r="BX331" t="str">
            <v>‚</v>
          </cell>
          <cell r="BY331">
            <v>0</v>
          </cell>
          <cell r="BZ331" t="str">
            <v>‚</v>
          </cell>
          <cell r="CA331">
            <v>0</v>
          </cell>
          <cell r="CB331" t="str">
            <v>‚</v>
          </cell>
          <cell r="CC331">
            <v>0</v>
          </cell>
          <cell r="CD331" t="str">
            <v>‚</v>
          </cell>
          <cell r="CE331">
            <v>0</v>
          </cell>
          <cell r="CF331" t="str">
            <v>‚</v>
          </cell>
          <cell r="CG331">
            <v>0</v>
          </cell>
          <cell r="CH331" t="str">
            <v>‚</v>
          </cell>
          <cell r="CI331">
            <v>0</v>
          </cell>
          <cell r="CJ331" t="str">
            <v>‚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</row>
        <row r="332">
          <cell r="BB332" t="str">
            <v>‚</v>
          </cell>
          <cell r="BC332" t="str">
            <v>‚</v>
          </cell>
          <cell r="BD332" t="str">
            <v>‚</v>
          </cell>
          <cell r="BE332" t="str">
            <v>CASH DISCOUNT</v>
          </cell>
          <cell r="BF332" t="str">
            <v>‚</v>
          </cell>
          <cell r="BG332" t="str">
            <v>CASH DISCOUNT</v>
          </cell>
          <cell r="BH332" t="str">
            <v>‚</v>
          </cell>
          <cell r="BI332" t="str">
            <v>‚</v>
          </cell>
          <cell r="BJ332" t="str">
            <v>‚</v>
          </cell>
          <cell r="BK332" t="str">
            <v>‚</v>
          </cell>
          <cell r="BL332" t="str">
            <v>‚</v>
          </cell>
          <cell r="BM332" t="str">
            <v>‚</v>
          </cell>
          <cell r="BN332" t="str">
            <v>‚</v>
          </cell>
          <cell r="BO332" t="str">
            <v>‚</v>
          </cell>
          <cell r="BP332" t="str">
            <v>‚</v>
          </cell>
          <cell r="BQ332" t="str">
            <v>‚</v>
          </cell>
          <cell r="BR332" t="str">
            <v>‚</v>
          </cell>
          <cell r="BS332" t="str">
            <v>‚</v>
          </cell>
          <cell r="BT332" t="str">
            <v>‚</v>
          </cell>
          <cell r="BU332">
            <v>0</v>
          </cell>
          <cell r="BV332" t="str">
            <v>‚</v>
          </cell>
          <cell r="BW332">
            <v>0</v>
          </cell>
          <cell r="BX332" t="str">
            <v>‚</v>
          </cell>
          <cell r="BY332">
            <v>0</v>
          </cell>
          <cell r="BZ332" t="str">
            <v>‚</v>
          </cell>
          <cell r="CA332">
            <v>0</v>
          </cell>
          <cell r="CB332" t="str">
            <v>‚</v>
          </cell>
          <cell r="CC332">
            <v>0</v>
          </cell>
          <cell r="CD332" t="str">
            <v>‚</v>
          </cell>
          <cell r="CE332">
            <v>0</v>
          </cell>
          <cell r="CF332" t="str">
            <v>‚</v>
          </cell>
          <cell r="CG332">
            <v>0</v>
          </cell>
          <cell r="CH332" t="str">
            <v>‚</v>
          </cell>
          <cell r="CI332">
            <v>0</v>
          </cell>
          <cell r="CJ332" t="str">
            <v>‚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</row>
        <row r="333">
          <cell r="BB333" t="str">
            <v>‚</v>
          </cell>
          <cell r="BC333" t="str">
            <v>‚</v>
          </cell>
          <cell r="BD333" t="str">
            <v>‚</v>
          </cell>
          <cell r="BE333" t="str">
            <v>HUNDI DISC. CHARGES</v>
          </cell>
          <cell r="BF333" t="str">
            <v>‚</v>
          </cell>
          <cell r="BG333" t="str">
            <v>HUNDI DISC. CHARGES</v>
          </cell>
          <cell r="BH333" t="str">
            <v>‚</v>
          </cell>
          <cell r="BI333" t="str">
            <v>‚</v>
          </cell>
          <cell r="BJ333" t="str">
            <v>‚</v>
          </cell>
          <cell r="BK333" t="str">
            <v>‚</v>
          </cell>
          <cell r="BL333" t="str">
            <v>‚</v>
          </cell>
          <cell r="BM333" t="str">
            <v>‚</v>
          </cell>
          <cell r="BN333" t="str">
            <v>‚</v>
          </cell>
          <cell r="BO333" t="str">
            <v>‚</v>
          </cell>
          <cell r="BP333" t="str">
            <v>‚</v>
          </cell>
          <cell r="BQ333" t="str">
            <v>‚</v>
          </cell>
          <cell r="BR333" t="str">
            <v>‚</v>
          </cell>
          <cell r="BS333" t="str">
            <v>‚</v>
          </cell>
          <cell r="BT333" t="str">
            <v>‚</v>
          </cell>
          <cell r="BU333">
            <v>0</v>
          </cell>
          <cell r="BV333" t="str">
            <v>‚</v>
          </cell>
          <cell r="BW333">
            <v>0</v>
          </cell>
          <cell r="BX333" t="str">
            <v>‚</v>
          </cell>
          <cell r="BY333">
            <v>0</v>
          </cell>
          <cell r="BZ333" t="str">
            <v>‚</v>
          </cell>
          <cell r="CA333">
            <v>0</v>
          </cell>
          <cell r="CB333" t="str">
            <v>‚</v>
          </cell>
          <cell r="CC333">
            <v>0</v>
          </cell>
          <cell r="CD333" t="str">
            <v>‚</v>
          </cell>
          <cell r="CE333">
            <v>0</v>
          </cell>
          <cell r="CF333" t="str">
            <v>‚</v>
          </cell>
          <cell r="CG333">
            <v>0</v>
          </cell>
          <cell r="CH333" t="str">
            <v>‚</v>
          </cell>
          <cell r="CI333">
            <v>0</v>
          </cell>
          <cell r="CJ333" t="str">
            <v>‚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</row>
        <row r="334">
          <cell r="BB334" t="str">
            <v>‚</v>
          </cell>
          <cell r="BC334" t="str">
            <v>‚</v>
          </cell>
          <cell r="BD334" t="str">
            <v>‚</v>
          </cell>
          <cell r="BE334" t="str">
            <v>INTT. ON W.C.-C.BANK</v>
          </cell>
          <cell r="BF334" t="str">
            <v>‚</v>
          </cell>
          <cell r="BG334" t="str">
            <v>INTT. ON W.C.-C.BANK</v>
          </cell>
          <cell r="BH334" t="str">
            <v>‚</v>
          </cell>
          <cell r="BI334" t="str">
            <v>‚</v>
          </cell>
          <cell r="BJ334" t="str">
            <v>‚</v>
          </cell>
          <cell r="BK334" t="str">
            <v>‚</v>
          </cell>
          <cell r="BL334" t="str">
            <v>‚</v>
          </cell>
          <cell r="BM334" t="str">
            <v>‚</v>
          </cell>
          <cell r="BN334" t="str">
            <v>‚</v>
          </cell>
          <cell r="BO334" t="str">
            <v>‚</v>
          </cell>
          <cell r="BP334" t="str">
            <v>‚</v>
          </cell>
          <cell r="BQ334" t="str">
            <v>‚</v>
          </cell>
          <cell r="BR334" t="str">
            <v>‚</v>
          </cell>
          <cell r="BS334" t="str">
            <v>‚</v>
          </cell>
          <cell r="BT334" t="str">
            <v>‚</v>
          </cell>
          <cell r="BU334">
            <v>0</v>
          </cell>
          <cell r="BV334" t="str">
            <v>‚</v>
          </cell>
          <cell r="BW334">
            <v>0</v>
          </cell>
          <cell r="BX334" t="str">
            <v>‚</v>
          </cell>
          <cell r="BY334">
            <v>0</v>
          </cell>
          <cell r="BZ334" t="str">
            <v>‚</v>
          </cell>
          <cell r="CA334">
            <v>0</v>
          </cell>
          <cell r="CB334" t="str">
            <v>‚</v>
          </cell>
          <cell r="CC334">
            <v>0</v>
          </cell>
          <cell r="CD334" t="str">
            <v>‚</v>
          </cell>
          <cell r="CE334">
            <v>0</v>
          </cell>
          <cell r="CF334" t="str">
            <v>‚</v>
          </cell>
          <cell r="CG334">
            <v>0</v>
          </cell>
          <cell r="CH334" t="str">
            <v>‚</v>
          </cell>
          <cell r="CI334">
            <v>0</v>
          </cell>
          <cell r="CJ334" t="str">
            <v>‚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</row>
        <row r="335">
          <cell r="BB335" t="str">
            <v>‚</v>
          </cell>
          <cell r="BC335" t="str">
            <v>‚</v>
          </cell>
          <cell r="BD335" t="str">
            <v>‚</v>
          </cell>
          <cell r="BE335" t="str">
            <v>SIBDI</v>
          </cell>
          <cell r="BF335" t="str">
            <v>‚</v>
          </cell>
          <cell r="BG335" t="str">
            <v>SIBDI</v>
          </cell>
          <cell r="BH335" t="str">
            <v>‚</v>
          </cell>
          <cell r="BI335" t="str">
            <v>‚</v>
          </cell>
          <cell r="BJ335" t="str">
            <v>‚</v>
          </cell>
          <cell r="BK335" t="str">
            <v>‚</v>
          </cell>
          <cell r="BL335" t="str">
            <v>‚</v>
          </cell>
          <cell r="BM335" t="str">
            <v>‚</v>
          </cell>
          <cell r="BN335" t="str">
            <v>‚</v>
          </cell>
          <cell r="BO335" t="str">
            <v>‚</v>
          </cell>
          <cell r="BP335" t="str">
            <v>‚</v>
          </cell>
          <cell r="BQ335" t="str">
            <v>‚</v>
          </cell>
          <cell r="BR335" t="str">
            <v>‚</v>
          </cell>
          <cell r="BS335" t="str">
            <v>‚</v>
          </cell>
          <cell r="BT335" t="str">
            <v>‚</v>
          </cell>
          <cell r="BU335">
            <v>0</v>
          </cell>
          <cell r="BV335" t="str">
            <v>‚</v>
          </cell>
          <cell r="BW335">
            <v>0</v>
          </cell>
          <cell r="BX335" t="str">
            <v>‚</v>
          </cell>
          <cell r="BY335">
            <v>0</v>
          </cell>
          <cell r="BZ335" t="str">
            <v>‚</v>
          </cell>
          <cell r="CA335">
            <v>0</v>
          </cell>
          <cell r="CB335" t="str">
            <v>‚</v>
          </cell>
          <cell r="CC335">
            <v>0</v>
          </cell>
          <cell r="CD335" t="str">
            <v>‚</v>
          </cell>
          <cell r="CE335">
            <v>0</v>
          </cell>
          <cell r="CF335" t="str">
            <v>‚</v>
          </cell>
          <cell r="CG335">
            <v>0</v>
          </cell>
          <cell r="CH335" t="str">
            <v>‚</v>
          </cell>
          <cell r="CI335">
            <v>0</v>
          </cell>
          <cell r="CJ335" t="str">
            <v>‚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</row>
        <row r="336">
          <cell r="BB336" t="str">
            <v>‚</v>
          </cell>
          <cell r="BC336" t="str">
            <v>‚</v>
          </cell>
          <cell r="BD336" t="str">
            <v>‚</v>
          </cell>
          <cell r="BE336" t="str">
            <v>STAMPING CHARGES</v>
          </cell>
          <cell r="BF336" t="str">
            <v>‚</v>
          </cell>
          <cell r="BG336" t="str">
            <v>STAMPING CHARGES</v>
          </cell>
          <cell r="BH336" t="str">
            <v>‚</v>
          </cell>
          <cell r="BI336" t="str">
            <v>‚</v>
          </cell>
          <cell r="BJ336" t="str">
            <v>‚</v>
          </cell>
          <cell r="BK336" t="str">
            <v>‚</v>
          </cell>
          <cell r="BL336" t="str">
            <v>‚</v>
          </cell>
          <cell r="BM336" t="str">
            <v>‚</v>
          </cell>
          <cell r="BN336" t="str">
            <v>‚</v>
          </cell>
          <cell r="BO336" t="str">
            <v>‚</v>
          </cell>
          <cell r="BP336" t="str">
            <v>‚</v>
          </cell>
          <cell r="BQ336" t="str">
            <v>‚</v>
          </cell>
          <cell r="BR336" t="str">
            <v>‚</v>
          </cell>
          <cell r="BS336" t="str">
            <v>‚</v>
          </cell>
          <cell r="BT336" t="str">
            <v>‚</v>
          </cell>
          <cell r="BU336">
            <v>0</v>
          </cell>
          <cell r="BV336" t="str">
            <v>‚</v>
          </cell>
          <cell r="BW336">
            <v>0</v>
          </cell>
          <cell r="BX336" t="str">
            <v>‚</v>
          </cell>
          <cell r="BY336">
            <v>0</v>
          </cell>
          <cell r="BZ336" t="str">
            <v>‚</v>
          </cell>
          <cell r="CA336">
            <v>0</v>
          </cell>
          <cell r="CB336" t="str">
            <v>‚</v>
          </cell>
          <cell r="CC336">
            <v>0</v>
          </cell>
          <cell r="CD336" t="str">
            <v>‚</v>
          </cell>
          <cell r="CE336">
            <v>0</v>
          </cell>
          <cell r="CF336" t="str">
            <v>‚</v>
          </cell>
          <cell r="CG336">
            <v>0</v>
          </cell>
          <cell r="CH336" t="str">
            <v>‚</v>
          </cell>
          <cell r="CI336">
            <v>0</v>
          </cell>
          <cell r="CJ336" t="str">
            <v>‚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</row>
        <row r="337">
          <cell r="BB337" t="str">
            <v>‚</v>
          </cell>
          <cell r="BC337" t="str">
            <v>‚</v>
          </cell>
          <cell r="BD337" t="str">
            <v>‚</v>
          </cell>
          <cell r="BE337" t="str">
            <v>‚</v>
          </cell>
          <cell r="BF337" t="str">
            <v>‚</v>
          </cell>
          <cell r="BG337" t="str">
            <v>‚</v>
          </cell>
          <cell r="BH337" t="str">
            <v>‚</v>
          </cell>
          <cell r="BI337" t="str">
            <v>‚</v>
          </cell>
          <cell r="BJ337" t="str">
            <v>‚</v>
          </cell>
          <cell r="BK337" t="str">
            <v>‚</v>
          </cell>
          <cell r="BL337" t="str">
            <v>‚</v>
          </cell>
          <cell r="BM337" t="str">
            <v>‚</v>
          </cell>
          <cell r="BN337" t="str">
            <v>‚</v>
          </cell>
          <cell r="BO337" t="str">
            <v>‚</v>
          </cell>
          <cell r="BP337" t="str">
            <v>‚</v>
          </cell>
          <cell r="BQ337" t="str">
            <v>‚</v>
          </cell>
          <cell r="BR337" t="str">
            <v>‚</v>
          </cell>
          <cell r="BS337" t="str">
            <v>‚</v>
          </cell>
          <cell r="BT337" t="str">
            <v>‚</v>
          </cell>
          <cell r="BU337">
            <v>0</v>
          </cell>
          <cell r="BV337" t="str">
            <v>‚</v>
          </cell>
          <cell r="BW337">
            <v>0</v>
          </cell>
          <cell r="BX337" t="str">
            <v>‚</v>
          </cell>
          <cell r="BY337">
            <v>0</v>
          </cell>
          <cell r="BZ337" t="str">
            <v>‚</v>
          </cell>
          <cell r="CA337">
            <v>0</v>
          </cell>
          <cell r="CB337" t="str">
            <v>‚</v>
          </cell>
          <cell r="CC337">
            <v>0</v>
          </cell>
          <cell r="CD337" t="str">
            <v>‚</v>
          </cell>
          <cell r="CE337">
            <v>0</v>
          </cell>
          <cell r="CF337" t="str">
            <v>‚</v>
          </cell>
          <cell r="CG337">
            <v>0</v>
          </cell>
          <cell r="CH337" t="str">
            <v>‚</v>
          </cell>
          <cell r="CI337">
            <v>0</v>
          </cell>
          <cell r="CJ337" t="str">
            <v>‚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</row>
        <row r="338">
          <cell r="BB338" t="str">
            <v>‚</v>
          </cell>
          <cell r="BC338" t="str">
            <v>‚</v>
          </cell>
          <cell r="BD338" t="str">
            <v>‚</v>
          </cell>
          <cell r="BE338" t="str">
            <v>SUB-TOTAL (B)</v>
          </cell>
          <cell r="BF338" t="str">
            <v>‚</v>
          </cell>
          <cell r="BG338" t="str">
            <v>SUB-TOTAL (B)</v>
          </cell>
          <cell r="BH338" t="str">
            <v>‚</v>
          </cell>
          <cell r="BI338" t="str">
            <v>‚</v>
          </cell>
          <cell r="BJ338" t="str">
            <v>‚</v>
          </cell>
          <cell r="BK338" t="str">
            <v>‚</v>
          </cell>
          <cell r="BL338" t="str">
            <v>‚</v>
          </cell>
          <cell r="BM338" t="str">
            <v>‚</v>
          </cell>
          <cell r="BN338" t="str">
            <v>‚</v>
          </cell>
          <cell r="BO338" t="str">
            <v>‚</v>
          </cell>
          <cell r="BP338" t="str">
            <v>‚</v>
          </cell>
          <cell r="BQ338" t="str">
            <v>‚</v>
          </cell>
          <cell r="BR338" t="str">
            <v>‚</v>
          </cell>
          <cell r="BS338" t="str">
            <v>‚</v>
          </cell>
          <cell r="BT338" t="str">
            <v>‚</v>
          </cell>
          <cell r="BU338">
            <v>0</v>
          </cell>
          <cell r="BV338" t="str">
            <v>‚</v>
          </cell>
          <cell r="BW338">
            <v>0</v>
          </cell>
          <cell r="BX338" t="str">
            <v>‚</v>
          </cell>
          <cell r="BY338">
            <v>0</v>
          </cell>
          <cell r="BZ338" t="str">
            <v>‚</v>
          </cell>
          <cell r="CA338">
            <v>0</v>
          </cell>
          <cell r="CB338" t="str">
            <v>‚</v>
          </cell>
          <cell r="CC338">
            <v>0</v>
          </cell>
          <cell r="CD338" t="str">
            <v>‚</v>
          </cell>
          <cell r="CE338">
            <v>0</v>
          </cell>
          <cell r="CF338" t="str">
            <v>‚</v>
          </cell>
          <cell r="CG338">
            <v>0</v>
          </cell>
          <cell r="CH338" t="str">
            <v>‚</v>
          </cell>
          <cell r="CI338">
            <v>0</v>
          </cell>
          <cell r="CJ338" t="str">
            <v>‚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</row>
        <row r="339">
          <cell r="BB339" t="str">
            <v>‚</v>
          </cell>
          <cell r="BC339" t="str">
            <v>‚</v>
          </cell>
          <cell r="BD339" t="str">
            <v>‚</v>
          </cell>
          <cell r="BE339" t="str">
            <v>‚</v>
          </cell>
          <cell r="BF339" t="str">
            <v>‚</v>
          </cell>
          <cell r="BG339" t="str">
            <v>‚</v>
          </cell>
          <cell r="BH339" t="str">
            <v>‚</v>
          </cell>
          <cell r="BI339" t="str">
            <v>‚</v>
          </cell>
          <cell r="BJ339" t="str">
            <v>‚</v>
          </cell>
          <cell r="BK339" t="str">
            <v>‚</v>
          </cell>
          <cell r="BL339" t="str">
            <v>‚</v>
          </cell>
          <cell r="BM339" t="str">
            <v>‚</v>
          </cell>
          <cell r="BN339" t="str">
            <v>‚</v>
          </cell>
          <cell r="BO339" t="str">
            <v>‚</v>
          </cell>
          <cell r="BP339" t="str">
            <v>‚</v>
          </cell>
          <cell r="BQ339" t="str">
            <v>‚</v>
          </cell>
          <cell r="BR339" t="str">
            <v>‚</v>
          </cell>
          <cell r="BS339" t="str">
            <v>‚</v>
          </cell>
          <cell r="BT339" t="str">
            <v>‚</v>
          </cell>
          <cell r="BU339">
            <v>0</v>
          </cell>
          <cell r="BV339" t="str">
            <v>‚</v>
          </cell>
          <cell r="BW339">
            <v>0</v>
          </cell>
          <cell r="BX339" t="str">
            <v>‚</v>
          </cell>
          <cell r="BY339">
            <v>0</v>
          </cell>
          <cell r="BZ339" t="str">
            <v>‚</v>
          </cell>
          <cell r="CA339">
            <v>0</v>
          </cell>
          <cell r="CB339" t="str">
            <v>‚</v>
          </cell>
          <cell r="CC339">
            <v>0</v>
          </cell>
          <cell r="CD339" t="str">
            <v>‚</v>
          </cell>
          <cell r="CE339">
            <v>0</v>
          </cell>
          <cell r="CF339" t="str">
            <v>‚</v>
          </cell>
          <cell r="CG339">
            <v>0</v>
          </cell>
          <cell r="CH339" t="str">
            <v>‚</v>
          </cell>
          <cell r="CI339">
            <v>0</v>
          </cell>
          <cell r="CJ339" t="str">
            <v>‚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</row>
        <row r="340">
          <cell r="BB340" t="str">
            <v>‚</v>
          </cell>
          <cell r="BC340" t="str">
            <v>-</v>
          </cell>
          <cell r="BD340" t="str">
            <v>‚</v>
          </cell>
          <cell r="BE340" t="str">
            <v>-</v>
          </cell>
          <cell r="BF340" t="str">
            <v>‚</v>
          </cell>
          <cell r="BG340" t="str">
            <v>-</v>
          </cell>
          <cell r="BH340" t="str">
            <v>‚</v>
          </cell>
          <cell r="BI340" t="str">
            <v>-</v>
          </cell>
          <cell r="BJ340" t="str">
            <v>‚</v>
          </cell>
          <cell r="BK340" t="str">
            <v>-</v>
          </cell>
          <cell r="BL340" t="str">
            <v>‚</v>
          </cell>
          <cell r="BM340" t="str">
            <v>-</v>
          </cell>
          <cell r="BN340" t="str">
            <v>‚</v>
          </cell>
          <cell r="BO340" t="str">
            <v>-</v>
          </cell>
          <cell r="BP340" t="str">
            <v>‚</v>
          </cell>
          <cell r="BQ340" t="str">
            <v>-</v>
          </cell>
          <cell r="BR340" t="str">
            <v>‚</v>
          </cell>
          <cell r="BS340" t="str">
            <v>-</v>
          </cell>
          <cell r="BT340" t="str">
            <v>‚</v>
          </cell>
          <cell r="BU340" t="str">
            <v>-</v>
          </cell>
          <cell r="BV340" t="str">
            <v>‚</v>
          </cell>
          <cell r="BW340" t="str">
            <v>-</v>
          </cell>
          <cell r="BX340" t="str">
            <v>‚</v>
          </cell>
          <cell r="BY340" t="str">
            <v>-</v>
          </cell>
          <cell r="BZ340" t="str">
            <v>‚</v>
          </cell>
          <cell r="CA340" t="str">
            <v>-</v>
          </cell>
          <cell r="CB340" t="str">
            <v>‚</v>
          </cell>
          <cell r="CC340" t="str">
            <v>-</v>
          </cell>
          <cell r="CD340" t="str">
            <v>‚</v>
          </cell>
          <cell r="CE340" t="str">
            <v>-</v>
          </cell>
          <cell r="CF340" t="str">
            <v>‚</v>
          </cell>
          <cell r="CG340" t="str">
            <v>-</v>
          </cell>
          <cell r="CH340" t="str">
            <v>‚</v>
          </cell>
          <cell r="CI340" t="str">
            <v>-</v>
          </cell>
          <cell r="CJ340" t="str">
            <v>‚</v>
          </cell>
        </row>
        <row r="341">
          <cell r="BB341" t="str">
            <v>‚</v>
          </cell>
          <cell r="BC341" t="str">
            <v>‚</v>
          </cell>
          <cell r="BD341" t="str">
            <v>‚</v>
          </cell>
          <cell r="BE341" t="str">
            <v>TOTAL (A+B)</v>
          </cell>
          <cell r="BF341" t="str">
            <v>‚</v>
          </cell>
          <cell r="BG341" t="str">
            <v>TOTAL (A+B)</v>
          </cell>
          <cell r="BH341" t="str">
            <v>‚</v>
          </cell>
          <cell r="BI341" t="str">
            <v>‚</v>
          </cell>
          <cell r="BJ341" t="str">
            <v>‚</v>
          </cell>
          <cell r="BK341" t="str">
            <v>‚</v>
          </cell>
          <cell r="BL341" t="str">
            <v>‚</v>
          </cell>
          <cell r="BM341" t="str">
            <v>‚</v>
          </cell>
          <cell r="BN341" t="str">
            <v>‚</v>
          </cell>
          <cell r="BO341" t="str">
            <v>‚</v>
          </cell>
          <cell r="BP341" t="str">
            <v>‚</v>
          </cell>
          <cell r="BQ341" t="str">
            <v>‚</v>
          </cell>
          <cell r="BR341" t="str">
            <v>‚</v>
          </cell>
          <cell r="BS341" t="str">
            <v>‚</v>
          </cell>
          <cell r="BT341" t="str">
            <v>‚</v>
          </cell>
          <cell r="BU341">
            <v>0</v>
          </cell>
          <cell r="BV341" t="str">
            <v>‚</v>
          </cell>
          <cell r="BW341">
            <v>0</v>
          </cell>
          <cell r="BX341" t="str">
            <v>‚</v>
          </cell>
          <cell r="BY341">
            <v>0</v>
          </cell>
          <cell r="BZ341" t="str">
            <v>‚</v>
          </cell>
          <cell r="CA341">
            <v>0</v>
          </cell>
          <cell r="CB341" t="str">
            <v>‚</v>
          </cell>
          <cell r="CC341">
            <v>0</v>
          </cell>
          <cell r="CD341" t="str">
            <v>‚</v>
          </cell>
          <cell r="CE341">
            <v>0</v>
          </cell>
          <cell r="CF341" t="str">
            <v>‚</v>
          </cell>
          <cell r="CG341">
            <v>0</v>
          </cell>
          <cell r="CH341" t="str">
            <v>‚</v>
          </cell>
          <cell r="CI341">
            <v>0</v>
          </cell>
          <cell r="CJ341" t="str">
            <v>‚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</row>
        <row r="342">
          <cell r="BB342" t="str">
            <v>‚</v>
          </cell>
          <cell r="BC342" t="str">
            <v>-</v>
          </cell>
          <cell r="BD342" t="str">
            <v>‚</v>
          </cell>
          <cell r="BE342" t="str">
            <v>-</v>
          </cell>
          <cell r="BF342" t="str">
            <v>‚</v>
          </cell>
          <cell r="BG342" t="str">
            <v>-</v>
          </cell>
          <cell r="BH342" t="str">
            <v>‚</v>
          </cell>
          <cell r="BI342" t="str">
            <v>-</v>
          </cell>
          <cell r="BJ342" t="str">
            <v>‚</v>
          </cell>
          <cell r="BK342" t="str">
            <v>-</v>
          </cell>
          <cell r="BL342" t="str">
            <v>‚</v>
          </cell>
          <cell r="BM342" t="str">
            <v>-</v>
          </cell>
          <cell r="BN342" t="str">
            <v>‚</v>
          </cell>
          <cell r="BO342" t="str">
            <v>-</v>
          </cell>
          <cell r="BP342" t="str">
            <v>‚</v>
          </cell>
          <cell r="BQ342" t="str">
            <v>-</v>
          </cell>
          <cell r="BR342" t="str">
            <v>‚</v>
          </cell>
          <cell r="BS342" t="str">
            <v>-</v>
          </cell>
          <cell r="BT342" t="str">
            <v>‚</v>
          </cell>
          <cell r="BU342" t="str">
            <v>-</v>
          </cell>
          <cell r="BV342" t="str">
            <v>‚</v>
          </cell>
          <cell r="BW342" t="str">
            <v>-</v>
          </cell>
          <cell r="BX342" t="str">
            <v>‚</v>
          </cell>
          <cell r="BY342" t="str">
            <v>-</v>
          </cell>
          <cell r="BZ342" t="str">
            <v>‚</v>
          </cell>
          <cell r="CA342" t="str">
            <v>-</v>
          </cell>
          <cell r="CB342" t="str">
            <v>‚</v>
          </cell>
          <cell r="CC342" t="str">
            <v>-</v>
          </cell>
          <cell r="CD342" t="str">
            <v>‚</v>
          </cell>
          <cell r="CE342" t="str">
            <v>-</v>
          </cell>
          <cell r="CF342" t="str">
            <v>‚</v>
          </cell>
          <cell r="CG342" t="str">
            <v>-</v>
          </cell>
          <cell r="CH342" t="str">
            <v>‚</v>
          </cell>
          <cell r="CI342" t="str">
            <v>-</v>
          </cell>
          <cell r="CJ342" t="str">
            <v>‚</v>
          </cell>
        </row>
        <row r="349">
          <cell r="BC349" t="str">
            <v>PREPARED BY :</v>
          </cell>
          <cell r="BD349" t="str">
            <v>VERIFIED BY:</v>
          </cell>
          <cell r="BE349" t="str">
            <v>APPROVED BY :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 t="str">
            <v>VERIFIED BY: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 t="str">
            <v>APPROVED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SCH"/>
      <sheetName val="PL-SCH"/>
      <sheetName val="GROUP-BS"/>
      <sheetName val="GROUP-PL"/>
      <sheetName val="DEP"/>
      <sheetName val="Addition"/>
      <sheetName val="CAI"/>
      <sheetName val="STOCK-QTY"/>
      <sheetName val="CAI-DEP."/>
      <sheetName val="K-60 HEAD LAMP"/>
      <sheetName val="CAI-DEP_"/>
      <sheetName val="K-60_HEAD_LA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LIA-JUN04"/>
      <sheetName val="Introduction"/>
      <sheetName val="Old"/>
      <sheetName val="Sheet3"/>
      <sheetName val="Operating Statistics"/>
      <sheetName val="Sheet2"/>
      <sheetName val="#REF"/>
      <sheetName val="Financials"/>
      <sheetName val="MAT"/>
      <sheetName val="Input-Function"/>
      <sheetName val="detail'02"/>
      <sheetName val="Sheet1"/>
      <sheetName val="old_serial no."/>
      <sheetName val="tot_ass_9697"/>
      <sheetName val="BRP&amp;L"/>
      <sheetName val="MODEL"/>
      <sheetName val="Assumptions"/>
      <sheetName val="FDR-Jan-99 "/>
      <sheetName val="ê90"/>
      <sheetName val="Other assumptions"/>
      <sheetName val="RSU lookups"/>
      <sheetName val="RSU sites"/>
      <sheetName val="DLC sites"/>
      <sheetName val="SDH COST"/>
      <sheetName val="COMPUTER"/>
      <sheetName val="Consol"/>
      <sheetName val="PRICE (2)"/>
      <sheetName val="BS vijay 2003 final 120703 old"/>
      <sheetName val="FORM-16"/>
      <sheetName val="banilad"/>
      <sheetName val="Mactan"/>
      <sheetName val="Mandaue"/>
      <sheetName val="Statistics {pbc}"/>
      <sheetName val="Groupings_final"/>
      <sheetName val="chiet tinh"/>
      <sheetName val="SUMMARY SHEET- Mike Report"/>
      <sheetName val="INPUT"/>
      <sheetName val="Table"/>
      <sheetName val="Graph"/>
      <sheetName val="gain_loss"/>
      <sheetName val="sap_trial"/>
      <sheetName val="gain_loss1"/>
      <sheetName val="sap_trial1"/>
      <sheetName val="gain_loss2"/>
      <sheetName val="sap_trial2"/>
      <sheetName val="gain_loss3"/>
      <sheetName val="sap_trial3"/>
      <sheetName val="gain_loss4"/>
      <sheetName val="sap_trial4"/>
      <sheetName val="gain_loss5"/>
      <sheetName val="sap_trial5"/>
      <sheetName val="analysis"/>
      <sheetName val="AUG"/>
      <sheetName val="Daily Register"/>
      <sheetName val="Trial Balance"/>
      <sheetName val="Lists"/>
      <sheetName val="Cover Sheet"/>
      <sheetName val="Utilization"/>
      <sheetName val="E.1_Sundry Debtor Lead"/>
      <sheetName val="BBH"/>
      <sheetName val="Ctrl"/>
      <sheetName val="FourchetteBalance"/>
      <sheetName val="SALARY 97-98"/>
      <sheetName val="A"/>
      <sheetName val="THREE VARIABLES"/>
      <sheetName val="Setup Variables"/>
      <sheetName val="Working"/>
      <sheetName val="major"/>
      <sheetName val="GR.slab-reinft"/>
      <sheetName val="12-19-00"/>
      <sheetName val="Labour"/>
      <sheetName val="gain_loss6"/>
      <sheetName val="sap_trial6"/>
      <sheetName val="Operating_Statistics"/>
      <sheetName val="old_serial_no_"/>
      <sheetName val="FDR-Jan-99_"/>
      <sheetName val="Other_assumptions"/>
      <sheetName val="RSU_lookups"/>
      <sheetName val="RSU_sites"/>
      <sheetName val="DLC_sites"/>
      <sheetName val="SDH_COST"/>
      <sheetName val="SUMMARY_SHEET-_Mike_Report"/>
      <sheetName val="Annex_A1-A28"/>
      <sheetName val="Bal_Sheet-00"/>
      <sheetName val="Sched's-00"/>
      <sheetName val="chiet_tinh"/>
      <sheetName val="Statistics_{pbc}"/>
      <sheetName val="PRICE_(2)"/>
      <sheetName val="BS_vijay_2003_final_120703_old"/>
      <sheetName val="Daily_Register"/>
      <sheetName val="Trial_Balance"/>
      <sheetName val="Cover_Sheet"/>
      <sheetName val="E_1_Sundry_Debtor_Lead"/>
      <sheetName val="AoR Finishing"/>
      <sheetName val="Rate analysis"/>
      <sheetName val="BUDGET"/>
      <sheetName val="liste"/>
      <sheetName val="LDC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discounts_XP140"/>
      <sheetName val="gain_loss7"/>
      <sheetName val="sap_trial7"/>
      <sheetName val="chiet_tinh1"/>
      <sheetName val="Operating_Statistics1"/>
      <sheetName val="old_serial_no_1"/>
      <sheetName val="FDR-Jan-99_1"/>
      <sheetName val="Other_assumptions1"/>
      <sheetName val="RSU_lookups1"/>
      <sheetName val="RSU_sites1"/>
      <sheetName val="DLC_sites1"/>
      <sheetName val="SDH_COST1"/>
      <sheetName val="Statistics_{pbc}1"/>
      <sheetName val="PRICE_(2)1"/>
      <sheetName val="BS_vijay_2003_final_120703_old1"/>
      <sheetName val="SUMMARY_SHEET-_Mike_Report1"/>
      <sheetName val="gain_loss8"/>
      <sheetName val="sap_trial8"/>
      <sheetName val="chiet_tinh2"/>
      <sheetName val="Operating_Statistics2"/>
      <sheetName val="old_serial_no_2"/>
      <sheetName val="FDR-Jan-99_2"/>
      <sheetName val="Other_assumptions2"/>
      <sheetName val="RSU_lookups2"/>
      <sheetName val="RSU_sites2"/>
      <sheetName val="DLC_sites2"/>
      <sheetName val="SDH_COST2"/>
      <sheetName val="Statistics_{pbc}2"/>
      <sheetName val="PRICE_(2)2"/>
      <sheetName val="BS_vijay_2003_final_120703_old2"/>
      <sheetName val="SUMMARY_SHEET-_Mike_Report2"/>
      <sheetName val="THREE_VARIABLES"/>
      <sheetName val="Setup_Variables"/>
      <sheetName val="BdData"/>
      <sheetName val="capex details"/>
      <sheetName val="gain_loss9"/>
      <sheetName val="sap_trial9"/>
      <sheetName val="chiet_tinh3"/>
      <sheetName val="Operating_Statistics3"/>
      <sheetName val="old_serial_no_3"/>
      <sheetName val="FDR-Jan-99_3"/>
      <sheetName val="Other_assumptions3"/>
      <sheetName val="RSU_lookups3"/>
      <sheetName val="RSU_sites3"/>
      <sheetName val="DLC_sites3"/>
      <sheetName val="SDH_COST3"/>
      <sheetName val="Statistics_{pbc}3"/>
      <sheetName val="PRICE_(2)3"/>
      <sheetName val="BS_vijay_2003_final_120703_old3"/>
      <sheetName val="SUMMARY_SHEET-_Mike_Report3"/>
      <sheetName val="THREE_VARIABLES1"/>
      <sheetName val="Setup_Variables1"/>
      <sheetName val="gain_loss10"/>
      <sheetName val="sap_trial10"/>
      <sheetName val="chiet_tinh4"/>
      <sheetName val="Operating_Statistics4"/>
      <sheetName val="old_serial_no_4"/>
      <sheetName val="FDR-Jan-99_4"/>
      <sheetName val="Other_assumptions4"/>
      <sheetName val="RSU_lookups4"/>
      <sheetName val="RSU_sites4"/>
      <sheetName val="DLC_sites4"/>
      <sheetName val="SDH_COST4"/>
      <sheetName val="Statistics_{pbc}4"/>
      <sheetName val="PRICE_(2)4"/>
      <sheetName val="BS_vijay_2003_final_120703_old4"/>
      <sheetName val="SUMMARY_SHEET-_Mike_Report4"/>
      <sheetName val="THREE_VARIABLES2"/>
      <sheetName val="Setup_Variables2"/>
      <sheetName val="Daily_Register1"/>
      <sheetName val="Trial_Balance1"/>
      <sheetName val="Cover_Sheet1"/>
      <sheetName val="E_1_Sundry_Debtor_Lead1"/>
      <sheetName val="entitlements"/>
      <sheetName val="Operating_Statistics7"/>
      <sheetName val="Operating_Statistics5"/>
      <sheetName val="Operating_Statistics6"/>
      <sheetName val="Operating_Statistics8"/>
      <sheetName val="Verbrauch"/>
      <sheetName val="GR_slab-reinft"/>
      <sheetName val="Operating_Statistics9"/>
      <sheetName val="GR_slab-reinft1"/>
      <sheetName val="SALARY_97-98"/>
      <sheetName val="Trans Sum"/>
      <sheetName val="Assum"/>
      <sheetName val="BASE REAL"/>
      <sheetName val="AoR_Finishing"/>
      <sheetName val="Rate_analysis"/>
      <sheetName val="Schedules 1-15 (BIW)"/>
      <sheetName val="Schedules 16-22 (BIW)"/>
      <sheetName val="TB"/>
      <sheetName val="Balance Sheet"/>
      <sheetName val="一覧90"/>
      <sheetName val="Summary"/>
      <sheetName val="OCT"/>
      <sheetName val="c "/>
      <sheetName val="PL"/>
      <sheetName val="RELACION REFERENCIAS"/>
      <sheetName val="Results"/>
      <sheetName val="SALES-VAL"/>
      <sheetName val="BS Schld"/>
      <sheetName val="Balancesheet"/>
      <sheetName val="NDTV - Main Sheet"/>
      <sheetName val="24X7 &amp; India Detail"/>
      <sheetName val="Discounted Cash Flow"/>
      <sheetName val="Geograph"/>
      <sheetName val="Cost Centres"/>
      <sheetName val="Rates"/>
      <sheetName val="Leave Status"/>
      <sheetName val="Employee data"/>
    </sheetNames>
    <sheetDataSet>
      <sheetData sheetId="0"/>
      <sheetData sheetId="1"/>
      <sheetData sheetId="2">
        <row r="6">
          <cell r="B6" t="str">
            <v>As at 31.03.2003</v>
          </cell>
        </row>
        <row r="7">
          <cell r="C7" t="str">
            <v>Rs.</v>
          </cell>
        </row>
        <row r="67">
          <cell r="B67" t="str">
            <v>As at 31.03.2003</v>
          </cell>
        </row>
        <row r="68">
          <cell r="C68" t="str">
            <v>Rs.</v>
          </cell>
        </row>
        <row r="90">
          <cell r="C90">
            <v>121078047</v>
          </cell>
        </row>
        <row r="94">
          <cell r="C94">
            <v>562929</v>
          </cell>
        </row>
        <row r="95">
          <cell r="C95">
            <v>121640976</v>
          </cell>
        </row>
        <row r="96">
          <cell r="C96">
            <v>562929</v>
          </cell>
        </row>
        <row r="105">
          <cell r="C105">
            <v>195570195</v>
          </cell>
        </row>
        <row r="106">
          <cell r="C106">
            <v>33262566</v>
          </cell>
        </row>
        <row r="107">
          <cell r="C107">
            <v>228832761</v>
          </cell>
        </row>
        <row r="108">
          <cell r="C108">
            <v>295374409</v>
          </cell>
        </row>
        <row r="109">
          <cell r="C109">
            <v>524207170</v>
          </cell>
        </row>
        <row r="110">
          <cell r="C110">
            <v>33262566</v>
          </cell>
        </row>
        <row r="113">
          <cell r="C113">
            <v>28490449</v>
          </cell>
        </row>
        <row r="118">
          <cell r="C118">
            <v>14350768</v>
          </cell>
        </row>
        <row r="119">
          <cell r="C119">
            <v>310067</v>
          </cell>
        </row>
        <row r="123">
          <cell r="C123">
            <v>90060</v>
          </cell>
        </row>
        <row r="124">
          <cell r="C124">
            <v>2393366</v>
          </cell>
        </row>
        <row r="131">
          <cell r="B131" t="str">
            <v>As at 31.03.2003</v>
          </cell>
        </row>
        <row r="132">
          <cell r="C132" t="str">
            <v>Rs.</v>
          </cell>
        </row>
        <row r="136">
          <cell r="C136">
            <v>195474439</v>
          </cell>
        </row>
        <row r="138">
          <cell r="C138">
            <v>9761104</v>
          </cell>
        </row>
        <row r="139">
          <cell r="C139">
            <v>22146194</v>
          </cell>
        </row>
        <row r="140">
          <cell r="C140">
            <v>22436204</v>
          </cell>
        </row>
        <row r="141">
          <cell r="C141">
            <v>246026610</v>
          </cell>
        </row>
        <row r="143">
          <cell r="C143">
            <v>495844551</v>
          </cell>
        </row>
        <row r="144">
          <cell r="C144">
            <v>4716957</v>
          </cell>
        </row>
        <row r="154">
          <cell r="C154">
            <v>244616381</v>
          </cell>
        </row>
        <row r="155">
          <cell r="C155">
            <v>24823963</v>
          </cell>
        </row>
        <row r="156">
          <cell r="C156">
            <v>7446130.96</v>
          </cell>
        </row>
        <row r="157">
          <cell r="C157">
            <v>136624938</v>
          </cell>
        </row>
        <row r="161">
          <cell r="C161">
            <v>259792065</v>
          </cell>
        </row>
        <row r="162">
          <cell r="C162">
            <v>3732707</v>
          </cell>
        </row>
        <row r="163">
          <cell r="C163">
            <v>0</v>
          </cell>
        </row>
        <row r="164">
          <cell r="C164">
            <v>18602326</v>
          </cell>
        </row>
        <row r="203">
          <cell r="B203" t="str">
            <v>Year ended 31.03.2003</v>
          </cell>
        </row>
        <row r="204">
          <cell r="C204" t="str">
            <v>Rs.</v>
          </cell>
        </row>
        <row r="225">
          <cell r="C225">
            <v>111715010</v>
          </cell>
        </row>
        <row r="227">
          <cell r="C227">
            <v>110103781</v>
          </cell>
        </row>
        <row r="246">
          <cell r="B246" t="str">
            <v>Year ended 31.03.2003</v>
          </cell>
        </row>
        <row r="247">
          <cell r="C247" t="str">
            <v>Rs.</v>
          </cell>
        </row>
        <row r="263">
          <cell r="C263">
            <v>8341112</v>
          </cell>
        </row>
        <row r="264">
          <cell r="C264">
            <v>3643557</v>
          </cell>
        </row>
        <row r="265">
          <cell r="C265">
            <v>1150963</v>
          </cell>
        </row>
        <row r="270">
          <cell r="C270">
            <v>750000</v>
          </cell>
        </row>
        <row r="271">
          <cell r="C271">
            <v>250000</v>
          </cell>
        </row>
        <row r="272">
          <cell r="C272">
            <v>286125</v>
          </cell>
        </row>
        <row r="273">
          <cell r="C273">
            <v>122358</v>
          </cell>
        </row>
      </sheetData>
      <sheetData sheetId="3">
        <row r="2">
          <cell r="B2" t="str">
            <v>HUGHES ESCORTS COMMUNICATIONS LIMITED</v>
          </cell>
        </row>
        <row r="4">
          <cell r="B4" t="str">
            <v>Schedules forming part of the Balance Sheet</v>
          </cell>
        </row>
        <row r="6">
          <cell r="B6" t="str">
            <v>Schedule E</v>
          </cell>
        </row>
        <row r="8">
          <cell r="B8" t="str">
            <v>FIXED ASSETS</v>
          </cell>
        </row>
        <row r="10">
          <cell r="C10" t="str">
            <v>GROSS BLOCK AT COST</v>
          </cell>
          <cell r="G10" t="str">
            <v xml:space="preserve">         DEPRECIATION</v>
          </cell>
        </row>
        <row r="11">
          <cell r="B11" t="str">
            <v>Particulars</v>
          </cell>
          <cell r="C11" t="str">
            <v>As at</v>
          </cell>
          <cell r="D11" t="str">
            <v>Additions</v>
          </cell>
          <cell r="E11" t="str">
            <v>Adjustments/</v>
          </cell>
          <cell r="F11" t="str">
            <v>As at</v>
          </cell>
          <cell r="G11" t="str">
            <v>Upto</v>
          </cell>
          <cell r="H11" t="str">
            <v>Provided</v>
          </cell>
          <cell r="I11" t="str">
            <v>Adjustments</v>
          </cell>
        </row>
        <row r="12">
          <cell r="C12" t="str">
            <v>01.04.2002</v>
          </cell>
          <cell r="D12" t="str">
            <v>during the</v>
          </cell>
          <cell r="E12" t="str">
            <v>Sales during</v>
          </cell>
          <cell r="F12" t="str">
            <v>31.03.2003</v>
          </cell>
          <cell r="G12" t="str">
            <v>01.04.2002</v>
          </cell>
          <cell r="H12" t="str">
            <v>during the</v>
          </cell>
          <cell r="I12" t="str">
            <v xml:space="preserve">during the </v>
          </cell>
        </row>
        <row r="13">
          <cell r="D13" t="str">
            <v>Year</v>
          </cell>
          <cell r="E13" t="str">
            <v>the Year</v>
          </cell>
          <cell r="H13" t="str">
            <v>Year</v>
          </cell>
          <cell r="I13" t="str">
            <v>Year</v>
          </cell>
        </row>
        <row r="14">
          <cell r="C14" t="str">
            <v>Rs.</v>
          </cell>
          <cell r="D14" t="str">
            <v>Rs.</v>
          </cell>
          <cell r="E14" t="str">
            <v>Rs.</v>
          </cell>
          <cell r="F14" t="str">
            <v>Rs.</v>
          </cell>
          <cell r="G14" t="str">
            <v>Rs.</v>
          </cell>
          <cell r="H14" t="str">
            <v>Rs.</v>
          </cell>
          <cell r="I14" t="str">
            <v>Rs.</v>
          </cell>
        </row>
        <row r="16">
          <cell r="B16" t="str">
            <v>Leasehold Land</v>
          </cell>
          <cell r="C16">
            <v>5582900</v>
          </cell>
          <cell r="D16">
            <v>0</v>
          </cell>
          <cell r="E16">
            <v>0</v>
          </cell>
          <cell r="F16">
            <v>5582900</v>
          </cell>
          <cell r="G16">
            <v>286773</v>
          </cell>
          <cell r="H16">
            <v>56387</v>
          </cell>
          <cell r="I16">
            <v>0</v>
          </cell>
        </row>
        <row r="18">
          <cell r="B18" t="str">
            <v>Building</v>
          </cell>
          <cell r="C18">
            <v>34130400</v>
          </cell>
          <cell r="D18">
            <v>0</v>
          </cell>
          <cell r="E18">
            <v>0</v>
          </cell>
          <cell r="F18">
            <v>34130400</v>
          </cell>
          <cell r="G18">
            <v>1501187</v>
          </cell>
          <cell r="H18">
            <v>1137566</v>
          </cell>
          <cell r="I18">
            <v>0</v>
          </cell>
        </row>
        <row r="20">
          <cell r="B20" t="str">
            <v>Plant &amp; Machinery</v>
          </cell>
          <cell r="C20">
            <v>553397506</v>
          </cell>
          <cell r="D20">
            <v>25665136</v>
          </cell>
          <cell r="E20">
            <v>1392968</v>
          </cell>
          <cell r="F20">
            <v>577669674</v>
          </cell>
          <cell r="G20">
            <v>311997722</v>
          </cell>
          <cell r="H20">
            <v>74990425</v>
          </cell>
          <cell r="I20">
            <v>383066.19999999995</v>
          </cell>
        </row>
        <row r="22">
          <cell r="B22" t="str">
            <v>Furniture &amp; Fixtures</v>
          </cell>
          <cell r="C22">
            <v>22871198</v>
          </cell>
          <cell r="D22">
            <v>2900673</v>
          </cell>
          <cell r="E22">
            <v>0</v>
          </cell>
          <cell r="F22">
            <v>25771871</v>
          </cell>
          <cell r="G22">
            <v>7750386</v>
          </cell>
          <cell r="H22">
            <v>4410613</v>
          </cell>
          <cell r="I22">
            <v>0</v>
          </cell>
        </row>
        <row r="24">
          <cell r="B24" t="str">
            <v>Vehicles</v>
          </cell>
          <cell r="C24">
            <v>6439010</v>
          </cell>
          <cell r="D24">
            <v>1822538</v>
          </cell>
          <cell r="E24">
            <v>1371263</v>
          </cell>
          <cell r="F24">
            <v>6890285</v>
          </cell>
          <cell r="G24">
            <v>4930194</v>
          </cell>
          <cell r="H24">
            <v>1136399</v>
          </cell>
          <cell r="I24">
            <v>1309520.6499999999</v>
          </cell>
        </row>
        <row r="26">
          <cell r="B26" t="str">
            <v>Office Equipment</v>
          </cell>
          <cell r="C26">
            <v>106979463</v>
          </cell>
          <cell r="D26">
            <v>25382391</v>
          </cell>
          <cell r="E26">
            <v>253568</v>
          </cell>
          <cell r="F26">
            <v>132108286</v>
          </cell>
          <cell r="G26">
            <v>47482548</v>
          </cell>
          <cell r="H26">
            <v>21439600</v>
          </cell>
          <cell r="I26">
            <v>126583.01999999999</v>
          </cell>
        </row>
        <row r="28">
          <cell r="B28" t="str">
            <v>Leasehold Improvement</v>
          </cell>
          <cell r="C28">
            <v>24265178</v>
          </cell>
          <cell r="D28">
            <v>94492</v>
          </cell>
          <cell r="E28">
            <v>0</v>
          </cell>
          <cell r="F28">
            <v>24359670</v>
          </cell>
          <cell r="G28">
            <v>5516238</v>
          </cell>
          <cell r="H28">
            <v>4313111</v>
          </cell>
          <cell r="I28">
            <v>0</v>
          </cell>
        </row>
        <row r="30">
          <cell r="B30" t="str">
            <v>Equipment given on rent</v>
          </cell>
          <cell r="C30">
            <v>10156749</v>
          </cell>
          <cell r="D30">
            <v>123651</v>
          </cell>
          <cell r="E30">
            <v>0</v>
          </cell>
          <cell r="F30">
            <v>10280400</v>
          </cell>
          <cell r="G30">
            <v>2664011</v>
          </cell>
          <cell r="H30">
            <v>2035472</v>
          </cell>
          <cell r="I30">
            <v>0</v>
          </cell>
        </row>
        <row r="32">
          <cell r="B32" t="str">
            <v>TOTAL</v>
          </cell>
          <cell r="C32">
            <v>763822404</v>
          </cell>
          <cell r="D32">
            <v>55988881</v>
          </cell>
          <cell r="E32">
            <v>3017799</v>
          </cell>
          <cell r="F32">
            <v>816793486</v>
          </cell>
          <cell r="G32">
            <v>382129059</v>
          </cell>
          <cell r="H32">
            <v>109519573</v>
          </cell>
          <cell r="I32">
            <v>1819169.8699999999</v>
          </cell>
        </row>
        <row r="34">
          <cell r="B34" t="str">
            <v>PREVIOUS YEAR</v>
          </cell>
          <cell r="C34">
            <v>545983042</v>
          </cell>
          <cell r="D34">
            <v>221561820</v>
          </cell>
          <cell r="E34">
            <v>3722458</v>
          </cell>
          <cell r="F34">
            <v>763822404</v>
          </cell>
          <cell r="G34">
            <v>285272615</v>
          </cell>
          <cell r="H34">
            <v>99223989</v>
          </cell>
          <cell r="I34">
            <v>2367545</v>
          </cell>
        </row>
        <row r="36">
          <cell r="B36" t="str">
            <v>Notes:</v>
          </cell>
        </row>
        <row r="37">
          <cell r="B37" t="str">
            <v>1) Additions to Fixed Assets during the year includes net exchange gain of Rs.79,500 (Previous Year Rs.962,474) on account of foreign exchange fluctuation.</v>
          </cell>
        </row>
        <row r="38">
          <cell r="B38" t="str">
            <v>2) The land on which the building has been constructed has been taken on lease from Imaging Solutions Private Limited for a period of eleven years. The company may at any time, after</v>
          </cell>
        </row>
        <row r="39">
          <cell r="B39" t="str">
            <v xml:space="preserve">    completion of the lease period of six years exercise its option to purchase the land at a predetermined price, subject to the approval of the Government authorities.</v>
          </cell>
        </row>
        <row r="40">
          <cell r="B40" t="str">
            <v>3) Gross value of Fixed Assets includes borrowing costs of Rs.Nil ( Previous year Rs.1,983,094) capitalised during the year.</v>
          </cell>
        </row>
        <row r="41">
          <cell r="B41" t="str">
            <v>4) Gross value of Fixed Assets includes assets of Rs.1,375,229 (Previous Year Rs.1,274,798) provided to the employees of the company.</v>
          </cell>
        </row>
        <row r="45">
          <cell r="G45" t="str">
            <v>31.03.03</v>
          </cell>
          <cell r="H45" t="str">
            <v>31.03.02</v>
          </cell>
          <cell r="I45" t="str">
            <v>Additions</v>
          </cell>
        </row>
        <row r="46">
          <cell r="B46">
            <v>200101</v>
          </cell>
          <cell r="C46" t="str">
            <v>200101 Buildings</v>
          </cell>
          <cell r="G46">
            <v>34130400</v>
          </cell>
          <cell r="H46">
            <v>34130400</v>
          </cell>
          <cell r="I46">
            <v>0</v>
          </cell>
        </row>
        <row r="47">
          <cell r="B47">
            <v>200201</v>
          </cell>
          <cell r="C47" t="str">
            <v>200201 LEASEHOLD LAND</v>
          </cell>
          <cell r="G47">
            <v>5582900</v>
          </cell>
          <cell r="H47">
            <v>5582900</v>
          </cell>
          <cell r="I47">
            <v>0</v>
          </cell>
        </row>
        <row r="48">
          <cell r="B48">
            <v>200301</v>
          </cell>
          <cell r="C48" t="str">
            <v>200301 Plant &amp; Machinery</v>
          </cell>
          <cell r="G48">
            <v>573437541</v>
          </cell>
          <cell r="H48">
            <v>548721341</v>
          </cell>
          <cell r="I48">
            <v>24716200</v>
          </cell>
        </row>
        <row r="49">
          <cell r="B49">
            <v>200401</v>
          </cell>
          <cell r="C49" t="str">
            <v>200401 Office Equipment</v>
          </cell>
          <cell r="G49">
            <v>20441025</v>
          </cell>
          <cell r="H49">
            <v>19657955</v>
          </cell>
          <cell r="I49">
            <v>783070</v>
          </cell>
        </row>
        <row r="50">
          <cell r="B50">
            <v>200501</v>
          </cell>
          <cell r="C50" t="str">
            <v>200501 Computers</v>
          </cell>
          <cell r="G50">
            <v>76817693</v>
          </cell>
          <cell r="H50">
            <v>68491625</v>
          </cell>
          <cell r="I50">
            <v>8326068</v>
          </cell>
        </row>
        <row r="51">
          <cell r="B51">
            <v>200601</v>
          </cell>
          <cell r="C51" t="str">
            <v>200601 Furniture &amp; Fixtures</v>
          </cell>
          <cell r="G51">
            <v>25678420</v>
          </cell>
          <cell r="H51">
            <v>22871198</v>
          </cell>
          <cell r="I51">
            <v>2807222</v>
          </cell>
        </row>
        <row r="52">
          <cell r="B52">
            <v>200701</v>
          </cell>
          <cell r="C52" t="str">
            <v>200701 Leasehold Improvements.</v>
          </cell>
          <cell r="G52">
            <v>24359670</v>
          </cell>
          <cell r="H52">
            <v>24265178</v>
          </cell>
          <cell r="I52">
            <v>94492</v>
          </cell>
        </row>
        <row r="53">
          <cell r="B53">
            <v>200801</v>
          </cell>
          <cell r="C53" t="str">
            <v>200801 Vehicles</v>
          </cell>
          <cell r="G53">
            <v>6890285</v>
          </cell>
          <cell r="H53">
            <v>6439010</v>
          </cell>
          <cell r="I53">
            <v>451275</v>
          </cell>
        </row>
        <row r="54">
          <cell r="B54">
            <v>200901</v>
          </cell>
          <cell r="C54" t="str">
            <v>200901 Capitalised Software</v>
          </cell>
          <cell r="G54">
            <v>38182866</v>
          </cell>
          <cell r="H54">
            <v>21962330</v>
          </cell>
          <cell r="I54">
            <v>16220536</v>
          </cell>
        </row>
        <row r="55">
          <cell r="B55">
            <v>202002</v>
          </cell>
          <cell r="C55" t="str">
            <v>202002 Plant &amp; Machinery - Additional</v>
          </cell>
          <cell r="G55">
            <v>4232133</v>
          </cell>
          <cell r="H55">
            <v>4676165</v>
          </cell>
          <cell r="I55">
            <v>-444032</v>
          </cell>
        </row>
        <row r="56">
          <cell r="B56">
            <v>202003</v>
          </cell>
          <cell r="C56" t="str">
            <v>202003 Office Equipment - Additional</v>
          </cell>
          <cell r="G56">
            <v>1797137</v>
          </cell>
          <cell r="H56">
            <v>1890588</v>
          </cell>
          <cell r="I56">
            <v>-93451</v>
          </cell>
        </row>
        <row r="57">
          <cell r="B57">
            <v>202004</v>
          </cell>
          <cell r="C57" t="str">
            <v>Computers  - Additional</v>
          </cell>
          <cell r="G57">
            <v>-5130435</v>
          </cell>
          <cell r="H57">
            <v>-5023035</v>
          </cell>
          <cell r="I57">
            <v>-107400</v>
          </cell>
        </row>
        <row r="58">
          <cell r="B58">
            <v>202006</v>
          </cell>
          <cell r="C58" t="str">
            <v>Furniture &amp; Fixtures - Additional</v>
          </cell>
          <cell r="G58">
            <v>93451</v>
          </cell>
          <cell r="H58">
            <v>0</v>
          </cell>
          <cell r="I58">
            <v>93451</v>
          </cell>
        </row>
        <row r="59">
          <cell r="B59">
            <v>202005</v>
          </cell>
          <cell r="C59" t="str">
            <v>Equipment given on rent</v>
          </cell>
          <cell r="G59">
            <v>10280400</v>
          </cell>
          <cell r="H59">
            <v>10156749</v>
          </cell>
          <cell r="I59">
            <v>123651</v>
          </cell>
        </row>
        <row r="60">
          <cell r="G60">
            <v>816793486</v>
          </cell>
          <cell r="H60">
            <v>763822404</v>
          </cell>
          <cell r="I60">
            <v>52971082</v>
          </cell>
        </row>
        <row r="62">
          <cell r="B62">
            <v>201001</v>
          </cell>
          <cell r="C62" t="str">
            <v>201001 Accumulated Depreciation Buildings</v>
          </cell>
          <cell r="G62">
            <v>-2638754</v>
          </cell>
          <cell r="H62">
            <v>-1501188</v>
          </cell>
          <cell r="I62">
            <v>-1137566</v>
          </cell>
        </row>
        <row r="63">
          <cell r="B63">
            <v>201101</v>
          </cell>
          <cell r="C63" t="str">
            <v>201101 Accumulated Depreciation Leasehold Land</v>
          </cell>
          <cell r="G63">
            <v>-343161</v>
          </cell>
          <cell r="H63">
            <v>-286774</v>
          </cell>
          <cell r="I63">
            <v>-56387</v>
          </cell>
        </row>
        <row r="64">
          <cell r="B64">
            <v>201201</v>
          </cell>
          <cell r="C64" t="str">
            <v>201201 Accumulated Depreciation Plant &amp; Machinery.</v>
          </cell>
          <cell r="G64">
            <v>-386406994</v>
          </cell>
          <cell r="H64">
            <v>-311799635</v>
          </cell>
          <cell r="I64">
            <v>-74607359</v>
          </cell>
        </row>
        <row r="65">
          <cell r="B65">
            <v>201301</v>
          </cell>
          <cell r="C65" t="str">
            <v>201301 Accumulated Depreciation Office Equipment</v>
          </cell>
          <cell r="G65">
            <v>-12686923</v>
          </cell>
          <cell r="H65">
            <v>-9374693</v>
          </cell>
          <cell r="I65">
            <v>-3312230</v>
          </cell>
        </row>
        <row r="66">
          <cell r="B66">
            <v>201401</v>
          </cell>
          <cell r="C66" t="str">
            <v>201401 Accumulated Depreciation Furniture &amp; Fixtures</v>
          </cell>
          <cell r="G66">
            <v>-12161000</v>
          </cell>
          <cell r="H66">
            <v>-7750387</v>
          </cell>
          <cell r="I66">
            <v>-4410613</v>
          </cell>
        </row>
        <row r="67">
          <cell r="B67">
            <v>201501</v>
          </cell>
          <cell r="C67" t="str">
            <v>201501 Accumulated Depreciation Computers</v>
          </cell>
          <cell r="G67">
            <v>-45973500</v>
          </cell>
          <cell r="H67">
            <v>-34002752</v>
          </cell>
          <cell r="I67">
            <v>-11970748</v>
          </cell>
        </row>
        <row r="68">
          <cell r="B68">
            <v>201601</v>
          </cell>
          <cell r="C68" t="str">
            <v>201601 Accumulated Depreciation Leasehold Improvements</v>
          </cell>
          <cell r="G68">
            <v>-9829349</v>
          </cell>
          <cell r="H68">
            <v>-5516237</v>
          </cell>
          <cell r="I68">
            <v>-4313112</v>
          </cell>
        </row>
        <row r="69">
          <cell r="B69">
            <v>201701</v>
          </cell>
          <cell r="C69" t="str">
            <v>201701 Accumulated Depreciation Vehicles</v>
          </cell>
          <cell r="G69">
            <v>-4757073</v>
          </cell>
          <cell r="H69">
            <v>-4930194</v>
          </cell>
          <cell r="I69">
            <v>173121</v>
          </cell>
        </row>
        <row r="70">
          <cell r="B70">
            <v>201801</v>
          </cell>
          <cell r="C70" t="str">
            <v>201801 Accumulated Depreciation Computer Software</v>
          </cell>
          <cell r="G70">
            <v>-9631862</v>
          </cell>
          <cell r="H70">
            <v>-3601824</v>
          </cell>
          <cell r="I70">
            <v>-6030038</v>
          </cell>
        </row>
        <row r="71">
          <cell r="B71">
            <v>203001</v>
          </cell>
          <cell r="C71" t="str">
            <v>Accumulated  Depreciation - Adjustment</v>
          </cell>
          <cell r="G71">
            <v>-198086</v>
          </cell>
          <cell r="H71">
            <v>-198086</v>
          </cell>
          <cell r="I71">
            <v>0</v>
          </cell>
        </row>
        <row r="72">
          <cell r="B72">
            <v>203002</v>
          </cell>
          <cell r="C72" t="str">
            <v>Accumulated  Depreciation - Computers Adjustment</v>
          </cell>
          <cell r="G72">
            <v>733299</v>
          </cell>
          <cell r="H72">
            <v>733299</v>
          </cell>
          <cell r="I72">
            <v>0</v>
          </cell>
        </row>
        <row r="73">
          <cell r="B73">
            <v>203003</v>
          </cell>
          <cell r="C73" t="str">
            <v>Accumulated  Depreciation - Office equipment Adjustment</v>
          </cell>
          <cell r="G73">
            <v>-1236578</v>
          </cell>
          <cell r="H73">
            <v>-1236578</v>
          </cell>
          <cell r="I73">
            <v>0</v>
          </cell>
        </row>
        <row r="74">
          <cell r="B74">
            <v>203004</v>
          </cell>
          <cell r="C74" t="str">
            <v>Accumulated  Deprn. - Adjustment Leasehold Improve</v>
          </cell>
          <cell r="G74">
            <v>1</v>
          </cell>
          <cell r="H74">
            <v>1</v>
          </cell>
          <cell r="I74">
            <v>0</v>
          </cell>
        </row>
        <row r="75">
          <cell r="B75">
            <v>203006</v>
          </cell>
          <cell r="C75" t="str">
            <v>Accumulated  Deprn. - Adjustment Furniture &amp; Fixtu</v>
          </cell>
          <cell r="G75">
            <v>1</v>
          </cell>
          <cell r="H75">
            <v>1</v>
          </cell>
          <cell r="I75">
            <v>0</v>
          </cell>
        </row>
        <row r="76">
          <cell r="B76">
            <v>203007</v>
          </cell>
          <cell r="C76" t="str">
            <v>Accumulated Depreciation Rental equipment</v>
          </cell>
          <cell r="G76">
            <v>-4699483</v>
          </cell>
          <cell r="H76">
            <v>-2664011</v>
          </cell>
          <cell r="I76">
            <v>-2035472</v>
          </cell>
        </row>
        <row r="77">
          <cell r="D77">
            <v>326964024</v>
          </cell>
          <cell r="G77">
            <v>-489829462</v>
          </cell>
          <cell r="H77">
            <v>-382129058</v>
          </cell>
          <cell r="I77">
            <v>-107700404</v>
          </cell>
        </row>
        <row r="79">
          <cell r="B79">
            <v>430001</v>
          </cell>
          <cell r="C79" t="str">
            <v>430001 Depreciation - Buildings</v>
          </cell>
          <cell r="G79">
            <v>1137566</v>
          </cell>
          <cell r="H79">
            <v>1137566</v>
          </cell>
          <cell r="I79">
            <v>1137566</v>
          </cell>
        </row>
        <row r="80">
          <cell r="B80">
            <v>430002</v>
          </cell>
          <cell r="C80" t="str">
            <v>430002 Depreciation - Leasehold Land</v>
          </cell>
          <cell r="G80">
            <v>56387</v>
          </cell>
          <cell r="H80">
            <v>56387</v>
          </cell>
          <cell r="I80">
            <v>56387</v>
          </cell>
        </row>
        <row r="81">
          <cell r="B81">
            <v>430003</v>
          </cell>
          <cell r="C81" t="str">
            <v>430003 Depreciation - Plant &amp; Machinery</v>
          </cell>
          <cell r="G81">
            <v>74990425</v>
          </cell>
          <cell r="H81">
            <v>71073808</v>
          </cell>
          <cell r="I81">
            <v>74990425</v>
          </cell>
        </row>
        <row r="82">
          <cell r="B82">
            <v>430004</v>
          </cell>
          <cell r="C82" t="str">
            <v>430004 Depreciation - Office Equipment</v>
          </cell>
          <cell r="G82">
            <v>3438813</v>
          </cell>
          <cell r="H82">
            <v>3010920</v>
          </cell>
          <cell r="I82">
            <v>3438813</v>
          </cell>
        </row>
        <row r="83">
          <cell r="B83">
            <v>430005</v>
          </cell>
          <cell r="C83" t="str">
            <v>430005 Depreciation - Computers</v>
          </cell>
          <cell r="G83">
            <v>11970749</v>
          </cell>
          <cell r="H83">
            <v>10559612</v>
          </cell>
          <cell r="I83">
            <v>11970749</v>
          </cell>
        </row>
        <row r="84">
          <cell r="B84">
            <v>430006</v>
          </cell>
          <cell r="C84" t="str">
            <v>430006 Depreciation - Furniture &amp; Fixtures</v>
          </cell>
          <cell r="G84">
            <v>4410613</v>
          </cell>
          <cell r="H84">
            <v>4200039</v>
          </cell>
          <cell r="I84">
            <v>4410613</v>
          </cell>
        </row>
        <row r="85">
          <cell r="B85">
            <v>430007</v>
          </cell>
          <cell r="C85" t="str">
            <v>430007 Depreciation - L.easehold Improvements</v>
          </cell>
          <cell r="G85">
            <v>4313111</v>
          </cell>
          <cell r="H85">
            <v>1986350</v>
          </cell>
          <cell r="I85">
            <v>4313111</v>
          </cell>
        </row>
        <row r="86">
          <cell r="B86">
            <v>430008</v>
          </cell>
          <cell r="C86" t="str">
            <v>430008 Depreciation - Vehicles</v>
          </cell>
          <cell r="G86">
            <v>1136399</v>
          </cell>
          <cell r="H86">
            <v>1044649</v>
          </cell>
          <cell r="I86">
            <v>1136399</v>
          </cell>
        </row>
        <row r="87">
          <cell r="B87">
            <v>430009</v>
          </cell>
          <cell r="C87" t="str">
            <v>430009 Depreciation - Computer SW</v>
          </cell>
          <cell r="G87">
            <v>6030038</v>
          </cell>
          <cell r="H87">
            <v>3490647</v>
          </cell>
          <cell r="I87">
            <v>6030038</v>
          </cell>
        </row>
        <row r="88">
          <cell r="B88">
            <v>430010</v>
          </cell>
          <cell r="C88" t="str">
            <v>Depreciation Rental equipment</v>
          </cell>
          <cell r="G88">
            <v>2035472</v>
          </cell>
          <cell r="H88">
            <v>2664011</v>
          </cell>
          <cell r="I88">
            <v>2035472</v>
          </cell>
        </row>
        <row r="89">
          <cell r="G89">
            <v>109519573</v>
          </cell>
          <cell r="H89">
            <v>99223989</v>
          </cell>
          <cell r="I89">
            <v>109519573</v>
          </cell>
        </row>
      </sheetData>
      <sheetData sheetId="4">
        <row r="1">
          <cell r="D1">
            <v>3</v>
          </cell>
          <cell r="E1">
            <v>4</v>
          </cell>
        </row>
        <row r="2">
          <cell r="A2" t="str">
            <v>Groupings for the year ended March 31, 2003</v>
          </cell>
          <cell r="D2" t="str">
            <v>FINAL (31.3.2003)</v>
          </cell>
          <cell r="E2" t="str">
            <v>Audited (31.3.2002)</v>
          </cell>
        </row>
        <row r="4">
          <cell r="A4" t="str">
            <v>Account Code</v>
          </cell>
          <cell r="B4" t="str">
            <v xml:space="preserve">Schedule </v>
          </cell>
          <cell r="C4" t="str">
            <v>Account Head</v>
          </cell>
          <cell r="D4" t="str">
            <v xml:space="preserve">Amount </v>
          </cell>
          <cell r="E4" t="str">
            <v xml:space="preserve">Amount </v>
          </cell>
        </row>
        <row r="6">
          <cell r="B6" t="str">
            <v>Schedule A</v>
          </cell>
          <cell r="C6" t="str">
            <v>SHARE CAPITAL</v>
          </cell>
        </row>
        <row r="7">
          <cell r="A7">
            <v>100001</v>
          </cell>
          <cell r="C7" t="str">
            <v>100001 Issued, Subscribed &amp; Paid up Equity Share Capital.</v>
          </cell>
          <cell r="D7">
            <v>-150000000</v>
          </cell>
          <cell r="E7">
            <v>-150000000</v>
          </cell>
        </row>
        <row r="9">
          <cell r="C9" t="str">
            <v>Schedule Total</v>
          </cell>
          <cell r="D9">
            <v>-150000000</v>
          </cell>
          <cell r="E9">
            <v>-150000000</v>
          </cell>
        </row>
        <row r="11">
          <cell r="B11" t="str">
            <v>Schedule B</v>
          </cell>
          <cell r="C11" t="str">
            <v>RESERVES AND SURPLUS</v>
          </cell>
        </row>
        <row r="12">
          <cell r="A12">
            <v>101101</v>
          </cell>
          <cell r="C12" t="str">
            <v>101101 Profit &amp; Loss A/c.- Opening Balance</v>
          </cell>
          <cell r="D12">
            <v>-269316400</v>
          </cell>
          <cell r="E12">
            <v>-220448484</v>
          </cell>
        </row>
        <row r="13">
          <cell r="C13" t="str">
            <v>Add: Profit during the year</v>
          </cell>
        </row>
        <row r="14">
          <cell r="A14">
            <v>130001</v>
          </cell>
          <cell r="C14" t="str">
            <v>Add : Deferred Tax Asset of earlier years</v>
          </cell>
          <cell r="D14">
            <v>0</v>
          </cell>
          <cell r="E14">
            <v>0</v>
          </cell>
        </row>
        <row r="16">
          <cell r="C16" t="str">
            <v>Schedule Total</v>
          </cell>
          <cell r="D16">
            <v>-269316400</v>
          </cell>
          <cell r="E16">
            <v>-220448484</v>
          </cell>
        </row>
        <row r="18">
          <cell r="B18" t="str">
            <v>Schedule C</v>
          </cell>
          <cell r="C18" t="str">
            <v>SECURED LOANS</v>
          </cell>
        </row>
        <row r="19">
          <cell r="C19" t="str">
            <v>Rupee Term Loan</v>
          </cell>
        </row>
        <row r="20">
          <cell r="A20">
            <v>110001</v>
          </cell>
          <cell r="C20" t="str">
            <v>110001 ABN Amro Term Loan Account</v>
          </cell>
          <cell r="D20">
            <v>-118000000</v>
          </cell>
          <cell r="E20">
            <v>-150000000</v>
          </cell>
        </row>
        <row r="21">
          <cell r="A21">
            <v>110002</v>
          </cell>
          <cell r="C21" t="str">
            <v>Credit Lyonnais Term Loan</v>
          </cell>
          <cell r="D21">
            <v>-66666667</v>
          </cell>
          <cell r="E21">
            <v>-80000000</v>
          </cell>
        </row>
        <row r="22">
          <cell r="A22">
            <v>110003</v>
          </cell>
          <cell r="C22" t="str">
            <v>Bank of Maharashtra -  Term Loan</v>
          </cell>
          <cell r="D22">
            <v>-95000000</v>
          </cell>
          <cell r="E22">
            <v>0</v>
          </cell>
        </row>
        <row r="23">
          <cell r="D23">
            <v>-279666667</v>
          </cell>
          <cell r="E23">
            <v>-230000000</v>
          </cell>
        </row>
        <row r="24">
          <cell r="C24" t="str">
            <v>Working Capital Loan</v>
          </cell>
        </row>
        <row r="25">
          <cell r="A25">
            <v>110201</v>
          </cell>
          <cell r="C25" t="str">
            <v>110201 Cash Credit - Citi Bank, New Delhi</v>
          </cell>
          <cell r="D25">
            <v>0</v>
          </cell>
          <cell r="E25">
            <v>0</v>
          </cell>
        </row>
        <row r="26">
          <cell r="A26">
            <v>110202</v>
          </cell>
          <cell r="C26" t="str">
            <v>110202 Cash Credit - Credit Lyonias, New Delhi</v>
          </cell>
          <cell r="D26">
            <v>0</v>
          </cell>
          <cell r="E26">
            <v>-23700574</v>
          </cell>
        </row>
        <row r="27">
          <cell r="A27">
            <v>110203</v>
          </cell>
          <cell r="C27" t="str">
            <v>110203 Cash Credit - ANZ Grindlays, New Delhi.</v>
          </cell>
          <cell r="D27">
            <v>-2133931</v>
          </cell>
          <cell r="E27">
            <v>-12227380</v>
          </cell>
        </row>
        <row r="28">
          <cell r="A28">
            <v>110204</v>
          </cell>
          <cell r="C28" t="str">
            <v>110204 Cash Credit - ICICI Bank, New Delhi.</v>
          </cell>
          <cell r="D28">
            <v>0</v>
          </cell>
          <cell r="E28">
            <v>0</v>
          </cell>
        </row>
        <row r="29">
          <cell r="A29">
            <v>110205</v>
          </cell>
          <cell r="C29" t="str">
            <v>Cash Credit - Bank of Maharashtra, Gurgaon</v>
          </cell>
          <cell r="D29">
            <v>-1625210</v>
          </cell>
          <cell r="E29">
            <v>0</v>
          </cell>
        </row>
        <row r="30">
          <cell r="A30">
            <v>110226</v>
          </cell>
          <cell r="C30" t="str">
            <v>110226 Working Capital Loan - ANZ Grindlays Bank,  Delhi.</v>
          </cell>
          <cell r="D30">
            <v>0</v>
          </cell>
          <cell r="E30">
            <v>0</v>
          </cell>
        </row>
        <row r="31">
          <cell r="A31">
            <v>110228</v>
          </cell>
          <cell r="C31" t="str">
            <v>110228 Working Capital Loan - Credit Lyonnais,  Delhi.</v>
          </cell>
          <cell r="D31">
            <v>0</v>
          </cell>
          <cell r="E31">
            <v>-20000000</v>
          </cell>
        </row>
        <row r="32">
          <cell r="A32">
            <v>110229</v>
          </cell>
          <cell r="C32" t="str">
            <v>110229 ABN AMRO - Working Capital Demand Loan A/c</v>
          </cell>
          <cell r="D32">
            <v>0</v>
          </cell>
          <cell r="E32">
            <v>0</v>
          </cell>
        </row>
        <row r="33">
          <cell r="A33">
            <v>110230</v>
          </cell>
          <cell r="C33" t="str">
            <v>Citi Bank - Working Capital Demand Loan A/c</v>
          </cell>
          <cell r="D33">
            <v>0</v>
          </cell>
          <cell r="E33">
            <v>0</v>
          </cell>
        </row>
        <row r="34">
          <cell r="A34">
            <v>110401</v>
          </cell>
          <cell r="C34" t="str">
            <v>110401 Citi Bank, New Delhi Clearing A/c. (CC)</v>
          </cell>
          <cell r="D34">
            <v>-15600721</v>
          </cell>
          <cell r="E34">
            <v>-10962617</v>
          </cell>
        </row>
        <row r="35">
          <cell r="A35">
            <v>110404</v>
          </cell>
          <cell r="C35" t="str">
            <v>110404 ICICI, New Delhi Clearing A/c. (CC)</v>
          </cell>
          <cell r="D35">
            <v>-25455256</v>
          </cell>
          <cell r="E35">
            <v>-28931643</v>
          </cell>
        </row>
        <row r="36">
          <cell r="A36">
            <v>222201</v>
          </cell>
          <cell r="C36" t="str">
            <v>222201 Credit Lyonnais, Mumbai.</v>
          </cell>
          <cell r="D36">
            <v>0</v>
          </cell>
          <cell r="E36">
            <v>0</v>
          </cell>
        </row>
        <row r="37">
          <cell r="A37">
            <v>222203</v>
          </cell>
          <cell r="C37" t="str">
            <v>222203 ANZ Grindlays Delhi</v>
          </cell>
          <cell r="D37">
            <v>0</v>
          </cell>
          <cell r="E37">
            <v>0</v>
          </cell>
        </row>
        <row r="39">
          <cell r="C39" t="str">
            <v>Sub Total</v>
          </cell>
          <cell r="D39">
            <v>-44815118</v>
          </cell>
          <cell r="E39">
            <v>-95822214</v>
          </cell>
        </row>
        <row r="41">
          <cell r="C41" t="str">
            <v>Add : Interest accrued and due on CC Citi Bank</v>
          </cell>
          <cell r="D41">
            <v>-890889.04</v>
          </cell>
          <cell r="E41">
            <v>-49240</v>
          </cell>
        </row>
        <row r="43">
          <cell r="C43" t="str">
            <v>Schedule Total</v>
          </cell>
          <cell r="D43">
            <v>-325372674.04000002</v>
          </cell>
          <cell r="E43">
            <v>-325871454</v>
          </cell>
        </row>
        <row r="45">
          <cell r="B45" t="str">
            <v>Schedule D</v>
          </cell>
          <cell r="C45" t="str">
            <v>UNSECURED LOANS</v>
          </cell>
        </row>
        <row r="46">
          <cell r="A46">
            <v>222202</v>
          </cell>
          <cell r="C46" t="str">
            <v>222202 Centurion Bank, Delhi.</v>
          </cell>
          <cell r="D46">
            <v>0</v>
          </cell>
          <cell r="E46">
            <v>0</v>
          </cell>
        </row>
        <row r="47">
          <cell r="A47">
            <v>222206</v>
          </cell>
          <cell r="C47" t="str">
            <v>222206 Syndicate Bank, Delhi</v>
          </cell>
          <cell r="D47">
            <v>-34311</v>
          </cell>
          <cell r="E47">
            <v>0</v>
          </cell>
        </row>
        <row r="48">
          <cell r="A48">
            <v>224601</v>
          </cell>
          <cell r="C48" t="str">
            <v>224601 Credit Lyonnais, Mumbai, Clearing A/c.</v>
          </cell>
          <cell r="D48">
            <v>-931596</v>
          </cell>
          <cell r="E48">
            <v>0</v>
          </cell>
        </row>
        <row r="50">
          <cell r="C50" t="str">
            <v>Schedule Total</v>
          </cell>
          <cell r="D50">
            <v>-965907</v>
          </cell>
          <cell r="E50">
            <v>0</v>
          </cell>
        </row>
        <row r="52">
          <cell r="B52" t="str">
            <v>Schedule E</v>
          </cell>
          <cell r="C52" t="str">
            <v>FIXED ASSETS</v>
          </cell>
        </row>
        <row r="54">
          <cell r="C54" t="str">
            <v>Gross Block</v>
          </cell>
        </row>
        <row r="55">
          <cell r="A55">
            <v>200101</v>
          </cell>
          <cell r="C55" t="str">
            <v>200101 Buildings</v>
          </cell>
          <cell r="D55">
            <v>34130400</v>
          </cell>
          <cell r="E55">
            <v>34130400</v>
          </cell>
        </row>
        <row r="56">
          <cell r="A56">
            <v>200201</v>
          </cell>
          <cell r="C56" t="str">
            <v>200201 LEASEHOLD LAND</v>
          </cell>
          <cell r="D56">
            <v>5582900</v>
          </cell>
          <cell r="E56">
            <v>5582900</v>
          </cell>
        </row>
        <row r="57">
          <cell r="A57">
            <v>200301</v>
          </cell>
          <cell r="C57" t="str">
            <v>200301 Plant &amp; Machinery</v>
          </cell>
          <cell r="D57">
            <v>573437541</v>
          </cell>
          <cell r="E57">
            <v>548721341</v>
          </cell>
        </row>
        <row r="58">
          <cell r="A58">
            <v>200401</v>
          </cell>
          <cell r="C58" t="str">
            <v>200401 Office Equipment</v>
          </cell>
          <cell r="D58">
            <v>20441025</v>
          </cell>
          <cell r="E58">
            <v>19657955</v>
          </cell>
        </row>
        <row r="59">
          <cell r="A59">
            <v>200501</v>
          </cell>
          <cell r="C59" t="str">
            <v>200501 Computers</v>
          </cell>
          <cell r="D59">
            <v>76817693</v>
          </cell>
          <cell r="E59">
            <v>68491625</v>
          </cell>
        </row>
        <row r="60">
          <cell r="A60">
            <v>200601</v>
          </cell>
          <cell r="C60" t="str">
            <v>200601 Furniture &amp; Fixtures</v>
          </cell>
          <cell r="D60">
            <v>25678420</v>
          </cell>
          <cell r="E60">
            <v>22871198</v>
          </cell>
        </row>
        <row r="61">
          <cell r="A61">
            <v>200701</v>
          </cell>
          <cell r="C61" t="str">
            <v>200701 Leasehold Improvements.</v>
          </cell>
          <cell r="D61">
            <v>24359670</v>
          </cell>
          <cell r="E61">
            <v>24265178</v>
          </cell>
        </row>
        <row r="62">
          <cell r="A62">
            <v>200801</v>
          </cell>
          <cell r="C62" t="str">
            <v>200801 Vehicles</v>
          </cell>
          <cell r="D62">
            <v>6890285</v>
          </cell>
          <cell r="E62">
            <v>6439010</v>
          </cell>
        </row>
        <row r="63">
          <cell r="A63">
            <v>200901</v>
          </cell>
          <cell r="C63" t="str">
            <v>200901 Capitalised Software</v>
          </cell>
          <cell r="D63">
            <v>38182866</v>
          </cell>
          <cell r="E63">
            <v>21962330</v>
          </cell>
        </row>
        <row r="64">
          <cell r="A64">
            <v>202002</v>
          </cell>
          <cell r="C64" t="str">
            <v>202002 Plant &amp; Machinery - Additional</v>
          </cell>
          <cell r="D64">
            <v>4232133</v>
          </cell>
          <cell r="E64">
            <v>4676165</v>
          </cell>
        </row>
        <row r="65">
          <cell r="A65">
            <v>202003</v>
          </cell>
          <cell r="C65" t="str">
            <v>202003 Office Equipment - Additional</v>
          </cell>
          <cell r="D65">
            <v>1797137</v>
          </cell>
          <cell r="E65">
            <v>1890588</v>
          </cell>
        </row>
        <row r="66">
          <cell r="A66">
            <v>202004</v>
          </cell>
          <cell r="C66" t="str">
            <v>Computers  - Additional</v>
          </cell>
          <cell r="D66">
            <v>-5130435</v>
          </cell>
          <cell r="E66">
            <v>-5023035</v>
          </cell>
        </row>
        <row r="67">
          <cell r="A67">
            <v>202006</v>
          </cell>
          <cell r="C67" t="str">
            <v>Furniture &amp; Fixtures - Additional</v>
          </cell>
          <cell r="D67">
            <v>93451</v>
          </cell>
          <cell r="E67">
            <v>0</v>
          </cell>
        </row>
        <row r="68">
          <cell r="A68">
            <v>202005</v>
          </cell>
          <cell r="C68" t="str">
            <v>Equipment given on rent</v>
          </cell>
          <cell r="D68">
            <v>10280400</v>
          </cell>
          <cell r="E68">
            <v>10156749</v>
          </cell>
        </row>
        <row r="70">
          <cell r="C70" t="str">
            <v>Total Gross Block</v>
          </cell>
          <cell r="D70">
            <v>816793486</v>
          </cell>
          <cell r="E70">
            <v>763822404</v>
          </cell>
        </row>
        <row r="72">
          <cell r="A72">
            <v>201001</v>
          </cell>
          <cell r="C72" t="str">
            <v>201001 Accumulated Depreciation Buildings</v>
          </cell>
          <cell r="D72">
            <v>-2638754</v>
          </cell>
          <cell r="E72">
            <v>-1501188</v>
          </cell>
        </row>
        <row r="73">
          <cell r="A73">
            <v>201101</v>
          </cell>
          <cell r="C73" t="str">
            <v>201101 Accumulated Depreciation Leasehold Land</v>
          </cell>
          <cell r="D73">
            <v>-343161</v>
          </cell>
          <cell r="E73">
            <v>-286774</v>
          </cell>
        </row>
        <row r="74">
          <cell r="A74">
            <v>201201</v>
          </cell>
          <cell r="C74" t="str">
            <v>201201 Accumulated Depreciation Plant &amp; Machinery.</v>
          </cell>
          <cell r="D74">
            <v>-386406994</v>
          </cell>
          <cell r="E74">
            <v>-311799636</v>
          </cell>
        </row>
        <row r="75">
          <cell r="A75">
            <v>201301</v>
          </cell>
          <cell r="C75" t="str">
            <v>201301 Accumulated Depreciation Office Equipment</v>
          </cell>
          <cell r="D75">
            <v>-12686923</v>
          </cell>
          <cell r="E75">
            <v>-9374693</v>
          </cell>
        </row>
        <row r="76">
          <cell r="A76">
            <v>201401</v>
          </cell>
          <cell r="C76" t="str">
            <v>201401 Accumulated Depreciation Furniture &amp; Fixtures</v>
          </cell>
          <cell r="D76">
            <v>-12161000</v>
          </cell>
          <cell r="E76">
            <v>-7750387</v>
          </cell>
        </row>
        <row r="77">
          <cell r="A77">
            <v>201501</v>
          </cell>
          <cell r="C77" t="str">
            <v>201501 Accumulated Depreciation Computers</v>
          </cell>
          <cell r="D77">
            <v>-45973500</v>
          </cell>
          <cell r="E77">
            <v>-34002752</v>
          </cell>
        </row>
        <row r="78">
          <cell r="A78">
            <v>201601</v>
          </cell>
          <cell r="C78" t="str">
            <v>201601 Accumulated Depreciation Leasehold Improvements</v>
          </cell>
          <cell r="D78">
            <v>-9829349</v>
          </cell>
          <cell r="E78">
            <v>-5516237</v>
          </cell>
        </row>
        <row r="79">
          <cell r="A79">
            <v>201701</v>
          </cell>
          <cell r="C79" t="str">
            <v>201701 Accumulated Depreciation Vehicles</v>
          </cell>
          <cell r="D79">
            <v>-4757073</v>
          </cell>
          <cell r="E79">
            <v>-4930194</v>
          </cell>
        </row>
        <row r="80">
          <cell r="A80">
            <v>201801</v>
          </cell>
          <cell r="C80" t="str">
            <v>201801 Accumulated Depreciation Computer Software</v>
          </cell>
          <cell r="D80">
            <v>-9631862</v>
          </cell>
          <cell r="E80">
            <v>-3601824</v>
          </cell>
        </row>
        <row r="81">
          <cell r="A81">
            <v>203001</v>
          </cell>
          <cell r="C81" t="str">
            <v>Accumulated  Depreciation - Adjustment</v>
          </cell>
          <cell r="D81">
            <v>-198086</v>
          </cell>
          <cell r="E81">
            <v>-198086</v>
          </cell>
        </row>
        <row r="82">
          <cell r="A82">
            <v>203002</v>
          </cell>
          <cell r="C82" t="str">
            <v>Accumulated  Depreciation - Computers Adjustment</v>
          </cell>
          <cell r="D82">
            <v>733299</v>
          </cell>
          <cell r="E82">
            <v>733299</v>
          </cell>
        </row>
        <row r="83">
          <cell r="A83">
            <v>203003</v>
          </cell>
          <cell r="C83" t="str">
            <v>Accumulated  Depreciation - Office equipment Adjustment</v>
          </cell>
          <cell r="D83">
            <v>-1236578</v>
          </cell>
          <cell r="E83">
            <v>-1236578</v>
          </cell>
        </row>
        <row r="84">
          <cell r="A84">
            <v>203004</v>
          </cell>
          <cell r="C84" t="str">
            <v>Accumulated  Deprn. - Adjustment Leasehold Improve</v>
          </cell>
          <cell r="D84">
            <v>1</v>
          </cell>
          <cell r="E84">
            <v>1</v>
          </cell>
        </row>
        <row r="85">
          <cell r="A85">
            <v>203006</v>
          </cell>
          <cell r="C85" t="str">
            <v>Accumulated  Deprn. - Adjustment Furniture &amp; Fixtu</v>
          </cell>
          <cell r="D85">
            <v>1</v>
          </cell>
          <cell r="E85">
            <v>1</v>
          </cell>
        </row>
        <row r="86">
          <cell r="A86">
            <v>203007</v>
          </cell>
          <cell r="C86" t="str">
            <v>Accumulated Depreciation Rental equipment</v>
          </cell>
          <cell r="D86">
            <v>-4699483</v>
          </cell>
          <cell r="E86">
            <v>-2664011</v>
          </cell>
        </row>
        <row r="88">
          <cell r="C88" t="str">
            <v>Total accumulated Dep</v>
          </cell>
          <cell r="D88">
            <v>-489829462</v>
          </cell>
          <cell r="E88">
            <v>-382129059</v>
          </cell>
        </row>
        <row r="90">
          <cell r="C90" t="str">
            <v>Net Block</v>
          </cell>
          <cell r="D90">
            <v>326964024</v>
          </cell>
          <cell r="E90">
            <v>381693345</v>
          </cell>
        </row>
        <row r="92">
          <cell r="A92">
            <v>202001</v>
          </cell>
          <cell r="C92" t="str">
            <v>202001 Capital Work in Progress</v>
          </cell>
          <cell r="D92">
            <v>0</v>
          </cell>
          <cell r="E92">
            <v>0</v>
          </cell>
        </row>
        <row r="94">
          <cell r="C94" t="str">
            <v>Capital goods in transit</v>
          </cell>
          <cell r="D94">
            <v>1834808</v>
          </cell>
        </row>
        <row r="96">
          <cell r="C96" t="str">
            <v>Capital Advances</v>
          </cell>
        </row>
        <row r="97">
          <cell r="A97">
            <v>224108</v>
          </cell>
          <cell r="C97" t="str">
            <v>224108 Vendor Down Payment  Capital Special GL</v>
          </cell>
          <cell r="D97">
            <v>2204970</v>
          </cell>
          <cell r="E97">
            <v>717925</v>
          </cell>
        </row>
        <row r="98">
          <cell r="C98" t="str">
            <v>Contra to revenue spl GL</v>
          </cell>
          <cell r="D98">
            <v>1748301</v>
          </cell>
        </row>
        <row r="100">
          <cell r="C100" t="str">
            <v xml:space="preserve"> Capital Advances (Sub Total)</v>
          </cell>
          <cell r="D100">
            <v>3953271</v>
          </cell>
          <cell r="E100">
            <v>717925</v>
          </cell>
        </row>
        <row r="103">
          <cell r="C103" t="str">
            <v>Schedule Total</v>
          </cell>
          <cell r="D103">
            <v>330917295</v>
          </cell>
          <cell r="E103">
            <v>382411270</v>
          </cell>
        </row>
        <row r="105">
          <cell r="B105" t="str">
            <v>Schedule F</v>
          </cell>
          <cell r="C105" t="str">
            <v>INVESTMENTS</v>
          </cell>
        </row>
        <row r="107">
          <cell r="A107">
            <v>210001</v>
          </cell>
          <cell r="C107" t="str">
            <v>210001 Equity Investment in Ceycom - SriLanka.</v>
          </cell>
          <cell r="D107">
            <v>17425141</v>
          </cell>
          <cell r="E107">
            <v>17425141</v>
          </cell>
        </row>
        <row r="108">
          <cell r="A108">
            <v>210002</v>
          </cell>
          <cell r="C108" t="str">
            <v>Provision for Impairment of Investment</v>
          </cell>
          <cell r="D108">
            <v>-17425141</v>
          </cell>
          <cell r="E108">
            <v>-17425141</v>
          </cell>
        </row>
        <row r="110">
          <cell r="C110" t="str">
            <v>Schedule Total</v>
          </cell>
          <cell r="D110">
            <v>0</v>
          </cell>
          <cell r="E110">
            <v>0</v>
          </cell>
        </row>
        <row r="112">
          <cell r="B112" t="str">
            <v>Schedule G</v>
          </cell>
          <cell r="C112" t="str">
            <v>CURRENT ASSETS, LOANS &amp; ADVANCES</v>
          </cell>
        </row>
        <row r="114">
          <cell r="C114" t="str">
            <v>A. CURRENT ASSETS</v>
          </cell>
        </row>
        <row r="116">
          <cell r="B116">
            <v>1</v>
          </cell>
          <cell r="C116" t="str">
            <v>Inventory</v>
          </cell>
        </row>
        <row r="118">
          <cell r="A118">
            <v>220101</v>
          </cell>
          <cell r="C118" t="str">
            <v>220101 Finished Goods in Transit</v>
          </cell>
          <cell r="D118">
            <v>10974266</v>
          </cell>
          <cell r="E118">
            <v>23378670</v>
          </cell>
        </row>
        <row r="120">
          <cell r="D120">
            <v>10974266</v>
          </cell>
          <cell r="E120">
            <v>23378670</v>
          </cell>
        </row>
        <row r="121">
          <cell r="C121" t="str">
            <v>Finished Goods</v>
          </cell>
        </row>
        <row r="123">
          <cell r="A123">
            <v>220001</v>
          </cell>
          <cell r="C123" t="str">
            <v>220001 Finished goods</v>
          </cell>
          <cell r="D123">
            <v>195149778</v>
          </cell>
          <cell r="E123">
            <v>176902221</v>
          </cell>
        </row>
        <row r="124">
          <cell r="A124">
            <v>220102</v>
          </cell>
          <cell r="C124" t="str">
            <v>220102 Finished Goods Adjustment</v>
          </cell>
          <cell r="D124">
            <v>-85045997</v>
          </cell>
          <cell r="E124">
            <v>-65187211</v>
          </cell>
        </row>
        <row r="126">
          <cell r="D126">
            <v>110103781</v>
          </cell>
          <cell r="E126">
            <v>111715010</v>
          </cell>
        </row>
        <row r="128">
          <cell r="A128">
            <v>220201</v>
          </cell>
          <cell r="C128" t="str">
            <v>220201 Loose Tools</v>
          </cell>
          <cell r="D128">
            <v>562929</v>
          </cell>
          <cell r="E128">
            <v>562929</v>
          </cell>
        </row>
        <row r="129">
          <cell r="A129">
            <v>220202</v>
          </cell>
          <cell r="C129" t="str">
            <v>Provision for Loose Tools</v>
          </cell>
          <cell r="D129">
            <v>-562929</v>
          </cell>
          <cell r="E129">
            <v>-562929</v>
          </cell>
        </row>
        <row r="130">
          <cell r="D130">
            <v>0</v>
          </cell>
          <cell r="E130">
            <v>0</v>
          </cell>
        </row>
        <row r="132">
          <cell r="C132" t="str">
            <v>Sub Total</v>
          </cell>
          <cell r="D132">
            <v>121078047</v>
          </cell>
          <cell r="E132">
            <v>135093680</v>
          </cell>
        </row>
        <row r="134">
          <cell r="B134">
            <v>2</v>
          </cell>
          <cell r="C134" t="str">
            <v>Debtors</v>
          </cell>
        </row>
        <row r="135">
          <cell r="A135">
            <v>221003</v>
          </cell>
          <cell r="C135" t="str">
            <v>IDL- Course Fee Recoverable from Students</v>
          </cell>
          <cell r="D135">
            <v>27859468</v>
          </cell>
          <cell r="E135">
            <v>-3000000</v>
          </cell>
        </row>
        <row r="136">
          <cell r="A136">
            <v>120356</v>
          </cell>
          <cell r="C136" t="str">
            <v>IDL - Advance Billing to Students</v>
          </cell>
          <cell r="D136">
            <v>-27371960</v>
          </cell>
          <cell r="E136">
            <v>-462797</v>
          </cell>
        </row>
        <row r="137">
          <cell r="A137">
            <v>221001</v>
          </cell>
          <cell r="C137" t="str">
            <v>221001 Customers Reconciliation Account</v>
          </cell>
        </row>
        <row r="138">
          <cell r="C138" t="str">
            <v xml:space="preserve">         Greater Than six Months: Considered Good</v>
          </cell>
          <cell r="D138">
            <v>193634410</v>
          </cell>
          <cell r="E138">
            <v>191227907</v>
          </cell>
        </row>
        <row r="139">
          <cell r="C139" t="str">
            <v xml:space="preserve">         Greater Than six Months: Considered doubtful</v>
          </cell>
          <cell r="D139">
            <v>33262566</v>
          </cell>
          <cell r="E139">
            <v>28737450</v>
          </cell>
        </row>
        <row r="140">
          <cell r="C140" t="str">
            <v xml:space="preserve">         Less Than six Months</v>
          </cell>
          <cell r="D140">
            <v>294886901</v>
          </cell>
          <cell r="E140">
            <v>291364100</v>
          </cell>
        </row>
        <row r="141">
          <cell r="C141" t="str">
            <v>Grossing up of debtors</v>
          </cell>
          <cell r="D141">
            <v>1935785</v>
          </cell>
        </row>
        <row r="143">
          <cell r="D143">
            <v>524207170</v>
          </cell>
          <cell r="E143">
            <v>507866660</v>
          </cell>
        </row>
        <row r="145">
          <cell r="A145">
            <v>221002</v>
          </cell>
          <cell r="C145" t="str">
            <v>221002 Provision for Doubtful Debts</v>
          </cell>
          <cell r="D145">
            <v>-33262566</v>
          </cell>
          <cell r="E145">
            <v>-28737450</v>
          </cell>
        </row>
        <row r="147">
          <cell r="C147" t="str">
            <v>Sub Total</v>
          </cell>
          <cell r="D147">
            <v>490944604</v>
          </cell>
          <cell r="E147">
            <v>479129210</v>
          </cell>
        </row>
        <row r="149">
          <cell r="B149">
            <v>3</v>
          </cell>
          <cell r="C149" t="str">
            <v>Cash and Bank Balances</v>
          </cell>
        </row>
        <row r="151">
          <cell r="A151">
            <v>222001</v>
          </cell>
          <cell r="C151" t="str">
            <v>222001 Cash at Delhi Office</v>
          </cell>
          <cell r="D151">
            <v>124791</v>
          </cell>
          <cell r="E151">
            <v>13090</v>
          </cell>
        </row>
        <row r="152">
          <cell r="A152">
            <v>222301</v>
          </cell>
          <cell r="C152" t="str">
            <v>222301 Cheques in hand</v>
          </cell>
          <cell r="D152">
            <v>28365658</v>
          </cell>
          <cell r="E152">
            <v>17243118</v>
          </cell>
        </row>
        <row r="153">
          <cell r="D153">
            <v>28490449</v>
          </cell>
          <cell r="E153">
            <v>17256208</v>
          </cell>
        </row>
        <row r="155">
          <cell r="A155">
            <v>222101</v>
          </cell>
          <cell r="C155" t="str">
            <v>222101 FD with Scheduled Banks</v>
          </cell>
          <cell r="D155">
            <v>310067</v>
          </cell>
          <cell r="E155">
            <v>310067</v>
          </cell>
        </row>
        <row r="156">
          <cell r="D156">
            <v>310067</v>
          </cell>
          <cell r="E156">
            <v>310067</v>
          </cell>
        </row>
        <row r="158">
          <cell r="A158">
            <v>222204</v>
          </cell>
          <cell r="C158" t="str">
            <v>222204 HSBC, Calcutta.</v>
          </cell>
          <cell r="D158">
            <v>98875</v>
          </cell>
          <cell r="E158">
            <v>26875</v>
          </cell>
        </row>
        <row r="159">
          <cell r="A159">
            <v>222205</v>
          </cell>
          <cell r="C159" t="str">
            <v>222205 ANZ Grindlays Bangalore</v>
          </cell>
          <cell r="D159">
            <v>60820</v>
          </cell>
          <cell r="E159">
            <v>36820</v>
          </cell>
        </row>
        <row r="160">
          <cell r="A160">
            <v>222206</v>
          </cell>
          <cell r="C160" t="str">
            <v>222206 Syndicate Bank, Delhi</v>
          </cell>
          <cell r="D160">
            <v>0</v>
          </cell>
          <cell r="E160">
            <v>526318</v>
          </cell>
        </row>
        <row r="161">
          <cell r="A161">
            <v>222207</v>
          </cell>
          <cell r="C161" t="str">
            <v>222207 Credit Lyonnais, Service Billing, New Delhi.</v>
          </cell>
          <cell r="D161">
            <v>2124</v>
          </cell>
          <cell r="E161">
            <v>2124</v>
          </cell>
        </row>
        <row r="162">
          <cell r="A162">
            <v>222208</v>
          </cell>
          <cell r="C162" t="str">
            <v>222208 Credit Lyonnais - Unpaid Dividend A/c</v>
          </cell>
          <cell r="D162">
            <v>26</v>
          </cell>
          <cell r="E162">
            <v>10</v>
          </cell>
        </row>
        <row r="163">
          <cell r="A163">
            <v>222209</v>
          </cell>
          <cell r="C163" t="str">
            <v>222209 ABN Amro Bank Current A/c</v>
          </cell>
          <cell r="D163">
            <v>0</v>
          </cell>
          <cell r="E163">
            <v>0</v>
          </cell>
        </row>
        <row r="164">
          <cell r="A164">
            <v>222210</v>
          </cell>
          <cell r="C164" t="str">
            <v>Bank Of Maharashtra Current A/c</v>
          </cell>
          <cell r="D164">
            <v>0</v>
          </cell>
          <cell r="E164">
            <v>1737180</v>
          </cell>
        </row>
        <row r="165">
          <cell r="A165">
            <v>222211</v>
          </cell>
          <cell r="C165" t="str">
            <v>Credit Lyonnais - Dividend Current A/c</v>
          </cell>
          <cell r="D165">
            <v>0</v>
          </cell>
          <cell r="E165">
            <v>0</v>
          </cell>
        </row>
        <row r="166">
          <cell r="A166">
            <v>224601</v>
          </cell>
          <cell r="C166" t="str">
            <v>224601 Credit Lyonnais, Mumbai, Clearing A/c.</v>
          </cell>
          <cell r="D166">
            <v>0</v>
          </cell>
          <cell r="E166">
            <v>108839</v>
          </cell>
        </row>
        <row r="167">
          <cell r="A167">
            <v>110202</v>
          </cell>
          <cell r="C167" t="str">
            <v>110202 Cash Credit - Credit Lyonias, New Delhi</v>
          </cell>
          <cell r="D167">
            <v>9459453</v>
          </cell>
          <cell r="E167">
            <v>0</v>
          </cell>
        </row>
        <row r="168">
          <cell r="A168">
            <v>224602</v>
          </cell>
          <cell r="C168" t="str">
            <v>224602 Centurion Bank, Delhi, Clearing A/c. (Current)</v>
          </cell>
          <cell r="D168">
            <v>4334850</v>
          </cell>
          <cell r="E168">
            <v>5943731</v>
          </cell>
        </row>
        <row r="169">
          <cell r="A169">
            <v>224604</v>
          </cell>
          <cell r="C169" t="str">
            <v>224604 Hongkong Bank, Cal, Clearing A/c. (Current A/c.)</v>
          </cell>
          <cell r="D169">
            <v>0</v>
          </cell>
          <cell r="E169">
            <v>0</v>
          </cell>
        </row>
        <row r="170">
          <cell r="A170">
            <v>224605</v>
          </cell>
          <cell r="C170" t="str">
            <v>224605 ANZ Grindlays, Bangalore, Clearing A/c. (Current)</v>
          </cell>
          <cell r="D170">
            <v>0</v>
          </cell>
          <cell r="E170">
            <v>0</v>
          </cell>
        </row>
        <row r="171">
          <cell r="A171">
            <v>224606</v>
          </cell>
          <cell r="C171" t="str">
            <v>ABN Amro Bank Clearing A/c (Current A/C)</v>
          </cell>
          <cell r="D171">
            <v>394620</v>
          </cell>
          <cell r="E171">
            <v>257465</v>
          </cell>
        </row>
        <row r="173">
          <cell r="D173">
            <v>14350768</v>
          </cell>
          <cell r="E173">
            <v>8639362</v>
          </cell>
        </row>
        <row r="175">
          <cell r="A175">
            <v>222102</v>
          </cell>
          <cell r="C175" t="str">
            <v>222102 Margin Money with ABN for Letter of Credit</v>
          </cell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8">
          <cell r="C178" t="str">
            <v>Sub Total</v>
          </cell>
          <cell r="D178">
            <v>43151284</v>
          </cell>
          <cell r="E178">
            <v>26205637</v>
          </cell>
        </row>
        <row r="180">
          <cell r="B180">
            <v>4</v>
          </cell>
          <cell r="C180" t="str">
            <v xml:space="preserve">Other Current Assets </v>
          </cell>
        </row>
        <row r="182">
          <cell r="A182">
            <v>223001</v>
          </cell>
          <cell r="C182" t="str">
            <v>223001 Interest accrued on Fixed Deposit</v>
          </cell>
          <cell r="D182">
            <v>90060</v>
          </cell>
          <cell r="E182">
            <v>68475</v>
          </cell>
        </row>
        <row r="184">
          <cell r="C184" t="str">
            <v>Claims Recoverable</v>
          </cell>
        </row>
        <row r="185">
          <cell r="A185">
            <v>223101</v>
          </cell>
          <cell r="C185" t="str">
            <v>223101 Insurance claim recoverable - VEHICLES</v>
          </cell>
          <cell r="D185">
            <v>128912</v>
          </cell>
          <cell r="E185">
            <v>4019</v>
          </cell>
        </row>
        <row r="186">
          <cell r="A186">
            <v>223102</v>
          </cell>
          <cell r="C186" t="str">
            <v>223102 Insurance claim recoverable - Laptops / Cellphones</v>
          </cell>
          <cell r="D186">
            <v>60061</v>
          </cell>
          <cell r="E186">
            <v>48191</v>
          </cell>
        </row>
        <row r="187">
          <cell r="A187">
            <v>223103</v>
          </cell>
          <cell r="C187" t="str">
            <v>223103 Insurance claim recoverable - MARINE</v>
          </cell>
          <cell r="D187">
            <v>0</v>
          </cell>
          <cell r="E187">
            <v>49730</v>
          </cell>
        </row>
        <row r="188">
          <cell r="A188">
            <v>223105</v>
          </cell>
          <cell r="C188" t="str">
            <v>223105 Miscellaneous  claims recoverable</v>
          </cell>
          <cell r="D188">
            <v>2204393</v>
          </cell>
          <cell r="E188">
            <v>2204393</v>
          </cell>
        </row>
        <row r="190">
          <cell r="D190">
            <v>2393366</v>
          </cell>
          <cell r="E190">
            <v>2306333</v>
          </cell>
        </row>
        <row r="192">
          <cell r="C192" t="str">
            <v>Sub Total</v>
          </cell>
          <cell r="D192">
            <v>2483426</v>
          </cell>
          <cell r="E192">
            <v>2374808</v>
          </cell>
        </row>
        <row r="194">
          <cell r="C194" t="str">
            <v>B. LOANS &amp; ADVANCES (Unsecured)</v>
          </cell>
        </row>
        <row r="196">
          <cell r="B196">
            <v>1</v>
          </cell>
          <cell r="C196" t="str">
            <v xml:space="preserve">Advances recoverable in cash or in kind </v>
          </cell>
        </row>
        <row r="197">
          <cell r="A197">
            <v>224001</v>
          </cell>
          <cell r="C197" t="str">
            <v>224001 Employee Expense Advance Special GL</v>
          </cell>
          <cell r="D197">
            <v>58022</v>
          </cell>
          <cell r="E197">
            <v>1187718</v>
          </cell>
        </row>
        <row r="198">
          <cell r="A198">
            <v>224002</v>
          </cell>
          <cell r="C198" t="str">
            <v>224002 Employee Travel Advance Special GL</v>
          </cell>
          <cell r="D198">
            <v>1100472</v>
          </cell>
          <cell r="E198">
            <v>2857019</v>
          </cell>
        </row>
        <row r="199">
          <cell r="A199">
            <v>224003</v>
          </cell>
          <cell r="C199" t="str">
            <v>224003 Employee Imprest  Advance Special GL</v>
          </cell>
          <cell r="D199">
            <v>311422</v>
          </cell>
          <cell r="E199">
            <v>69579</v>
          </cell>
        </row>
        <row r="200">
          <cell r="A200">
            <v>224006</v>
          </cell>
          <cell r="C200" t="str">
            <v>224006 Employee Ticket Advance Special GL</v>
          </cell>
          <cell r="D200">
            <v>631096</v>
          </cell>
          <cell r="E200">
            <v>3862494</v>
          </cell>
        </row>
        <row r="201">
          <cell r="A201">
            <v>224007</v>
          </cell>
          <cell r="C201" t="str">
            <v>224007 Employee Salary  Advance Special GL</v>
          </cell>
          <cell r="D201">
            <v>64244</v>
          </cell>
          <cell r="E201">
            <v>82718</v>
          </cell>
        </row>
        <row r="202">
          <cell r="A202">
            <v>224021</v>
          </cell>
          <cell r="C202" t="str">
            <v>224021 Rent Paid in Advance - Office Leases</v>
          </cell>
          <cell r="D202">
            <v>644012</v>
          </cell>
          <cell r="E202">
            <v>1458340</v>
          </cell>
        </row>
        <row r="203">
          <cell r="A203">
            <v>224022</v>
          </cell>
          <cell r="C203" t="str">
            <v>224022 Rent Paid in Advance - Residential Leases</v>
          </cell>
          <cell r="D203">
            <v>482200</v>
          </cell>
          <cell r="E203">
            <v>135786</v>
          </cell>
        </row>
        <row r="204">
          <cell r="A204">
            <v>224031</v>
          </cell>
          <cell r="C204" t="str">
            <v>224031 Prepaid Expenses</v>
          </cell>
          <cell r="D204">
            <v>9642802</v>
          </cell>
          <cell r="E204">
            <v>5179291</v>
          </cell>
        </row>
        <row r="205">
          <cell r="A205">
            <v>224032</v>
          </cell>
          <cell r="C205" t="str">
            <v>224032 Prepaid Insurance</v>
          </cell>
          <cell r="D205">
            <v>7599747</v>
          </cell>
          <cell r="E205">
            <v>7069833</v>
          </cell>
        </row>
        <row r="206">
          <cell r="A206">
            <v>224033</v>
          </cell>
          <cell r="C206" t="str">
            <v>224033 PRE PAID TRANSPONDER FEE</v>
          </cell>
          <cell r="D206">
            <v>59681950</v>
          </cell>
          <cell r="E206">
            <v>11081361</v>
          </cell>
        </row>
        <row r="207">
          <cell r="A207">
            <v>224041</v>
          </cell>
          <cell r="C207" t="str">
            <v>224041 Sales Tax Deposit</v>
          </cell>
          <cell r="D207">
            <v>6692621</v>
          </cell>
          <cell r="E207">
            <v>3042478</v>
          </cell>
        </row>
        <row r="208">
          <cell r="A208">
            <v>224042</v>
          </cell>
          <cell r="C208" t="str">
            <v>224042 Customs Duty Recoverable</v>
          </cell>
          <cell r="D208">
            <v>2500000</v>
          </cell>
          <cell r="E208">
            <v>2500000</v>
          </cell>
        </row>
        <row r="209">
          <cell r="A209">
            <v>224051</v>
          </cell>
          <cell r="C209" t="str">
            <v>224051 Freight recoverable - Customers</v>
          </cell>
          <cell r="D209">
            <v>772207</v>
          </cell>
          <cell r="E209">
            <v>0</v>
          </cell>
        </row>
        <row r="210">
          <cell r="A210">
            <v>224052</v>
          </cell>
          <cell r="C210" t="str">
            <v>224052 Octroi recoverable - Customers</v>
          </cell>
          <cell r="D210">
            <v>1387377</v>
          </cell>
          <cell r="E210">
            <v>-257732</v>
          </cell>
        </row>
        <row r="211">
          <cell r="A211">
            <v>224053</v>
          </cell>
          <cell r="C211" t="str">
            <v>224053 Expenses  recoverable - Customers</v>
          </cell>
          <cell r="D211">
            <v>1823611</v>
          </cell>
          <cell r="E211">
            <v>3278127</v>
          </cell>
        </row>
        <row r="212">
          <cell r="A212">
            <v>224054</v>
          </cell>
          <cell r="C212" t="str">
            <v>IDL - Expenses recoverable from customers</v>
          </cell>
          <cell r="D212">
            <v>0</v>
          </cell>
          <cell r="E212">
            <v>0</v>
          </cell>
        </row>
        <row r="213">
          <cell r="A213">
            <v>224061</v>
          </cell>
          <cell r="C213" t="str">
            <v>224061 Advance Wealth Tax</v>
          </cell>
          <cell r="D213">
            <v>85163</v>
          </cell>
          <cell r="E213">
            <v>67443</v>
          </cell>
        </row>
        <row r="214">
          <cell r="A214">
            <v>224106</v>
          </cell>
          <cell r="C214" t="str">
            <v>224106 Advance for  Loading</v>
          </cell>
          <cell r="D214">
            <v>0</v>
          </cell>
          <cell r="E214">
            <v>6189</v>
          </cell>
        </row>
        <row r="215">
          <cell r="A215">
            <v>224109</v>
          </cell>
          <cell r="C215" t="str">
            <v>224109 HECL Employees Stock Options Trust</v>
          </cell>
          <cell r="D215">
            <v>1000</v>
          </cell>
          <cell r="E215">
            <v>1000</v>
          </cell>
        </row>
        <row r="216">
          <cell r="A216">
            <v>290000</v>
          </cell>
          <cell r="C216" t="str">
            <v>290000 Vendor Advance Contra</v>
          </cell>
          <cell r="D216">
            <v>0</v>
          </cell>
          <cell r="E216">
            <v>1</v>
          </cell>
        </row>
        <row r="217">
          <cell r="C217" t="str">
            <v>Debit balance of TDS payable a/c</v>
          </cell>
          <cell r="D217">
            <v>326398</v>
          </cell>
        </row>
        <row r="219">
          <cell r="C219" t="str">
            <v>Sub Total</v>
          </cell>
          <cell r="D219">
            <v>93804344</v>
          </cell>
          <cell r="E219">
            <v>41621645</v>
          </cell>
        </row>
        <row r="222">
          <cell r="B222">
            <v>2</v>
          </cell>
          <cell r="C222" t="str">
            <v>Balance with Department of Telecommunication</v>
          </cell>
        </row>
        <row r="224">
          <cell r="A224">
            <v>224701</v>
          </cell>
          <cell r="C224" t="str">
            <v>Balance with Department of Telecommunication</v>
          </cell>
          <cell r="D224">
            <v>100938660</v>
          </cell>
          <cell r="E224">
            <v>100938660</v>
          </cell>
        </row>
        <row r="226">
          <cell r="C226" t="str">
            <v>Sub Total</v>
          </cell>
          <cell r="D226">
            <v>100938660</v>
          </cell>
          <cell r="E226">
            <v>100938660</v>
          </cell>
        </row>
        <row r="228">
          <cell r="B228">
            <v>3</v>
          </cell>
          <cell r="C228" t="str">
            <v>Loan to employees</v>
          </cell>
        </row>
        <row r="230">
          <cell r="A230">
            <v>224004</v>
          </cell>
          <cell r="C230" t="str">
            <v>224004 Employee Soft Loan Special GL</v>
          </cell>
          <cell r="D230">
            <v>162685</v>
          </cell>
          <cell r="E230">
            <v>272000</v>
          </cell>
        </row>
        <row r="231">
          <cell r="A231">
            <v>224005</v>
          </cell>
          <cell r="C231" t="str">
            <v>224005 Employee Loan (Confidential) Special GL</v>
          </cell>
          <cell r="D231">
            <v>568750</v>
          </cell>
          <cell r="E231">
            <v>1043250</v>
          </cell>
        </row>
        <row r="233">
          <cell r="C233" t="str">
            <v>Sub Total</v>
          </cell>
          <cell r="D233">
            <v>731435</v>
          </cell>
          <cell r="E233">
            <v>1315250</v>
          </cell>
        </row>
        <row r="236">
          <cell r="B236">
            <v>4</v>
          </cell>
          <cell r="C236" t="str">
            <v>Advance paid to suppliers</v>
          </cell>
        </row>
        <row r="237">
          <cell r="A237">
            <v>224101</v>
          </cell>
          <cell r="C237" t="str">
            <v>Vendor Down Payment  Revenue Special GL</v>
          </cell>
          <cell r="D237">
            <v>12678886</v>
          </cell>
          <cell r="E237">
            <v>6604212</v>
          </cell>
        </row>
        <row r="238">
          <cell r="C238" t="str">
            <v>Contra to Capital spl GL</v>
          </cell>
          <cell r="D238">
            <v>-1748301</v>
          </cell>
        </row>
        <row r="239">
          <cell r="C239" t="str">
            <v>Add : Debit Balances in A/C No.120001</v>
          </cell>
          <cell r="D239">
            <v>-1169481</v>
          </cell>
          <cell r="E239">
            <v>1042710</v>
          </cell>
        </row>
        <row r="240">
          <cell r="A240">
            <v>224501</v>
          </cell>
          <cell r="C240" t="str">
            <v>Provision for Doubtful advances</v>
          </cell>
          <cell r="D240">
            <v>-4716957</v>
          </cell>
          <cell r="E240">
            <v>-586353</v>
          </cell>
        </row>
        <row r="242">
          <cell r="C242" t="str">
            <v>Sub Total</v>
          </cell>
          <cell r="D242">
            <v>5044147</v>
          </cell>
          <cell r="E242">
            <v>7060569</v>
          </cell>
        </row>
        <row r="244">
          <cell r="B244">
            <v>5</v>
          </cell>
          <cell r="C244" t="str">
            <v>Balance with Customs Authorities</v>
          </cell>
        </row>
        <row r="246">
          <cell r="A246">
            <v>224102</v>
          </cell>
          <cell r="C246" t="str">
            <v>224102 Advance for Customs Duty</v>
          </cell>
          <cell r="D246">
            <v>1528545</v>
          </cell>
          <cell r="E246">
            <v>5184699</v>
          </cell>
        </row>
        <row r="247">
          <cell r="A247">
            <v>224104</v>
          </cell>
          <cell r="C247" t="str">
            <v>224104 Advance for  Additional Duty</v>
          </cell>
          <cell r="D247">
            <v>0</v>
          </cell>
          <cell r="E247">
            <v>0</v>
          </cell>
        </row>
        <row r="248">
          <cell r="A248">
            <v>224105</v>
          </cell>
          <cell r="C248" t="str">
            <v>224105 Advance for  SAD</v>
          </cell>
          <cell r="D248">
            <v>0</v>
          </cell>
          <cell r="E248">
            <v>0</v>
          </cell>
        </row>
        <row r="249">
          <cell r="A249">
            <v>224201</v>
          </cell>
          <cell r="C249" t="str">
            <v>224201 Deposit with Customs - SVB Deposits.</v>
          </cell>
          <cell r="D249">
            <v>20617649</v>
          </cell>
          <cell r="E249">
            <v>20150671</v>
          </cell>
        </row>
        <row r="251">
          <cell r="C251" t="str">
            <v>Sub Total</v>
          </cell>
          <cell r="D251">
            <v>22146194</v>
          </cell>
          <cell r="E251">
            <v>25335370</v>
          </cell>
        </row>
        <row r="253">
          <cell r="B253">
            <v>6</v>
          </cell>
          <cell r="C253" t="str">
            <v>Earnest money and Security Deposit</v>
          </cell>
        </row>
        <row r="255">
          <cell r="A255">
            <v>224301</v>
          </cell>
          <cell r="C255" t="str">
            <v>224301 Earnest Money with Customers</v>
          </cell>
          <cell r="D255">
            <v>7378750</v>
          </cell>
          <cell r="E255">
            <v>12310750</v>
          </cell>
        </row>
        <row r="256">
          <cell r="A256">
            <v>224302</v>
          </cell>
          <cell r="C256" t="str">
            <v>224302 Security  Deposit - Office Leases</v>
          </cell>
          <cell r="D256">
            <v>10560136</v>
          </cell>
          <cell r="E256">
            <v>10222136</v>
          </cell>
        </row>
        <row r="257">
          <cell r="A257">
            <v>224303</v>
          </cell>
          <cell r="C257" t="str">
            <v>224303 Security  Deposit - Employee Residences</v>
          </cell>
          <cell r="D257">
            <v>2489450</v>
          </cell>
          <cell r="E257">
            <v>2788200</v>
          </cell>
        </row>
        <row r="258">
          <cell r="A258">
            <v>224304</v>
          </cell>
          <cell r="C258" t="str">
            <v>224304 Security  Deposit - Others</v>
          </cell>
          <cell r="D258">
            <v>1936345</v>
          </cell>
          <cell r="E258">
            <v>2626057</v>
          </cell>
        </row>
        <row r="259">
          <cell r="A259">
            <v>224305</v>
          </cell>
          <cell r="C259" t="str">
            <v>224305 Telephone Deposit</v>
          </cell>
          <cell r="D259">
            <v>71523</v>
          </cell>
          <cell r="E259">
            <v>1086023</v>
          </cell>
        </row>
        <row r="261">
          <cell r="C261" t="str">
            <v>Sub Total</v>
          </cell>
          <cell r="D261">
            <v>22436204</v>
          </cell>
          <cell r="E261">
            <v>29033166</v>
          </cell>
        </row>
        <row r="263">
          <cell r="B263">
            <v>7</v>
          </cell>
          <cell r="C263" t="str">
            <v xml:space="preserve">Advance Income Tax </v>
          </cell>
        </row>
        <row r="265">
          <cell r="A265">
            <v>224401</v>
          </cell>
          <cell r="C265" t="str">
            <v>224401 Advance Income Tax</v>
          </cell>
          <cell r="D265">
            <v>167519402</v>
          </cell>
          <cell r="E265">
            <v>162627758</v>
          </cell>
        </row>
        <row r="266">
          <cell r="A266">
            <v>224402</v>
          </cell>
          <cell r="C266" t="str">
            <v>224402 Income Tax Refund</v>
          </cell>
          <cell r="D266">
            <v>-2163459</v>
          </cell>
          <cell r="E266">
            <v>-2163459</v>
          </cell>
        </row>
        <row r="267">
          <cell r="A267">
            <v>224403</v>
          </cell>
          <cell r="C267" t="str">
            <v>224403 TDS BY CUSTOMERS</v>
          </cell>
          <cell r="D267">
            <v>79719900</v>
          </cell>
          <cell r="E267">
            <v>53522519</v>
          </cell>
        </row>
        <row r="268">
          <cell r="A268">
            <v>224404</v>
          </cell>
          <cell r="C268" t="str">
            <v>WORK CONTRACT TAX DEDUCTED AT SOURCE BY CUSTOMERS</v>
          </cell>
          <cell r="D268">
            <v>950767</v>
          </cell>
          <cell r="E268">
            <v>0</v>
          </cell>
        </row>
        <row r="270">
          <cell r="C270" t="str">
            <v>Sub Total</v>
          </cell>
          <cell r="D270">
            <v>246026610</v>
          </cell>
          <cell r="E270">
            <v>213986818</v>
          </cell>
        </row>
        <row r="272">
          <cell r="C272" t="str">
            <v>Schedule Total</v>
          </cell>
          <cell r="D272">
            <v>1148784955</v>
          </cell>
          <cell r="E272">
            <v>1062094813</v>
          </cell>
        </row>
        <row r="274">
          <cell r="B274" t="str">
            <v>Schedule H</v>
          </cell>
          <cell r="C274" t="str">
            <v>CURRENT LIABILITIES AND PROVISIONS</v>
          </cell>
        </row>
        <row r="276">
          <cell r="C276" t="str">
            <v>A. CURRENT LIABILITIES</v>
          </cell>
        </row>
        <row r="278">
          <cell r="B278">
            <v>1</v>
          </cell>
          <cell r="C278" t="str">
            <v>Sundry Creditors</v>
          </cell>
        </row>
        <row r="280">
          <cell r="A280">
            <v>120001</v>
          </cell>
          <cell r="C280" t="str">
            <v>120001 Vendors Reconciliation Account</v>
          </cell>
          <cell r="D280">
            <v>-241531280</v>
          </cell>
          <cell r="E280">
            <v>-247248603</v>
          </cell>
        </row>
        <row r="281">
          <cell r="A281">
            <v>120002</v>
          </cell>
          <cell r="C281" t="str">
            <v>120002 GR/IR-clearing - external procurement</v>
          </cell>
          <cell r="D281">
            <v>-1735156</v>
          </cell>
          <cell r="E281">
            <v>-10602064</v>
          </cell>
        </row>
        <row r="282">
          <cell r="A282">
            <v>120003</v>
          </cell>
          <cell r="C282" t="str">
            <v>120003 Asset acquisition - contra account</v>
          </cell>
          <cell r="D282">
            <v>0</v>
          </cell>
          <cell r="E282">
            <v>0</v>
          </cell>
        </row>
        <row r="283">
          <cell r="A283">
            <v>120005</v>
          </cell>
          <cell r="C283" t="str">
            <v>120005 VENDORS GENERAL A/C</v>
          </cell>
          <cell r="D283">
            <v>-2519426</v>
          </cell>
          <cell r="E283">
            <v>-23378670</v>
          </cell>
        </row>
        <row r="284">
          <cell r="C284" t="str">
            <v>Grossing up of vendors</v>
          </cell>
          <cell r="D284">
            <v>1169481</v>
          </cell>
          <cell r="E284">
            <v>-1042710</v>
          </cell>
        </row>
        <row r="285">
          <cell r="C285" t="str">
            <v>Less : Non Trade Creditors in GR/IR account</v>
          </cell>
          <cell r="D285">
            <v>0</v>
          </cell>
          <cell r="E285">
            <v>1020751</v>
          </cell>
        </row>
        <row r="287">
          <cell r="C287" t="str">
            <v>Sub Total</v>
          </cell>
          <cell r="D287">
            <v>-244616381</v>
          </cell>
          <cell r="E287">
            <v>-281251296</v>
          </cell>
        </row>
        <row r="289">
          <cell r="B289">
            <v>2</v>
          </cell>
          <cell r="C289" t="str">
            <v xml:space="preserve"> Advance from customers</v>
          </cell>
        </row>
        <row r="290">
          <cell r="A290">
            <v>120101</v>
          </cell>
          <cell r="C290" t="str">
            <v>120101 Customers Down Payment Special GL</v>
          </cell>
          <cell r="D290">
            <v>-22888178</v>
          </cell>
          <cell r="E290">
            <v>-35842577</v>
          </cell>
        </row>
        <row r="291">
          <cell r="C291" t="str">
            <v>Grossing up of vendors</v>
          </cell>
          <cell r="D291">
            <v>-1935785</v>
          </cell>
        </row>
        <row r="292">
          <cell r="D292">
            <v>-24823963</v>
          </cell>
          <cell r="E292">
            <v>-35842577</v>
          </cell>
        </row>
        <row r="295">
          <cell r="B295">
            <v>3</v>
          </cell>
          <cell r="C295" t="str">
            <v>Interest accrued but not due</v>
          </cell>
          <cell r="D295">
            <v>-7446130.96</v>
          </cell>
          <cell r="E295">
            <v>-9898310</v>
          </cell>
        </row>
        <row r="297">
          <cell r="B297">
            <v>4</v>
          </cell>
          <cell r="C297" t="str">
            <v>Other Liabilities</v>
          </cell>
        </row>
        <row r="298">
          <cell r="A298">
            <v>120004</v>
          </cell>
          <cell r="C298" t="str">
            <v>120004 Employees Reconciliation Account</v>
          </cell>
          <cell r="D298">
            <v>-117036</v>
          </cell>
          <cell r="E298">
            <v>-108111</v>
          </cell>
        </row>
        <row r="299">
          <cell r="A299">
            <v>120103</v>
          </cell>
          <cell r="C299" t="str">
            <v>IDL-Course Fee Advance</v>
          </cell>
          <cell r="D299">
            <v>0</v>
          </cell>
          <cell r="E299">
            <v>-10000</v>
          </cell>
        </row>
        <row r="300">
          <cell r="A300">
            <v>120301</v>
          </cell>
          <cell r="C300" t="str">
            <v>120301 Salaries Payable</v>
          </cell>
          <cell r="D300">
            <v>-42798</v>
          </cell>
          <cell r="E300">
            <v>-4533870</v>
          </cell>
        </row>
        <row r="301">
          <cell r="A301">
            <v>120302</v>
          </cell>
          <cell r="C301" t="str">
            <v>120302 Rent  Payable (Salaries)</v>
          </cell>
          <cell r="D301">
            <v>0</v>
          </cell>
          <cell r="E301">
            <v>-8490</v>
          </cell>
        </row>
        <row r="302">
          <cell r="A302">
            <v>120303</v>
          </cell>
          <cell r="C302" t="str">
            <v>120303 Monthly Reimbursement Payable (Travel)</v>
          </cell>
          <cell r="D302">
            <v>-479</v>
          </cell>
          <cell r="E302">
            <v>-269102</v>
          </cell>
        </row>
        <row r="303">
          <cell r="A303">
            <v>120304</v>
          </cell>
          <cell r="C303" t="str">
            <v>120304 Monthly Reimbursement Payable (Other than Travel)</v>
          </cell>
          <cell r="D303">
            <v>-702022</v>
          </cell>
          <cell r="E303">
            <v>555</v>
          </cell>
        </row>
        <row r="304">
          <cell r="A304">
            <v>120305</v>
          </cell>
          <cell r="C304" t="str">
            <v>120305 PF Payable - Employer's contribution</v>
          </cell>
          <cell r="D304">
            <v>-180918</v>
          </cell>
          <cell r="E304">
            <v>-229409</v>
          </cell>
        </row>
        <row r="305">
          <cell r="A305">
            <v>120306</v>
          </cell>
          <cell r="C305" t="str">
            <v>120306 FPF Payable - Employer's contribution</v>
          </cell>
          <cell r="D305">
            <v>1123</v>
          </cell>
          <cell r="E305">
            <v>-126195</v>
          </cell>
        </row>
        <row r="306">
          <cell r="A306">
            <v>120307</v>
          </cell>
          <cell r="C306" t="str">
            <v>120307 PF Payable - Employee's contribution</v>
          </cell>
          <cell r="D306">
            <v>-297761</v>
          </cell>
          <cell r="E306">
            <v>-353427</v>
          </cell>
        </row>
        <row r="307">
          <cell r="A307">
            <v>120308</v>
          </cell>
          <cell r="C307" t="str">
            <v>120308 PF Admn. Charges Payable</v>
          </cell>
          <cell r="D307">
            <v>0</v>
          </cell>
          <cell r="E307">
            <v>0</v>
          </cell>
        </row>
        <row r="308">
          <cell r="A308">
            <v>120309</v>
          </cell>
          <cell r="C308" t="str">
            <v>120309 DLI  Payable</v>
          </cell>
          <cell r="D308">
            <v>0</v>
          </cell>
          <cell r="E308">
            <v>0</v>
          </cell>
        </row>
        <row r="309">
          <cell r="A309">
            <v>120310</v>
          </cell>
          <cell r="C309" t="str">
            <v>120310 DLI  Admn Chrgs Payable</v>
          </cell>
          <cell r="D309">
            <v>0</v>
          </cell>
          <cell r="E309">
            <v>0</v>
          </cell>
        </row>
        <row r="310">
          <cell r="A310">
            <v>120311</v>
          </cell>
          <cell r="C310" t="str">
            <v>120311 Voluntary PF Payable</v>
          </cell>
          <cell r="D310">
            <v>-60069</v>
          </cell>
          <cell r="E310">
            <v>-21000</v>
          </cell>
        </row>
        <row r="311">
          <cell r="A311">
            <v>120312</v>
          </cell>
          <cell r="C311" t="str">
            <v>120312 Prof. Tax  Payable</v>
          </cell>
          <cell r="D311">
            <v>-4740</v>
          </cell>
          <cell r="E311">
            <v>-18060</v>
          </cell>
        </row>
        <row r="312">
          <cell r="A312">
            <v>120313</v>
          </cell>
          <cell r="C312" t="str">
            <v>120313 TDS Payable - Section 192.</v>
          </cell>
          <cell r="D312">
            <v>-1241738</v>
          </cell>
          <cell r="E312">
            <v>-1312954</v>
          </cell>
        </row>
        <row r="313">
          <cell r="A313">
            <v>120314</v>
          </cell>
          <cell r="C313" t="str">
            <v>120314 HECL Employees' Provident Fund Trust</v>
          </cell>
          <cell r="D313">
            <v>0</v>
          </cell>
          <cell r="E313">
            <v>0</v>
          </cell>
        </row>
        <row r="314">
          <cell r="A314">
            <v>120315</v>
          </cell>
          <cell r="C314" t="str">
            <v>120315 Regional Provident Fund Commissioner</v>
          </cell>
          <cell r="D314">
            <v>-129654</v>
          </cell>
          <cell r="E314">
            <v>0</v>
          </cell>
        </row>
        <row r="315">
          <cell r="A315">
            <v>120321</v>
          </cell>
          <cell r="C315" t="str">
            <v>120321 Works Contract Tax Payable.</v>
          </cell>
          <cell r="D315">
            <v>-6385</v>
          </cell>
          <cell r="E315">
            <v>0</v>
          </cell>
        </row>
        <row r="316">
          <cell r="A316">
            <v>120322</v>
          </cell>
          <cell r="C316" t="str">
            <v>120322 Local Sales Tax Payable.</v>
          </cell>
          <cell r="D316">
            <v>-296879</v>
          </cell>
          <cell r="E316">
            <v>-120200</v>
          </cell>
        </row>
        <row r="317">
          <cell r="A317">
            <v>120323</v>
          </cell>
          <cell r="C317" t="str">
            <v>120323 Central Sales Tax Payable.</v>
          </cell>
          <cell r="D317">
            <v>-1623251</v>
          </cell>
          <cell r="E317">
            <v>-1035630</v>
          </cell>
        </row>
        <row r="318">
          <cell r="A318">
            <v>120326</v>
          </cell>
          <cell r="C318" t="str">
            <v>120326 TDS Payable - Section 194 C.</v>
          </cell>
          <cell r="D318">
            <v>-402900</v>
          </cell>
          <cell r="E318">
            <v>-122442</v>
          </cell>
        </row>
        <row r="319">
          <cell r="A319">
            <v>120327</v>
          </cell>
          <cell r="C319" t="str">
            <v>TDS Payable - Section 194 - H</v>
          </cell>
          <cell r="D319">
            <v>4570</v>
          </cell>
          <cell r="E319">
            <v>-1033394</v>
          </cell>
        </row>
        <row r="320">
          <cell r="A320">
            <v>120329</v>
          </cell>
          <cell r="C320" t="str">
            <v>120329 TDS Payable - Section 194 I.</v>
          </cell>
          <cell r="D320">
            <v>1721</v>
          </cell>
          <cell r="E320">
            <v>-370642</v>
          </cell>
        </row>
        <row r="321">
          <cell r="A321">
            <v>120330</v>
          </cell>
          <cell r="C321" t="str">
            <v>120330 TDS Payable - Section 194 J.</v>
          </cell>
          <cell r="D321">
            <v>-1261417</v>
          </cell>
          <cell r="E321">
            <v>-852338</v>
          </cell>
        </row>
        <row r="322">
          <cell r="A322">
            <v>120331</v>
          </cell>
          <cell r="C322" t="str">
            <v>TDS Payable - Section 195..</v>
          </cell>
          <cell r="D322">
            <v>320107</v>
          </cell>
          <cell r="E322">
            <v>-771143</v>
          </cell>
        </row>
        <row r="323">
          <cell r="A323">
            <v>120332</v>
          </cell>
          <cell r="C323" t="str">
            <v>120332 TDS Payable - Foreign Remittances - USA.</v>
          </cell>
          <cell r="D323">
            <v>-1373272</v>
          </cell>
          <cell r="E323">
            <v>0</v>
          </cell>
        </row>
        <row r="324">
          <cell r="A324">
            <v>120333</v>
          </cell>
          <cell r="C324" t="str">
            <v>120333 Works Contract Tax Payable - 2% Haryana.</v>
          </cell>
          <cell r="D324">
            <v>-45653</v>
          </cell>
          <cell r="E324">
            <v>-74549</v>
          </cell>
        </row>
        <row r="325">
          <cell r="A325">
            <v>120334</v>
          </cell>
          <cell r="C325" t="str">
            <v>120334 Works Contract Tax Payable - 2% Delhi</v>
          </cell>
          <cell r="D325">
            <v>-2867</v>
          </cell>
          <cell r="E325">
            <v>-689</v>
          </cell>
        </row>
        <row r="326">
          <cell r="A326">
            <v>120335</v>
          </cell>
          <cell r="C326" t="str">
            <v>Works Contract Tax Payable - 4% UP.</v>
          </cell>
          <cell r="D326">
            <v>0</v>
          </cell>
          <cell r="E326">
            <v>0</v>
          </cell>
        </row>
        <row r="327">
          <cell r="A327">
            <v>120336</v>
          </cell>
          <cell r="C327" t="str">
            <v>Work Contract Tax Payable - Maharashtra</v>
          </cell>
          <cell r="D327">
            <v>-3220</v>
          </cell>
          <cell r="E327">
            <v>0</v>
          </cell>
        </row>
        <row r="328">
          <cell r="A328">
            <v>120338</v>
          </cell>
          <cell r="C328" t="str">
            <v>Service Tax Payable</v>
          </cell>
          <cell r="D328">
            <v>-7801242</v>
          </cell>
          <cell r="E328">
            <v>-602486</v>
          </cell>
        </row>
        <row r="329">
          <cell r="A329">
            <v>120341</v>
          </cell>
          <cell r="C329" t="str">
            <v>120341 Freight Inwards Payable</v>
          </cell>
          <cell r="D329">
            <v>0</v>
          </cell>
          <cell r="E329">
            <v>-27515</v>
          </cell>
        </row>
        <row r="330">
          <cell r="A330">
            <v>120342</v>
          </cell>
          <cell r="C330" t="str">
            <v>120342 Insurance  Payable</v>
          </cell>
          <cell r="D330">
            <v>-46449</v>
          </cell>
          <cell r="E330">
            <v>0</v>
          </cell>
        </row>
        <row r="331">
          <cell r="A331">
            <v>120343</v>
          </cell>
          <cell r="C331" t="str">
            <v>120343 Customs Duty Payable</v>
          </cell>
          <cell r="D331">
            <v>-80169</v>
          </cell>
          <cell r="E331">
            <v>0</v>
          </cell>
        </row>
        <row r="332">
          <cell r="A332">
            <v>120344</v>
          </cell>
          <cell r="C332" t="str">
            <v>120344 C&amp;F charges  Payable</v>
          </cell>
          <cell r="D332">
            <v>0</v>
          </cell>
          <cell r="E332">
            <v>-1012201</v>
          </cell>
        </row>
        <row r="333">
          <cell r="A333">
            <v>120352</v>
          </cell>
          <cell r="C333" t="str">
            <v>120352 Advance Billing to Customers</v>
          </cell>
          <cell r="D333">
            <v>-22103965</v>
          </cell>
          <cell r="E333">
            <v>-22404390</v>
          </cell>
        </row>
        <row r="334">
          <cell r="A334">
            <v>120353</v>
          </cell>
          <cell r="C334" t="str">
            <v>120353 Stale Cheques</v>
          </cell>
          <cell r="D334">
            <v>-1161162</v>
          </cell>
          <cell r="E334">
            <v>-822049</v>
          </cell>
        </row>
        <row r="335">
          <cell r="A335">
            <v>120355</v>
          </cell>
          <cell r="C335" t="str">
            <v>120355 Unpaid Dividend</v>
          </cell>
          <cell r="D335">
            <v>-26</v>
          </cell>
          <cell r="E335">
            <v>-16</v>
          </cell>
        </row>
        <row r="336">
          <cell r="A336">
            <v>120357</v>
          </cell>
          <cell r="C336" t="str">
            <v>Revenue billed but not accrued</v>
          </cell>
          <cell r="D336">
            <v>-2751328</v>
          </cell>
          <cell r="E336">
            <v>0</v>
          </cell>
        </row>
        <row r="337">
          <cell r="A337">
            <v>120361</v>
          </cell>
          <cell r="C337" t="str">
            <v>120361 Expenses  Payable</v>
          </cell>
          <cell r="D337">
            <v>-99295391</v>
          </cell>
          <cell r="E337">
            <v>-105993612</v>
          </cell>
        </row>
        <row r="338">
          <cell r="A338">
            <v>120362</v>
          </cell>
          <cell r="C338" t="str">
            <v>120362 Freight Outwards Payable</v>
          </cell>
          <cell r="D338">
            <v>0</v>
          </cell>
          <cell r="E338">
            <v>3887</v>
          </cell>
        </row>
        <row r="339">
          <cell r="A339">
            <v>120363</v>
          </cell>
          <cell r="C339" t="str">
            <v>120363 DOT Charges  Payable</v>
          </cell>
          <cell r="D339">
            <v>0</v>
          </cell>
          <cell r="E339">
            <v>-3400000</v>
          </cell>
        </row>
        <row r="340">
          <cell r="A340">
            <v>120366</v>
          </cell>
          <cell r="C340" t="str">
            <v>120366 Security Deposit Received</v>
          </cell>
          <cell r="D340">
            <v>-3864254</v>
          </cell>
          <cell r="E340">
            <v>-250000</v>
          </cell>
        </row>
        <row r="341">
          <cell r="A341">
            <v>120367</v>
          </cell>
          <cell r="C341" t="str">
            <v>120367 WPC Charges Payable</v>
          </cell>
          <cell r="D341">
            <v>0</v>
          </cell>
          <cell r="E341">
            <v>-2812710</v>
          </cell>
        </row>
        <row r="342">
          <cell r="A342">
            <v>120368</v>
          </cell>
          <cell r="C342" t="str">
            <v>120368 SECURITY DEPOSIT  RECIEVED- CO.CAR SCHEME</v>
          </cell>
          <cell r="D342">
            <v>-66036</v>
          </cell>
          <cell r="E342">
            <v>-817203</v>
          </cell>
        </row>
        <row r="344">
          <cell r="C344" t="str">
            <v>Less : TDS Payable debit balances</v>
          </cell>
          <cell r="D344">
            <v>-326398</v>
          </cell>
          <cell r="E344">
            <v>0</v>
          </cell>
        </row>
        <row r="345">
          <cell r="C345" t="str">
            <v>Less : Interest accrued and due</v>
          </cell>
          <cell r="D345">
            <v>890889.04</v>
          </cell>
          <cell r="E345">
            <v>49240</v>
          </cell>
        </row>
        <row r="346">
          <cell r="C346" t="str">
            <v>Less : Interest accrued but not due</v>
          </cell>
          <cell r="D346">
            <v>7446130.96</v>
          </cell>
          <cell r="E346">
            <v>9898310</v>
          </cell>
        </row>
        <row r="347">
          <cell r="C347" t="str">
            <v>Add : Non Trade Creditors in GR/IR account</v>
          </cell>
          <cell r="D347">
            <v>0</v>
          </cell>
          <cell r="E347">
            <v>-1020751</v>
          </cell>
        </row>
        <row r="349">
          <cell r="C349" t="str">
            <v>Sub Total</v>
          </cell>
          <cell r="D349">
            <v>-136624938</v>
          </cell>
          <cell r="E349">
            <v>-140582586</v>
          </cell>
        </row>
        <row r="351">
          <cell r="C351" t="str">
            <v>PROVISIONS</v>
          </cell>
        </row>
        <row r="352">
          <cell r="B352">
            <v>1</v>
          </cell>
          <cell r="C352" t="str">
            <v>Provision for Taxation</v>
          </cell>
        </row>
        <row r="353">
          <cell r="A353">
            <v>121001</v>
          </cell>
          <cell r="C353" t="str">
            <v>121001 Provision for Taxation</v>
          </cell>
          <cell r="D353">
            <v>-259792065</v>
          </cell>
          <cell r="E353">
            <v>-213603180</v>
          </cell>
        </row>
        <row r="354">
          <cell r="A354">
            <v>199992</v>
          </cell>
          <cell r="C354" t="str">
            <v>Prior Period Tax Adjustment</v>
          </cell>
          <cell r="D354">
            <v>0</v>
          </cell>
          <cell r="E354">
            <v>0</v>
          </cell>
        </row>
        <row r="356">
          <cell r="D356">
            <v>-259792065</v>
          </cell>
          <cell r="E356">
            <v>-213603180</v>
          </cell>
        </row>
        <row r="358">
          <cell r="A358">
            <v>121101</v>
          </cell>
          <cell r="C358" t="str">
            <v>121101 Proposed Dividend</v>
          </cell>
          <cell r="D358">
            <v>0</v>
          </cell>
          <cell r="E358">
            <v>-7500000</v>
          </cell>
        </row>
        <row r="359">
          <cell r="B359">
            <v>2</v>
          </cell>
          <cell r="C359" t="str">
            <v>Provision for Dividend Tax</v>
          </cell>
          <cell r="D359">
            <v>0</v>
          </cell>
          <cell r="E359">
            <v>0</v>
          </cell>
        </row>
        <row r="360">
          <cell r="A360">
            <v>121301</v>
          </cell>
          <cell r="B360">
            <v>3</v>
          </cell>
          <cell r="C360" t="str">
            <v>Provision for Warranties</v>
          </cell>
          <cell r="D360">
            <v>-3732707</v>
          </cell>
          <cell r="E360">
            <v>-6870000</v>
          </cell>
        </row>
        <row r="361">
          <cell r="B361">
            <v>4</v>
          </cell>
          <cell r="C361" t="str">
            <v xml:space="preserve"> Proposed/ Interim dividend</v>
          </cell>
          <cell r="D361">
            <v>0</v>
          </cell>
          <cell r="E361">
            <v>0</v>
          </cell>
        </row>
        <row r="362">
          <cell r="D362">
            <v>-3732707</v>
          </cell>
          <cell r="E362">
            <v>-14370000</v>
          </cell>
        </row>
        <row r="364">
          <cell r="C364" t="str">
            <v>Provision for Employee Retirement Benefits</v>
          </cell>
        </row>
        <row r="365">
          <cell r="A365">
            <v>121401</v>
          </cell>
          <cell r="C365" t="str">
            <v>Provision for Gratuity</v>
          </cell>
          <cell r="D365">
            <v>-3664236</v>
          </cell>
          <cell r="E365">
            <v>-3976564</v>
          </cell>
        </row>
        <row r="366">
          <cell r="A366">
            <v>121402</v>
          </cell>
          <cell r="C366" t="str">
            <v>Provision for Bonus</v>
          </cell>
          <cell r="D366">
            <v>-13560774</v>
          </cell>
          <cell r="E366">
            <v>-7690000</v>
          </cell>
        </row>
        <row r="367">
          <cell r="A367">
            <v>121403</v>
          </cell>
          <cell r="C367" t="str">
            <v>Provision for Leave Encashment</v>
          </cell>
          <cell r="D367">
            <v>-1377316</v>
          </cell>
          <cell r="E367">
            <v>-1179421</v>
          </cell>
        </row>
        <row r="369">
          <cell r="D369">
            <v>-18602326</v>
          </cell>
          <cell r="E369">
            <v>-12845985</v>
          </cell>
        </row>
        <row r="371">
          <cell r="C371" t="str">
            <v>Sub Total</v>
          </cell>
          <cell r="D371">
            <v>-282127098</v>
          </cell>
          <cell r="E371">
            <v>-240819165</v>
          </cell>
        </row>
        <row r="373">
          <cell r="C373" t="str">
            <v>Schedule Total</v>
          </cell>
          <cell r="D373">
            <v>-695638510.96000004</v>
          </cell>
          <cell r="E373">
            <v>-708393934</v>
          </cell>
        </row>
        <row r="375">
          <cell r="B375" t="str">
            <v>Schedule I</v>
          </cell>
          <cell r="C375" t="str">
            <v>MISCELLANEOUS EXPENDITURE</v>
          </cell>
        </row>
        <row r="377">
          <cell r="A377">
            <v>230001</v>
          </cell>
          <cell r="C377" t="str">
            <v>230001 OQPSF Expenses not written off</v>
          </cell>
          <cell r="D377">
            <v>14571538</v>
          </cell>
          <cell r="E377">
            <v>14571538</v>
          </cell>
        </row>
        <row r="378">
          <cell r="A378">
            <v>230002</v>
          </cell>
          <cell r="C378" t="str">
            <v>230002 EBS Expenditure not written off</v>
          </cell>
          <cell r="D378">
            <v>0</v>
          </cell>
          <cell r="E378">
            <v>0</v>
          </cell>
        </row>
        <row r="379">
          <cell r="A379">
            <v>230101</v>
          </cell>
          <cell r="C379" t="str">
            <v>230101 Accumulated OQPSK expenses written off</v>
          </cell>
          <cell r="D379">
            <v>-13842963</v>
          </cell>
          <cell r="E379">
            <v>-10928655</v>
          </cell>
        </row>
        <row r="381">
          <cell r="C381" t="str">
            <v>Schedule Total</v>
          </cell>
          <cell r="D381">
            <v>728575</v>
          </cell>
          <cell r="E381">
            <v>3642883</v>
          </cell>
        </row>
        <row r="383">
          <cell r="B383" t="str">
            <v>Schedule J</v>
          </cell>
        </row>
        <row r="385">
          <cell r="B385" t="str">
            <v>DEFERRED TAX ASSETS/(LIABILITIES)</v>
          </cell>
        </row>
        <row r="387">
          <cell r="A387">
            <v>240001</v>
          </cell>
          <cell r="C387" t="str">
            <v>Deferred Tax Asset</v>
          </cell>
          <cell r="D387">
            <v>17448108</v>
          </cell>
          <cell r="E387">
            <v>5432824</v>
          </cell>
        </row>
        <row r="388">
          <cell r="A388">
            <v>299992</v>
          </cell>
          <cell r="C388" t="str">
            <v>Deferred Tax Adjustment</v>
          </cell>
          <cell r="D388">
            <v>0</v>
          </cell>
          <cell r="E388">
            <v>0</v>
          </cell>
        </row>
        <row r="390">
          <cell r="C390" t="str">
            <v>Schedule Total</v>
          </cell>
          <cell r="D390">
            <v>17448108</v>
          </cell>
          <cell r="E390">
            <v>5432824</v>
          </cell>
        </row>
        <row r="392">
          <cell r="C392" t="str">
            <v>Contra Accounts</v>
          </cell>
        </row>
        <row r="394">
          <cell r="A394">
            <v>120369</v>
          </cell>
          <cell r="C394" t="str">
            <v>120369 Bank Guarantees Issued to Customers</v>
          </cell>
          <cell r="D394">
            <v>1445735370</v>
          </cell>
          <cell r="E394">
            <v>1347748222</v>
          </cell>
        </row>
        <row r="395">
          <cell r="A395">
            <v>120370</v>
          </cell>
          <cell r="C395" t="str">
            <v>120370 Letter of Credit Issued to Suppliers</v>
          </cell>
          <cell r="D395">
            <v>0</v>
          </cell>
          <cell r="E395">
            <v>0</v>
          </cell>
        </row>
        <row r="396">
          <cell r="A396">
            <v>120371</v>
          </cell>
          <cell r="C396" t="str">
            <v>120371 Bank Guarantee - Centurion Bank Ltd</v>
          </cell>
          <cell r="D396">
            <v>-15036367</v>
          </cell>
          <cell r="E396">
            <v>-15118867</v>
          </cell>
        </row>
        <row r="397">
          <cell r="A397">
            <v>120372</v>
          </cell>
          <cell r="C397" t="str">
            <v>120372 Bank Guarantee - Credit Lyonnais Ltd</v>
          </cell>
          <cell r="D397">
            <v>-139054162</v>
          </cell>
          <cell r="E397">
            <v>-78439999</v>
          </cell>
        </row>
        <row r="398">
          <cell r="A398">
            <v>120373</v>
          </cell>
          <cell r="C398" t="str">
            <v>120373 Bank Guarantee - Grindlays Bank Ltd</v>
          </cell>
          <cell r="D398">
            <v>-144710721</v>
          </cell>
          <cell r="E398">
            <v>-129710721</v>
          </cell>
        </row>
        <row r="399">
          <cell r="A399">
            <v>120374</v>
          </cell>
          <cell r="C399" t="str">
            <v>120374 Letter of Credit  - Credit Lyonnais Ltd</v>
          </cell>
          <cell r="D399">
            <v>0</v>
          </cell>
          <cell r="E399">
            <v>0</v>
          </cell>
        </row>
        <row r="400">
          <cell r="A400">
            <v>120377</v>
          </cell>
          <cell r="C400" t="str">
            <v>120377 Bank Guarantee - ABN Amro Bank</v>
          </cell>
          <cell r="D400">
            <v>-39020360</v>
          </cell>
          <cell r="E400">
            <v>-41786480</v>
          </cell>
        </row>
        <row r="401">
          <cell r="A401">
            <v>120378</v>
          </cell>
          <cell r="C401" t="str">
            <v>120378 Letter of Credit - ABN Amro Bank</v>
          </cell>
          <cell r="D401">
            <v>0</v>
          </cell>
          <cell r="E401">
            <v>0</v>
          </cell>
        </row>
        <row r="402">
          <cell r="A402">
            <v>120379</v>
          </cell>
          <cell r="C402" t="str">
            <v>120379 ICICI - Bank Guarantees</v>
          </cell>
          <cell r="D402">
            <v>-1000000000</v>
          </cell>
          <cell r="E402">
            <v>-1000000000</v>
          </cell>
        </row>
        <row r="403">
          <cell r="A403">
            <v>120380</v>
          </cell>
          <cell r="C403" t="str">
            <v>Bank Guarantee - Bank of Maharashtra</v>
          </cell>
          <cell r="D403">
            <v>-107913760</v>
          </cell>
          <cell r="E403">
            <v>-82692155</v>
          </cell>
        </row>
        <row r="405">
          <cell r="C405" t="str">
            <v>Schedule Total</v>
          </cell>
          <cell r="D405">
            <v>0</v>
          </cell>
          <cell r="E405">
            <v>0</v>
          </cell>
        </row>
        <row r="407">
          <cell r="B407" t="str">
            <v>Groupings - P&amp;L Schedules</v>
          </cell>
        </row>
        <row r="409">
          <cell r="B409" t="str">
            <v>Direct To P&amp;L</v>
          </cell>
          <cell r="C409" t="str">
            <v>Sales- bought out items</v>
          </cell>
        </row>
        <row r="411">
          <cell r="A411">
            <v>300001</v>
          </cell>
          <cell r="C411" t="str">
            <v>300001 Hardware Sales-Domestic-Networking</v>
          </cell>
          <cell r="D411">
            <v>-373270680</v>
          </cell>
          <cell r="E411">
            <v>-451681467</v>
          </cell>
        </row>
        <row r="412">
          <cell r="A412">
            <v>300002</v>
          </cell>
          <cell r="C412" t="str">
            <v>300002 Hardware Sales-Exports-Networking</v>
          </cell>
          <cell r="D412">
            <v>0</v>
          </cell>
          <cell r="E412">
            <v>-2019449</v>
          </cell>
        </row>
        <row r="413">
          <cell r="A413">
            <v>300101</v>
          </cell>
          <cell r="C413" t="str">
            <v>Hardware Sales-Domestic-Internet Services</v>
          </cell>
          <cell r="D413">
            <v>0</v>
          </cell>
          <cell r="E413">
            <v>-404000</v>
          </cell>
        </row>
        <row r="415">
          <cell r="C415" t="str">
            <v>Sub Total</v>
          </cell>
          <cell r="D415">
            <v>-373270680</v>
          </cell>
          <cell r="E415">
            <v>-454104916</v>
          </cell>
        </row>
        <row r="417">
          <cell r="B417" t="str">
            <v>Direct To P&amp;L</v>
          </cell>
          <cell r="C417" t="str">
            <v>Service Income</v>
          </cell>
        </row>
        <row r="419">
          <cell r="A419">
            <v>301001</v>
          </cell>
          <cell r="C419" t="str">
            <v>301001 Bandwidth-Networking</v>
          </cell>
          <cell r="D419">
            <v>-53521992</v>
          </cell>
          <cell r="E419">
            <v>-144513795</v>
          </cell>
        </row>
        <row r="420">
          <cell r="A420">
            <v>301002</v>
          </cell>
          <cell r="C420" t="str">
            <v>301002 Annual Maintenance Charges-Networking</v>
          </cell>
          <cell r="D420">
            <v>-155194820</v>
          </cell>
          <cell r="E420">
            <v>-130110515</v>
          </cell>
        </row>
        <row r="421">
          <cell r="A421">
            <v>301003</v>
          </cell>
          <cell r="C421" t="str">
            <v>301003 One time Charges-Networking</v>
          </cell>
          <cell r="D421">
            <v>-57813230</v>
          </cell>
          <cell r="E421">
            <v>-84742759</v>
          </cell>
        </row>
        <row r="422">
          <cell r="A422">
            <v>301004</v>
          </cell>
          <cell r="C422" t="str">
            <v>301004 Network Monitoring - Networking.</v>
          </cell>
          <cell r="D422">
            <v>-29977750</v>
          </cell>
          <cell r="E422">
            <v>-20284282</v>
          </cell>
        </row>
        <row r="423">
          <cell r="A423">
            <v>301005</v>
          </cell>
          <cell r="C423" t="str">
            <v>301005 Shifting Charges-Networking</v>
          </cell>
          <cell r="D423">
            <v>-2536960</v>
          </cell>
          <cell r="E423">
            <v>-540000</v>
          </cell>
        </row>
        <row r="424">
          <cell r="A424">
            <v>301006</v>
          </cell>
          <cell r="C424" t="str">
            <v>301006 Rental Income-Networking</v>
          </cell>
          <cell r="D424">
            <v>-8731156</v>
          </cell>
          <cell r="E424">
            <v>-8829877</v>
          </cell>
        </row>
        <row r="425">
          <cell r="A425">
            <v>301007</v>
          </cell>
          <cell r="C425" t="str">
            <v>301007 Manage Network Services - Networking</v>
          </cell>
          <cell r="D425">
            <v>-1712353</v>
          </cell>
          <cell r="E425">
            <v>-1821457</v>
          </cell>
        </row>
        <row r="426">
          <cell r="A426">
            <v>301008</v>
          </cell>
          <cell r="C426" t="str">
            <v>Security Services</v>
          </cell>
          <cell r="D426">
            <v>-929174</v>
          </cell>
          <cell r="E426">
            <v>-401288</v>
          </cell>
        </row>
        <row r="427">
          <cell r="A427">
            <v>301012</v>
          </cell>
          <cell r="C427" t="str">
            <v>301012 Global Support-Networking</v>
          </cell>
          <cell r="D427">
            <v>-403044</v>
          </cell>
          <cell r="E427">
            <v>-21581221</v>
          </cell>
        </row>
        <row r="428">
          <cell r="A428">
            <v>301013</v>
          </cell>
          <cell r="C428" t="str">
            <v>301013 Warranty Repairs</v>
          </cell>
          <cell r="D428">
            <v>-7081969</v>
          </cell>
          <cell r="E428">
            <v>-8507322</v>
          </cell>
        </row>
        <row r="429">
          <cell r="A429">
            <v>301014</v>
          </cell>
          <cell r="C429" t="str">
            <v>301014 Others-Networking</v>
          </cell>
          <cell r="D429">
            <v>-9742938</v>
          </cell>
          <cell r="E429">
            <v>-650416</v>
          </cell>
        </row>
        <row r="430">
          <cell r="A430">
            <v>301015</v>
          </cell>
          <cell r="C430" t="str">
            <v>301015 Satellite Access Charges-Networking</v>
          </cell>
          <cell r="D430">
            <v>-41412854</v>
          </cell>
          <cell r="E430">
            <v>-75389212</v>
          </cell>
        </row>
        <row r="431">
          <cell r="A431">
            <v>301016</v>
          </cell>
          <cell r="C431" t="str">
            <v>SCPC Links Bandwidth - Networking</v>
          </cell>
          <cell r="D431">
            <v>-329862088</v>
          </cell>
          <cell r="E431">
            <v>-172935630</v>
          </cell>
        </row>
        <row r="432">
          <cell r="A432">
            <v>301101</v>
          </cell>
          <cell r="C432" t="str">
            <v>One time Charges-Internet</v>
          </cell>
          <cell r="D432">
            <v>-4321990</v>
          </cell>
          <cell r="E432">
            <v>-2345115</v>
          </cell>
        </row>
        <row r="433">
          <cell r="A433">
            <v>301102</v>
          </cell>
          <cell r="C433" t="str">
            <v>301102 Rental Income-Internet</v>
          </cell>
          <cell r="D433">
            <v>-78000</v>
          </cell>
          <cell r="E433">
            <v>-88897</v>
          </cell>
        </row>
        <row r="434">
          <cell r="A434">
            <v>301103</v>
          </cell>
          <cell r="C434" t="str">
            <v>Net Access Charges-Internet</v>
          </cell>
          <cell r="D434">
            <v>-6575588</v>
          </cell>
          <cell r="E434">
            <v>-3381007</v>
          </cell>
        </row>
        <row r="435">
          <cell r="A435">
            <v>301104</v>
          </cell>
          <cell r="C435" t="str">
            <v>Satellite Access Charges-Internet</v>
          </cell>
          <cell r="D435">
            <v>0</v>
          </cell>
          <cell r="E435">
            <v>0</v>
          </cell>
        </row>
        <row r="436">
          <cell r="A436">
            <v>301105</v>
          </cell>
          <cell r="C436" t="str">
            <v>301105 Hosting Charges-Internet</v>
          </cell>
          <cell r="D436">
            <v>-1056715</v>
          </cell>
          <cell r="E436">
            <v>-563176</v>
          </cell>
        </row>
        <row r="437">
          <cell r="A437">
            <v>301106</v>
          </cell>
          <cell r="C437" t="str">
            <v>Annual Maintenance Charges-Internet</v>
          </cell>
          <cell r="D437">
            <v>0</v>
          </cell>
          <cell r="E437">
            <v>-3266</v>
          </cell>
        </row>
        <row r="438">
          <cell r="A438">
            <v>301107</v>
          </cell>
          <cell r="C438" t="str">
            <v>Bandwidth-Internet</v>
          </cell>
          <cell r="D438">
            <v>-172833</v>
          </cell>
          <cell r="E438">
            <v>0</v>
          </cell>
        </row>
        <row r="439">
          <cell r="A439">
            <v>301108</v>
          </cell>
          <cell r="C439" t="str">
            <v>Co Location Charges</v>
          </cell>
          <cell r="D439">
            <v>-5996310</v>
          </cell>
          <cell r="E439">
            <v>-1412361</v>
          </cell>
        </row>
        <row r="440">
          <cell r="A440">
            <v>301109</v>
          </cell>
          <cell r="C440" t="str">
            <v>Internet - Dial up charges</v>
          </cell>
          <cell r="D440">
            <v>0</v>
          </cell>
          <cell r="E440">
            <v>-3000</v>
          </cell>
        </row>
        <row r="441">
          <cell r="A441">
            <v>301112</v>
          </cell>
          <cell r="C441" t="str">
            <v>301112 Internet - Transactions.</v>
          </cell>
          <cell r="D441">
            <v>-2238583</v>
          </cell>
          <cell r="E441">
            <v>-10427874</v>
          </cell>
        </row>
        <row r="442">
          <cell r="A442">
            <v>301114</v>
          </cell>
          <cell r="C442" t="str">
            <v>Internet - Administration Services</v>
          </cell>
          <cell r="D442">
            <v>-45733</v>
          </cell>
          <cell r="E442">
            <v>0</v>
          </cell>
        </row>
        <row r="443">
          <cell r="A443">
            <v>301202</v>
          </cell>
          <cell r="C443" t="str">
            <v>IDL - Corporate Training Fees</v>
          </cell>
          <cell r="D443">
            <v>-2854277</v>
          </cell>
          <cell r="E443">
            <v>0</v>
          </cell>
        </row>
        <row r="444">
          <cell r="A444">
            <v>301203</v>
          </cell>
          <cell r="C444" t="str">
            <v>IDL - Course Fee Revenue</v>
          </cell>
          <cell r="D444">
            <v>-26520737</v>
          </cell>
          <cell r="E444">
            <v>-153036</v>
          </cell>
        </row>
        <row r="445">
          <cell r="A445">
            <v>301204</v>
          </cell>
          <cell r="C445" t="str">
            <v>IDL - License Fee Revenue</v>
          </cell>
          <cell r="D445">
            <v>-7400000</v>
          </cell>
          <cell r="E445">
            <v>-1600000</v>
          </cell>
        </row>
        <row r="446">
          <cell r="A446">
            <v>301207</v>
          </cell>
          <cell r="C446" t="str">
            <v>IDL - Other Income</v>
          </cell>
          <cell r="D446">
            <v>-1537355</v>
          </cell>
          <cell r="E446">
            <v>-190000</v>
          </cell>
        </row>
        <row r="447">
          <cell r="A447">
            <v>301218</v>
          </cell>
          <cell r="C447" t="str">
            <v>IDL - seminal Fees</v>
          </cell>
          <cell r="D447">
            <v>-154110</v>
          </cell>
          <cell r="E447">
            <v>0</v>
          </cell>
        </row>
        <row r="448">
          <cell r="A448">
            <v>301301</v>
          </cell>
          <cell r="C448" t="str">
            <v>CONSUMER - Jogger 1 Way</v>
          </cell>
          <cell r="D448">
            <v>-8320</v>
          </cell>
          <cell r="E448">
            <v>0</v>
          </cell>
        </row>
        <row r="449">
          <cell r="A449">
            <v>301302</v>
          </cell>
          <cell r="C449" t="str">
            <v>CONSUMER - Jogger 2 Way</v>
          </cell>
          <cell r="D449">
            <v>-2079715</v>
          </cell>
          <cell r="E449">
            <v>0</v>
          </cell>
        </row>
        <row r="450">
          <cell r="A450">
            <v>301303</v>
          </cell>
          <cell r="C450" t="str">
            <v>CONSUMER - Runner 1 Way</v>
          </cell>
          <cell r="D450">
            <v>-66394</v>
          </cell>
          <cell r="E450">
            <v>0</v>
          </cell>
        </row>
        <row r="451">
          <cell r="A451">
            <v>301304</v>
          </cell>
          <cell r="C451" t="str">
            <v>CONSUMER - Runner 2 Way</v>
          </cell>
          <cell r="D451">
            <v>-582381</v>
          </cell>
          <cell r="E451">
            <v>0</v>
          </cell>
        </row>
        <row r="452">
          <cell r="A452">
            <v>301305</v>
          </cell>
          <cell r="C452" t="str">
            <v>CONSUMER - Sprinter 1 Way</v>
          </cell>
          <cell r="D452">
            <v>129362</v>
          </cell>
          <cell r="E452">
            <v>0</v>
          </cell>
        </row>
        <row r="453">
          <cell r="A453">
            <v>301306</v>
          </cell>
          <cell r="C453" t="str">
            <v>CONSUMER - Sprinter 2 Way</v>
          </cell>
          <cell r="D453">
            <v>-343400</v>
          </cell>
          <cell r="E453">
            <v>0</v>
          </cell>
        </row>
        <row r="454">
          <cell r="A454">
            <v>310004</v>
          </cell>
          <cell r="C454" t="str">
            <v>Income from Warranty Support</v>
          </cell>
          <cell r="D454">
            <v>-8405516</v>
          </cell>
          <cell r="E454">
            <v>-3325502</v>
          </cell>
        </row>
        <row r="455">
          <cell r="A455">
            <v>310005</v>
          </cell>
          <cell r="C455" t="str">
            <v>Income from Logistics Support</v>
          </cell>
          <cell r="D455">
            <v>-3600000</v>
          </cell>
          <cell r="E455">
            <v>-3900000</v>
          </cell>
        </row>
        <row r="456">
          <cell r="A456">
            <v>310304</v>
          </cell>
          <cell r="C456" t="str">
            <v>Income from coordinator charges</v>
          </cell>
          <cell r="D456">
            <v>-1400000</v>
          </cell>
          <cell r="E456">
            <v>0</v>
          </cell>
        </row>
        <row r="457">
          <cell r="A457">
            <v>310305</v>
          </cell>
          <cell r="C457" t="str">
            <v>Income from coordinator charges</v>
          </cell>
          <cell r="D457">
            <v>-133534</v>
          </cell>
          <cell r="E457">
            <v>0</v>
          </cell>
        </row>
        <row r="459">
          <cell r="C459" t="str">
            <v>Less: Adjustemt made in P/Y</v>
          </cell>
        </row>
        <row r="461">
          <cell r="C461" t="str">
            <v>Sub Total</v>
          </cell>
          <cell r="D461">
            <v>-774362457</v>
          </cell>
          <cell r="E461">
            <v>-697701008</v>
          </cell>
        </row>
        <row r="463">
          <cell r="B463" t="str">
            <v>Schedule J</v>
          </cell>
          <cell r="C463" t="str">
            <v>Other Income</v>
          </cell>
        </row>
        <row r="465">
          <cell r="A465">
            <v>310001</v>
          </cell>
          <cell r="B465">
            <v>1</v>
          </cell>
          <cell r="C465" t="str">
            <v>310001 Commission - Networking</v>
          </cell>
          <cell r="D465">
            <v>-27518815</v>
          </cell>
          <cell r="E465">
            <v>-8728206</v>
          </cell>
        </row>
        <row r="467">
          <cell r="C467" t="str">
            <v>Sub Total</v>
          </cell>
          <cell r="D467">
            <v>-27518815</v>
          </cell>
          <cell r="E467">
            <v>-8728206</v>
          </cell>
        </row>
        <row r="469">
          <cell r="A469">
            <v>310101</v>
          </cell>
          <cell r="B469">
            <v>2</v>
          </cell>
          <cell r="C469" t="str">
            <v>310101 Interest on FD with Banks.</v>
          </cell>
          <cell r="D469">
            <v>-49218</v>
          </cell>
          <cell r="E469">
            <v>-17665</v>
          </cell>
        </row>
        <row r="471">
          <cell r="C471" t="str">
            <v>Profit on Sale of Fixed Asset  (Net)</v>
          </cell>
        </row>
        <row r="472">
          <cell r="A472">
            <v>310201</v>
          </cell>
          <cell r="B472">
            <v>3</v>
          </cell>
          <cell r="C472" t="str">
            <v>310201 Profit on Sale of Assets.</v>
          </cell>
          <cell r="D472">
            <v>-972325</v>
          </cell>
          <cell r="E472">
            <v>-7034700</v>
          </cell>
        </row>
        <row r="473">
          <cell r="A473">
            <v>413801</v>
          </cell>
          <cell r="C473" t="str">
            <v>413801 Loss on Sale of Fixed Assets</v>
          </cell>
          <cell r="D473">
            <v>404170</v>
          </cell>
          <cell r="E473">
            <v>15780</v>
          </cell>
        </row>
        <row r="474">
          <cell r="A474">
            <v>202201</v>
          </cell>
          <cell r="C474" t="str">
            <v>202201 Revenue on Sale of Fixed Assets.</v>
          </cell>
          <cell r="D474">
            <v>0</v>
          </cell>
          <cell r="E474">
            <v>0</v>
          </cell>
        </row>
        <row r="476">
          <cell r="D476">
            <v>-568155</v>
          </cell>
          <cell r="E476">
            <v>-7018920</v>
          </cell>
        </row>
        <row r="477">
          <cell r="C477" t="str">
            <v>Miscellaneous  Income</v>
          </cell>
        </row>
        <row r="478">
          <cell r="A478">
            <v>310301</v>
          </cell>
          <cell r="C478" t="str">
            <v>Misc. Income - Scrap Sales</v>
          </cell>
          <cell r="D478">
            <v>-35100</v>
          </cell>
          <cell r="E478">
            <v>-23181</v>
          </cell>
        </row>
        <row r="479">
          <cell r="A479">
            <v>310302</v>
          </cell>
          <cell r="B479">
            <v>4</v>
          </cell>
          <cell r="C479" t="str">
            <v>310302 Miscellaneous  Income</v>
          </cell>
          <cell r="D479">
            <v>-92151</v>
          </cell>
          <cell r="E479">
            <v>-927326</v>
          </cell>
        </row>
        <row r="480">
          <cell r="D480">
            <v>-127251</v>
          </cell>
          <cell r="E480">
            <v>-950507</v>
          </cell>
        </row>
        <row r="482">
          <cell r="A482">
            <v>310401</v>
          </cell>
          <cell r="B482">
            <v>5</v>
          </cell>
          <cell r="C482" t="str">
            <v>Excess Provision written Back</v>
          </cell>
          <cell r="D482">
            <v>-3720158</v>
          </cell>
          <cell r="E482">
            <v>-3590804</v>
          </cell>
        </row>
        <row r="484">
          <cell r="C484" t="str">
            <v>Schedule Total</v>
          </cell>
          <cell r="D484">
            <v>-31983597</v>
          </cell>
          <cell r="E484">
            <v>-20306102</v>
          </cell>
        </row>
        <row r="486">
          <cell r="B486" t="str">
            <v>Schedule K</v>
          </cell>
          <cell r="C486" t="str">
            <v>COST OF MATERIALS</v>
          </cell>
        </row>
        <row r="488">
          <cell r="A488">
            <v>400001</v>
          </cell>
          <cell r="C488" t="str">
            <v>400001 Cost of Goods Sold</v>
          </cell>
          <cell r="D488">
            <v>295495095</v>
          </cell>
          <cell r="E488">
            <v>355725156</v>
          </cell>
        </row>
        <row r="489">
          <cell r="A489">
            <v>400003</v>
          </cell>
          <cell r="C489" t="str">
            <v>C&amp;F Expenses - Imports</v>
          </cell>
          <cell r="D489">
            <v>90090</v>
          </cell>
          <cell r="E489">
            <v>678209</v>
          </cell>
        </row>
        <row r="490">
          <cell r="A490">
            <v>400004</v>
          </cell>
          <cell r="C490" t="str">
            <v>400004 Cost of Goods Sold Inventory Adjustment</v>
          </cell>
          <cell r="D490">
            <v>19904107</v>
          </cell>
          <cell r="E490">
            <v>25069034</v>
          </cell>
        </row>
        <row r="491">
          <cell r="A491">
            <v>413701</v>
          </cell>
          <cell r="C491" t="str">
            <v>413701 Customs Duty</v>
          </cell>
          <cell r="D491">
            <v>440027</v>
          </cell>
          <cell r="E491">
            <v>4553448</v>
          </cell>
        </row>
        <row r="492">
          <cell r="A492">
            <v>499909</v>
          </cell>
          <cell r="C492" t="str">
            <v>499909 Price difference a/c</v>
          </cell>
          <cell r="D492">
            <v>724623</v>
          </cell>
          <cell r="E492">
            <v>-33753</v>
          </cell>
        </row>
        <row r="496">
          <cell r="C496" t="str">
            <v>Schedule Total</v>
          </cell>
          <cell r="D496">
            <v>316653942</v>
          </cell>
          <cell r="E496">
            <v>385992094</v>
          </cell>
        </row>
        <row r="498">
          <cell r="B498" t="str">
            <v>Schedule L</v>
          </cell>
          <cell r="C498" t="str">
            <v>EMPLOYEES REMUNERATION &amp; BENEFITS</v>
          </cell>
        </row>
        <row r="500">
          <cell r="B500">
            <v>1</v>
          </cell>
          <cell r="C500" t="str">
            <v>Salaries &amp; Wages</v>
          </cell>
        </row>
        <row r="501">
          <cell r="A501">
            <v>410001</v>
          </cell>
          <cell r="C501" t="str">
            <v>410001 Basic Salary</v>
          </cell>
          <cell r="D501">
            <v>30057016</v>
          </cell>
          <cell r="E501">
            <v>36176802</v>
          </cell>
        </row>
        <row r="502">
          <cell r="A502">
            <v>410002</v>
          </cell>
          <cell r="C502" t="str">
            <v>410002 House Rent Allowance</v>
          </cell>
          <cell r="D502">
            <v>17275397</v>
          </cell>
          <cell r="E502">
            <v>20509808</v>
          </cell>
        </row>
        <row r="503">
          <cell r="A503">
            <v>410003</v>
          </cell>
          <cell r="C503" t="str">
            <v>410003 Flexible Benefit Plan</v>
          </cell>
          <cell r="D503">
            <v>23332385</v>
          </cell>
          <cell r="E503">
            <v>26751019</v>
          </cell>
        </row>
        <row r="504">
          <cell r="A504">
            <v>410004</v>
          </cell>
          <cell r="C504" t="str">
            <v>410004 Bonus</v>
          </cell>
          <cell r="D504">
            <v>3754827</v>
          </cell>
          <cell r="E504">
            <v>2941067</v>
          </cell>
        </row>
        <row r="505">
          <cell r="A505">
            <v>410005</v>
          </cell>
          <cell r="C505" t="str">
            <v>410005 Night Shift Allowance</v>
          </cell>
          <cell r="D505">
            <v>188558</v>
          </cell>
          <cell r="E505">
            <v>182400</v>
          </cell>
        </row>
        <row r="506">
          <cell r="A506">
            <v>411019</v>
          </cell>
          <cell r="C506" t="str">
            <v>411019 Car Allowance</v>
          </cell>
          <cell r="D506">
            <v>1271015</v>
          </cell>
          <cell r="E506">
            <v>1719755</v>
          </cell>
        </row>
        <row r="507">
          <cell r="A507">
            <v>410006</v>
          </cell>
          <cell r="C507" t="str">
            <v>410006 24 Hour Allowance</v>
          </cell>
          <cell r="D507">
            <v>454500</v>
          </cell>
          <cell r="E507">
            <v>412500</v>
          </cell>
        </row>
        <row r="508">
          <cell r="A508">
            <v>410007</v>
          </cell>
          <cell r="C508" t="str">
            <v>410007 Interest Subsidy</v>
          </cell>
          <cell r="D508">
            <v>274864</v>
          </cell>
          <cell r="E508">
            <v>574784</v>
          </cell>
        </row>
        <row r="509">
          <cell r="A509">
            <v>410008</v>
          </cell>
          <cell r="C509" t="str">
            <v>410008 Ex-gratia</v>
          </cell>
          <cell r="D509">
            <v>615000</v>
          </cell>
          <cell r="E509">
            <v>2299720</v>
          </cell>
        </row>
        <row r="510">
          <cell r="A510">
            <v>410009</v>
          </cell>
          <cell r="C510" t="str">
            <v>410009 Joining Bonus</v>
          </cell>
          <cell r="D510">
            <v>116185</v>
          </cell>
          <cell r="E510">
            <v>182660</v>
          </cell>
        </row>
        <row r="511">
          <cell r="A511">
            <v>410010</v>
          </cell>
          <cell r="C511" t="str">
            <v>410010 Leave Encashment</v>
          </cell>
          <cell r="D511">
            <v>1047564</v>
          </cell>
          <cell r="E511">
            <v>0</v>
          </cell>
        </row>
        <row r="512">
          <cell r="A512">
            <v>410011</v>
          </cell>
          <cell r="C512" t="str">
            <v>410011 Gratuity</v>
          </cell>
          <cell r="D512">
            <v>1753699</v>
          </cell>
          <cell r="E512">
            <v>1961305</v>
          </cell>
        </row>
        <row r="513">
          <cell r="A513">
            <v>410012</v>
          </cell>
          <cell r="C513" t="str">
            <v>410012 Management Incentive Plan</v>
          </cell>
          <cell r="D513">
            <v>13263859</v>
          </cell>
          <cell r="E513">
            <v>3005535</v>
          </cell>
        </row>
        <row r="514">
          <cell r="A514">
            <v>410013</v>
          </cell>
          <cell r="C514" t="str">
            <v>410013 Stipend</v>
          </cell>
          <cell r="D514">
            <v>968922</v>
          </cell>
          <cell r="E514">
            <v>174248</v>
          </cell>
        </row>
        <row r="515">
          <cell r="A515">
            <v>410014</v>
          </cell>
          <cell r="C515" t="str">
            <v>410014 Transfer Allowance</v>
          </cell>
          <cell r="D515">
            <v>117844</v>
          </cell>
          <cell r="E515">
            <v>116811</v>
          </cell>
        </row>
        <row r="516">
          <cell r="A516">
            <v>410015</v>
          </cell>
          <cell r="C516" t="str">
            <v>410015 Professional Development  Allowance</v>
          </cell>
          <cell r="D516">
            <v>18951</v>
          </cell>
          <cell r="E516">
            <v>17580</v>
          </cell>
        </row>
        <row r="517">
          <cell r="A517">
            <v>410016</v>
          </cell>
          <cell r="C517" t="str">
            <v>410016 Conveyance Allowance</v>
          </cell>
          <cell r="D517">
            <v>43720</v>
          </cell>
          <cell r="E517">
            <v>40293</v>
          </cell>
        </row>
        <row r="518">
          <cell r="A518">
            <v>410017</v>
          </cell>
          <cell r="C518" t="str">
            <v>410017 Outfit  Allowance</v>
          </cell>
          <cell r="D518">
            <v>9482</v>
          </cell>
          <cell r="E518">
            <v>8796</v>
          </cell>
        </row>
        <row r="519">
          <cell r="A519">
            <v>410018</v>
          </cell>
          <cell r="C519" t="str">
            <v>410018 Special  Allowance</v>
          </cell>
          <cell r="D519">
            <v>3628136</v>
          </cell>
          <cell r="E519">
            <v>4125646</v>
          </cell>
        </row>
        <row r="521">
          <cell r="C521" t="str">
            <v>Sub Total</v>
          </cell>
          <cell r="D521">
            <v>98191924</v>
          </cell>
          <cell r="E521">
            <v>101200729</v>
          </cell>
        </row>
        <row r="523">
          <cell r="B523">
            <v>2</v>
          </cell>
          <cell r="C523" t="str">
            <v>Contribution to Provident Fund &amp; Other Funds</v>
          </cell>
        </row>
        <row r="524">
          <cell r="A524">
            <v>410101</v>
          </cell>
          <cell r="C524" t="str">
            <v>410101 Employer's Contribution to PF</v>
          </cell>
          <cell r="D524">
            <v>2301493</v>
          </cell>
          <cell r="E524">
            <v>2824115</v>
          </cell>
        </row>
        <row r="525">
          <cell r="A525">
            <v>410102</v>
          </cell>
          <cell r="C525" t="str">
            <v>410102 Employer's Contribution to FPF</v>
          </cell>
          <cell r="D525">
            <v>1414045</v>
          </cell>
          <cell r="E525">
            <v>1602399</v>
          </cell>
        </row>
        <row r="526">
          <cell r="A526">
            <v>410103</v>
          </cell>
          <cell r="C526" t="str">
            <v>410103 PF Administration Charges</v>
          </cell>
          <cell r="D526">
            <v>54483</v>
          </cell>
          <cell r="E526">
            <v>70377</v>
          </cell>
        </row>
        <row r="527">
          <cell r="A527">
            <v>410104</v>
          </cell>
          <cell r="C527" t="str">
            <v>410104 DLI Charges</v>
          </cell>
          <cell r="D527">
            <v>85200</v>
          </cell>
          <cell r="E527">
            <v>99394</v>
          </cell>
        </row>
        <row r="528">
          <cell r="A528">
            <v>410105</v>
          </cell>
          <cell r="C528" t="str">
            <v>410105 DLI  Administration Charges</v>
          </cell>
          <cell r="D528">
            <v>1568</v>
          </cell>
          <cell r="E528">
            <v>1987</v>
          </cell>
        </row>
        <row r="529">
          <cell r="A529">
            <v>410106</v>
          </cell>
          <cell r="C529" t="str">
            <v>410106 ESI Expenses</v>
          </cell>
          <cell r="D529">
            <v>0</v>
          </cell>
          <cell r="E529">
            <v>20844</v>
          </cell>
        </row>
        <row r="531">
          <cell r="C531" t="str">
            <v>Sub Total</v>
          </cell>
          <cell r="D531">
            <v>3856789</v>
          </cell>
          <cell r="E531">
            <v>4619116</v>
          </cell>
        </row>
        <row r="533">
          <cell r="B533">
            <v>3</v>
          </cell>
          <cell r="C533" t="str">
            <v>Staff Welfare Expenses</v>
          </cell>
        </row>
        <row r="534">
          <cell r="A534">
            <v>410201</v>
          </cell>
          <cell r="C534" t="str">
            <v>410201 Refreshments</v>
          </cell>
          <cell r="D534">
            <v>612892</v>
          </cell>
          <cell r="E534">
            <v>909923</v>
          </cell>
        </row>
        <row r="535">
          <cell r="A535">
            <v>410202</v>
          </cell>
          <cell r="C535" t="str">
            <v>410202 Relocation Expenses</v>
          </cell>
          <cell r="D535">
            <v>314753</v>
          </cell>
          <cell r="E535">
            <v>382806</v>
          </cell>
        </row>
        <row r="536">
          <cell r="A536">
            <v>410203</v>
          </cell>
          <cell r="C536" t="str">
            <v>410203 Awards &amp; Gifts</v>
          </cell>
          <cell r="D536">
            <v>1547900</v>
          </cell>
          <cell r="E536">
            <v>870969</v>
          </cell>
        </row>
        <row r="537">
          <cell r="A537">
            <v>410204</v>
          </cell>
          <cell r="C537" t="str">
            <v>410204 Pantry Expenses</v>
          </cell>
          <cell r="D537">
            <v>1279092</v>
          </cell>
          <cell r="E537">
            <v>1260549</v>
          </cell>
        </row>
        <row r="538">
          <cell r="A538">
            <v>410205</v>
          </cell>
          <cell r="C538" t="str">
            <v>410205 Cafetaria Expenses</v>
          </cell>
          <cell r="D538">
            <v>152716</v>
          </cell>
          <cell r="E538">
            <v>405414</v>
          </cell>
        </row>
        <row r="539">
          <cell r="A539">
            <v>410206</v>
          </cell>
          <cell r="C539" t="str">
            <v>410206 Lunch Reimbursement</v>
          </cell>
          <cell r="D539">
            <v>3618</v>
          </cell>
          <cell r="E539">
            <v>108978</v>
          </cell>
        </row>
        <row r="540">
          <cell r="A540">
            <v>410207</v>
          </cell>
          <cell r="C540" t="str">
            <v>410207 QSM Expenses</v>
          </cell>
          <cell r="D540">
            <v>1374528</v>
          </cell>
          <cell r="E540">
            <v>1129717</v>
          </cell>
        </row>
        <row r="541">
          <cell r="A541">
            <v>410208</v>
          </cell>
          <cell r="C541" t="str">
            <v>410208 Group Medical Insurance</v>
          </cell>
          <cell r="D541">
            <v>1949176</v>
          </cell>
          <cell r="E541">
            <v>1279726</v>
          </cell>
        </row>
        <row r="542">
          <cell r="A542">
            <v>410209</v>
          </cell>
          <cell r="C542" t="str">
            <v>410209 Personal Accident  Insurance</v>
          </cell>
          <cell r="D542">
            <v>166982</v>
          </cell>
          <cell r="E542">
            <v>189147</v>
          </cell>
        </row>
        <row r="543">
          <cell r="A543">
            <v>410210</v>
          </cell>
          <cell r="C543" t="str">
            <v>410210 Health Check up</v>
          </cell>
          <cell r="D543">
            <v>86850</v>
          </cell>
          <cell r="E543">
            <v>61971</v>
          </cell>
        </row>
        <row r="544">
          <cell r="A544">
            <v>410211</v>
          </cell>
          <cell r="C544" t="str">
            <v>410211 Medical Reimbursement</v>
          </cell>
          <cell r="D544">
            <v>15393</v>
          </cell>
          <cell r="E544">
            <v>21691</v>
          </cell>
        </row>
        <row r="545">
          <cell r="A545">
            <v>410212</v>
          </cell>
          <cell r="C545" t="str">
            <v>410212 Leave Travel Assistance</v>
          </cell>
          <cell r="D545">
            <v>56665</v>
          </cell>
          <cell r="E545">
            <v>152500</v>
          </cell>
        </row>
        <row r="546">
          <cell r="A546">
            <v>410213</v>
          </cell>
          <cell r="C546" t="str">
            <v>410213 Staff Welfare</v>
          </cell>
          <cell r="D546">
            <v>679920</v>
          </cell>
          <cell r="E546">
            <v>777522</v>
          </cell>
        </row>
        <row r="548">
          <cell r="C548" t="str">
            <v>Sub Total</v>
          </cell>
          <cell r="D548">
            <v>8240485</v>
          </cell>
          <cell r="E548">
            <v>7550913</v>
          </cell>
        </row>
        <row r="550">
          <cell r="C550" t="str">
            <v>Schedule Total</v>
          </cell>
          <cell r="D550">
            <v>110289198</v>
          </cell>
          <cell r="E550">
            <v>113370758</v>
          </cell>
        </row>
        <row r="552">
          <cell r="B552" t="str">
            <v>Schedule M</v>
          </cell>
          <cell r="C552" t="str">
            <v>ADMINISTRATIVE &amp; OTHER EXPENSES</v>
          </cell>
        </row>
        <row r="554">
          <cell r="B554">
            <v>1</v>
          </cell>
          <cell r="C554" t="str">
            <v>Rent &amp; Hire Charges</v>
          </cell>
        </row>
        <row r="555">
          <cell r="A555">
            <v>411001</v>
          </cell>
          <cell r="C555" t="str">
            <v>411001 Rent - Offices</v>
          </cell>
          <cell r="D555">
            <v>21497226</v>
          </cell>
          <cell r="E555">
            <v>22114690</v>
          </cell>
        </row>
        <row r="556">
          <cell r="A556">
            <v>411002</v>
          </cell>
          <cell r="C556" t="str">
            <v>411002 Rent - Employee Residences</v>
          </cell>
          <cell r="D556">
            <v>2404000</v>
          </cell>
          <cell r="E556">
            <v>2018867</v>
          </cell>
        </row>
        <row r="557">
          <cell r="A557">
            <v>411003</v>
          </cell>
          <cell r="C557" t="str">
            <v>411003 Rent - Car Parking</v>
          </cell>
          <cell r="D557">
            <v>74505</v>
          </cell>
          <cell r="E557">
            <v>84879</v>
          </cell>
        </row>
        <row r="558">
          <cell r="A558">
            <v>411005</v>
          </cell>
          <cell r="C558" t="str">
            <v>IDL - Rent Classroom &amp; Studios</v>
          </cell>
          <cell r="D558">
            <v>2138999</v>
          </cell>
          <cell r="E558">
            <v>0</v>
          </cell>
        </row>
        <row r="559">
          <cell r="A559">
            <v>411004</v>
          </cell>
          <cell r="C559" t="str">
            <v>411004 Brokerage</v>
          </cell>
          <cell r="D559">
            <v>260651</v>
          </cell>
          <cell r="E559">
            <v>348116</v>
          </cell>
        </row>
        <row r="561">
          <cell r="C561" t="str">
            <v>Sub Total</v>
          </cell>
          <cell r="D561">
            <v>26375381</v>
          </cell>
          <cell r="E561">
            <v>24566552</v>
          </cell>
        </row>
        <row r="563">
          <cell r="B563">
            <v>2</v>
          </cell>
          <cell r="C563" t="str">
            <v>Lease Rent</v>
          </cell>
        </row>
        <row r="564">
          <cell r="A564">
            <v>411101</v>
          </cell>
          <cell r="C564" t="str">
            <v>411101 Lease Rent - Equipment</v>
          </cell>
          <cell r="D564">
            <v>0</v>
          </cell>
          <cell r="E564">
            <v>50341</v>
          </cell>
        </row>
        <row r="565">
          <cell r="A565">
            <v>411102</v>
          </cell>
          <cell r="C565" t="str">
            <v>411102 Lease Rent - Vehicles</v>
          </cell>
          <cell r="D565">
            <v>884270</v>
          </cell>
          <cell r="E565">
            <v>1081272</v>
          </cell>
        </row>
        <row r="567">
          <cell r="C567" t="str">
            <v>Sub Total</v>
          </cell>
          <cell r="D567">
            <v>884270</v>
          </cell>
          <cell r="E567">
            <v>1131613</v>
          </cell>
        </row>
        <row r="569">
          <cell r="B569">
            <v>3</v>
          </cell>
          <cell r="C569" t="str">
            <v>Insurance</v>
          </cell>
        </row>
        <row r="570">
          <cell r="A570">
            <v>411201</v>
          </cell>
          <cell r="C570" t="str">
            <v>411201 Insurance Stock in Transit</v>
          </cell>
          <cell r="D570">
            <v>8644</v>
          </cell>
          <cell r="E570">
            <v>1469776</v>
          </cell>
        </row>
        <row r="571">
          <cell r="A571">
            <v>411202</v>
          </cell>
          <cell r="C571" t="str">
            <v>411202 Insurance Fixed Assets.</v>
          </cell>
          <cell r="D571">
            <v>2722356</v>
          </cell>
          <cell r="E571">
            <v>1812708</v>
          </cell>
        </row>
        <row r="572">
          <cell r="A572">
            <v>411203</v>
          </cell>
          <cell r="C572" t="str">
            <v>411203 Insurance - Stocks</v>
          </cell>
          <cell r="D572">
            <v>1743088</v>
          </cell>
          <cell r="E572">
            <v>535229</v>
          </cell>
        </row>
        <row r="573">
          <cell r="A573">
            <v>411204</v>
          </cell>
          <cell r="C573" t="str">
            <v>411204 Insurance Vehicles</v>
          </cell>
          <cell r="D573">
            <v>235064</v>
          </cell>
          <cell r="E573">
            <v>292879</v>
          </cell>
        </row>
        <row r="574">
          <cell r="A574">
            <v>411205</v>
          </cell>
          <cell r="C574" t="str">
            <v>411205 Insurance  - Cash</v>
          </cell>
          <cell r="D574">
            <v>8168</v>
          </cell>
          <cell r="E574">
            <v>8005</v>
          </cell>
        </row>
        <row r="575">
          <cell r="A575">
            <v>411206</v>
          </cell>
          <cell r="C575" t="str">
            <v>Insurance Fidelity Guarantee</v>
          </cell>
          <cell r="D575">
            <v>369946</v>
          </cell>
          <cell r="E575">
            <v>12468</v>
          </cell>
        </row>
        <row r="576">
          <cell r="A576">
            <v>411207</v>
          </cell>
          <cell r="C576" t="str">
            <v>411207 Insurance Others</v>
          </cell>
          <cell r="D576">
            <v>589838</v>
          </cell>
          <cell r="E576">
            <v>1989599</v>
          </cell>
        </row>
        <row r="578">
          <cell r="C578" t="str">
            <v>Sub Total</v>
          </cell>
          <cell r="D578">
            <v>5677104</v>
          </cell>
          <cell r="E578">
            <v>6120664</v>
          </cell>
        </row>
        <row r="580">
          <cell r="B580">
            <v>4</v>
          </cell>
          <cell r="C580" t="str">
            <v>Travelling Expenses</v>
          </cell>
        </row>
        <row r="581">
          <cell r="A581">
            <v>410214</v>
          </cell>
          <cell r="C581" t="str">
            <v>Staff Bus Charges</v>
          </cell>
          <cell r="D581">
            <v>1642212</v>
          </cell>
          <cell r="E581">
            <v>1564568</v>
          </cell>
        </row>
        <row r="582">
          <cell r="A582">
            <v>411301</v>
          </cell>
          <cell r="C582" t="str">
            <v>411301 Travelling Domestic</v>
          </cell>
          <cell r="D582">
            <v>14777962</v>
          </cell>
          <cell r="E582">
            <v>12994254</v>
          </cell>
        </row>
        <row r="583">
          <cell r="A583">
            <v>411302</v>
          </cell>
          <cell r="C583" t="str">
            <v>411302 Travelling Foreign</v>
          </cell>
          <cell r="D583">
            <v>2384603</v>
          </cell>
          <cell r="E583">
            <v>15830253</v>
          </cell>
        </row>
        <row r="584">
          <cell r="A584">
            <v>411303</v>
          </cell>
          <cell r="C584" t="str">
            <v>411303 Travelling Domestic - Training</v>
          </cell>
          <cell r="D584">
            <v>246891</v>
          </cell>
          <cell r="E584">
            <v>475641</v>
          </cell>
        </row>
        <row r="585">
          <cell r="A585">
            <v>411304</v>
          </cell>
          <cell r="C585" t="str">
            <v>411304 Travelling Foreign  - Training</v>
          </cell>
          <cell r="D585">
            <v>0</v>
          </cell>
          <cell r="E585">
            <v>561347</v>
          </cell>
        </row>
        <row r="586">
          <cell r="A586">
            <v>411305</v>
          </cell>
          <cell r="C586" t="str">
            <v>411305 Local Conveyance</v>
          </cell>
          <cell r="D586">
            <v>2972348</v>
          </cell>
          <cell r="E586">
            <v>2944488</v>
          </cell>
        </row>
        <row r="587">
          <cell r="A587">
            <v>411306</v>
          </cell>
          <cell r="C587" t="str">
            <v>411306 Taxi Hire Charges</v>
          </cell>
          <cell r="D587">
            <v>262517</v>
          </cell>
          <cell r="E587">
            <v>694639</v>
          </cell>
        </row>
        <row r="588">
          <cell r="A588">
            <v>411307</v>
          </cell>
          <cell r="C588" t="str">
            <v>411307 Vehicle Running &amp; Maintainence</v>
          </cell>
          <cell r="D588">
            <v>3176075</v>
          </cell>
          <cell r="E588">
            <v>4012188</v>
          </cell>
        </row>
        <row r="589">
          <cell r="A589">
            <v>411308</v>
          </cell>
          <cell r="C589" t="str">
            <v>411308 Car Rental</v>
          </cell>
          <cell r="D589">
            <v>2996146</v>
          </cell>
          <cell r="E589">
            <v>2065432</v>
          </cell>
        </row>
        <row r="590">
          <cell r="A590">
            <v>411309</v>
          </cell>
          <cell r="C590" t="str">
            <v>Vehicle Running &amp; Maintainence - Employees</v>
          </cell>
          <cell r="D590">
            <v>1067665</v>
          </cell>
          <cell r="E590">
            <v>18906</v>
          </cell>
        </row>
        <row r="591">
          <cell r="A591">
            <v>411310</v>
          </cell>
          <cell r="C591" t="str">
            <v>Travelling Domestic - Promotions</v>
          </cell>
          <cell r="D591">
            <v>0</v>
          </cell>
          <cell r="E591">
            <v>390851</v>
          </cell>
        </row>
        <row r="593">
          <cell r="C593" t="str">
            <v>Sub Total</v>
          </cell>
          <cell r="D593">
            <v>29526419</v>
          </cell>
          <cell r="E593">
            <v>41552567</v>
          </cell>
        </row>
        <row r="595">
          <cell r="B595">
            <v>5</v>
          </cell>
          <cell r="C595" t="str">
            <v>Installation  and shifting Charges</v>
          </cell>
        </row>
        <row r="596">
          <cell r="A596">
            <v>411401</v>
          </cell>
          <cell r="C596" t="str">
            <v>411401 VSAT Installation Costs</v>
          </cell>
          <cell r="D596">
            <v>25818978</v>
          </cell>
          <cell r="E596">
            <v>14106756</v>
          </cell>
        </row>
        <row r="597">
          <cell r="A597">
            <v>411402</v>
          </cell>
          <cell r="C597" t="str">
            <v>VSAT Shifting, Deinstallation &amp; Reinstallation</v>
          </cell>
          <cell r="D597">
            <v>2466384</v>
          </cell>
          <cell r="E597">
            <v>7223994</v>
          </cell>
        </row>
        <row r="598">
          <cell r="A598">
            <v>411403</v>
          </cell>
          <cell r="C598" t="str">
            <v>VSAT Installation Ancillary Costs</v>
          </cell>
          <cell r="D598">
            <v>4087674</v>
          </cell>
          <cell r="E598">
            <v>5539308</v>
          </cell>
        </row>
        <row r="600">
          <cell r="C600" t="str">
            <v>Sub Total</v>
          </cell>
          <cell r="D600">
            <v>32373036</v>
          </cell>
          <cell r="E600">
            <v>26870058</v>
          </cell>
        </row>
        <row r="602">
          <cell r="B602">
            <v>6</v>
          </cell>
          <cell r="C602" t="str">
            <v>Printing &amp; Stationary</v>
          </cell>
        </row>
        <row r="603">
          <cell r="A603">
            <v>411501</v>
          </cell>
          <cell r="C603" t="str">
            <v>411501 Printing &amp; Stationery</v>
          </cell>
          <cell r="D603">
            <v>3001244</v>
          </cell>
          <cell r="E603">
            <v>2959757</v>
          </cell>
        </row>
        <row r="604">
          <cell r="C604" t="str">
            <v>Sub Total</v>
          </cell>
          <cell r="D604">
            <v>3001244</v>
          </cell>
          <cell r="E604">
            <v>2959757</v>
          </cell>
        </row>
        <row r="606">
          <cell r="B606">
            <v>7</v>
          </cell>
          <cell r="C606" t="str">
            <v>Legal &amp; Professional Charges</v>
          </cell>
        </row>
        <row r="607">
          <cell r="A607">
            <v>411601</v>
          </cell>
          <cell r="C607" t="str">
            <v>411601 Professional &amp; Consultancy Services</v>
          </cell>
          <cell r="D607">
            <v>11307887</v>
          </cell>
          <cell r="E607">
            <v>27627052</v>
          </cell>
        </row>
        <row r="608">
          <cell r="A608">
            <v>411602</v>
          </cell>
          <cell r="C608" t="str">
            <v>411602 Legal Expenses</v>
          </cell>
          <cell r="D608">
            <v>231821</v>
          </cell>
          <cell r="E608">
            <v>217715</v>
          </cell>
        </row>
        <row r="609">
          <cell r="A609">
            <v>411603</v>
          </cell>
          <cell r="C609" t="str">
            <v>Internal Audit fee</v>
          </cell>
          <cell r="D609">
            <v>0</v>
          </cell>
          <cell r="E609">
            <v>0</v>
          </cell>
        </row>
        <row r="610">
          <cell r="A610">
            <v>411604</v>
          </cell>
          <cell r="C610" t="str">
            <v>Specialised Services</v>
          </cell>
          <cell r="D610">
            <v>10146022</v>
          </cell>
          <cell r="E610">
            <v>823114</v>
          </cell>
        </row>
        <row r="611">
          <cell r="A611">
            <v>411605</v>
          </cell>
          <cell r="C611" t="str">
            <v>Placement Consultancy Services</v>
          </cell>
          <cell r="D611">
            <v>545419</v>
          </cell>
          <cell r="E611">
            <v>168679</v>
          </cell>
        </row>
        <row r="612">
          <cell r="A612">
            <v>413901</v>
          </cell>
          <cell r="C612" t="str">
            <v>Technical Consultancy to HNS</v>
          </cell>
          <cell r="D612">
            <v>11287175</v>
          </cell>
          <cell r="E612">
            <v>0</v>
          </cell>
        </row>
        <row r="614">
          <cell r="C614" t="str">
            <v>Sub Total</v>
          </cell>
          <cell r="D614">
            <v>33518324</v>
          </cell>
          <cell r="E614">
            <v>28836560</v>
          </cell>
        </row>
        <row r="616">
          <cell r="B616">
            <v>8</v>
          </cell>
          <cell r="C616" t="str">
            <v>Software Development and Consultancy</v>
          </cell>
        </row>
        <row r="618">
          <cell r="C618" t="str">
            <v>Sub Total</v>
          </cell>
          <cell r="D618">
            <v>0</v>
          </cell>
          <cell r="E618">
            <v>0</v>
          </cell>
        </row>
        <row r="620">
          <cell r="B620">
            <v>9</v>
          </cell>
          <cell r="C620" t="str">
            <v>Communication Expenses</v>
          </cell>
        </row>
        <row r="621">
          <cell r="A621">
            <v>411801</v>
          </cell>
          <cell r="C621" t="str">
            <v>411801 Telephone  Expenses</v>
          </cell>
          <cell r="D621">
            <v>9249327</v>
          </cell>
          <cell r="E621">
            <v>13358987</v>
          </cell>
        </row>
        <row r="622">
          <cell r="A622">
            <v>411802</v>
          </cell>
          <cell r="C622" t="str">
            <v>411802 Cellphone  Expenses</v>
          </cell>
          <cell r="D622">
            <v>3229647</v>
          </cell>
          <cell r="E622">
            <v>4068396</v>
          </cell>
        </row>
        <row r="623">
          <cell r="A623">
            <v>411803</v>
          </cell>
          <cell r="C623" t="str">
            <v>411803 Postage &amp; Courier</v>
          </cell>
          <cell r="D623">
            <v>1143177</v>
          </cell>
          <cell r="E623">
            <v>799661</v>
          </cell>
        </row>
        <row r="624">
          <cell r="A624">
            <v>411804</v>
          </cell>
          <cell r="C624" t="str">
            <v>411804 Telephone Residence</v>
          </cell>
          <cell r="D624">
            <v>1601326</v>
          </cell>
          <cell r="E624">
            <v>1733175</v>
          </cell>
        </row>
        <row r="626">
          <cell r="C626" t="str">
            <v>Sub Total</v>
          </cell>
          <cell r="D626">
            <v>15223477</v>
          </cell>
          <cell r="E626">
            <v>19960219</v>
          </cell>
        </row>
        <row r="628">
          <cell r="B628">
            <v>10</v>
          </cell>
          <cell r="C628" t="str">
            <v>Customer Maintenance</v>
          </cell>
        </row>
        <row r="629">
          <cell r="A629">
            <v>411901</v>
          </cell>
          <cell r="C629" t="str">
            <v>411901 CAC Charges to HNS</v>
          </cell>
          <cell r="D629">
            <v>6182475</v>
          </cell>
          <cell r="E629">
            <v>4066575</v>
          </cell>
        </row>
        <row r="630">
          <cell r="A630">
            <v>411902</v>
          </cell>
          <cell r="C630" t="str">
            <v>411902 Franchisee Call Charges - VSAT under warranty</v>
          </cell>
          <cell r="D630">
            <v>27500</v>
          </cell>
          <cell r="E630">
            <v>33500</v>
          </cell>
        </row>
        <row r="631">
          <cell r="A631">
            <v>411903</v>
          </cell>
          <cell r="C631" t="str">
            <v>411903 Franchisee Call Charges - VSAT otherthan warranty</v>
          </cell>
          <cell r="D631">
            <v>1074043</v>
          </cell>
          <cell r="E631">
            <v>818550</v>
          </cell>
        </row>
        <row r="632">
          <cell r="A632">
            <v>411806</v>
          </cell>
          <cell r="C632" t="str">
            <v>411806 Leaseline Charges</v>
          </cell>
          <cell r="D632">
            <v>-513602</v>
          </cell>
          <cell r="E632">
            <v>4563208</v>
          </cell>
        </row>
        <row r="633">
          <cell r="A633">
            <v>411807</v>
          </cell>
          <cell r="C633" t="str">
            <v>411807 Leaseline Charges for Customers</v>
          </cell>
          <cell r="D633">
            <v>9140818</v>
          </cell>
          <cell r="E633">
            <v>3021204</v>
          </cell>
        </row>
        <row r="634">
          <cell r="A634">
            <v>411904</v>
          </cell>
          <cell r="C634" t="str">
            <v>411904 Franchisee AMC  - VSAT under warranty</v>
          </cell>
          <cell r="D634">
            <v>243460</v>
          </cell>
          <cell r="E634">
            <v>232500</v>
          </cell>
        </row>
        <row r="635">
          <cell r="A635">
            <v>411905</v>
          </cell>
          <cell r="C635" t="str">
            <v>411905 Franchisee AMC  - VSAT otherthan warranty</v>
          </cell>
          <cell r="D635">
            <v>14804722</v>
          </cell>
          <cell r="E635">
            <v>8022658</v>
          </cell>
        </row>
        <row r="636">
          <cell r="A636">
            <v>412302</v>
          </cell>
          <cell r="C636" t="str">
            <v>412302 Repairs VSAT Equipment - Imported</v>
          </cell>
          <cell r="D636">
            <v>12067176</v>
          </cell>
          <cell r="E636">
            <v>6120098</v>
          </cell>
        </row>
        <row r="637">
          <cell r="A637">
            <v>412303</v>
          </cell>
          <cell r="C637" t="str">
            <v>412303 Repairs VSAT Equipment - Local</v>
          </cell>
          <cell r="D637">
            <v>418900</v>
          </cell>
          <cell r="E637">
            <v>515200</v>
          </cell>
        </row>
        <row r="638">
          <cell r="A638">
            <v>411906</v>
          </cell>
          <cell r="C638" t="str">
            <v>411906 Other warranty costs</v>
          </cell>
          <cell r="D638">
            <v>2537686</v>
          </cell>
          <cell r="E638">
            <v>-1143905</v>
          </cell>
        </row>
        <row r="640">
          <cell r="C640" t="str">
            <v>Sub Total</v>
          </cell>
          <cell r="D640">
            <v>45983178</v>
          </cell>
          <cell r="E640">
            <v>26249588</v>
          </cell>
        </row>
        <row r="642">
          <cell r="B642">
            <v>11</v>
          </cell>
          <cell r="C642" t="str">
            <v>Repairs &amp; Maintenance</v>
          </cell>
        </row>
        <row r="644">
          <cell r="A644">
            <v>412101</v>
          </cell>
          <cell r="C644" t="str">
            <v>412101 Repairs &amp; Maintainence - Plant &amp; Machinery</v>
          </cell>
          <cell r="D644">
            <v>8341112</v>
          </cell>
          <cell r="E644">
            <v>5738721</v>
          </cell>
        </row>
        <row r="646">
          <cell r="A646">
            <v>412301</v>
          </cell>
          <cell r="C646" t="str">
            <v>412301 Repairs &amp; Maintainence - Office Eqpt &amp; Fur. &amp; Fix.</v>
          </cell>
          <cell r="D646">
            <v>3643557</v>
          </cell>
          <cell r="E646">
            <v>2057683</v>
          </cell>
        </row>
        <row r="648">
          <cell r="A648">
            <v>412201</v>
          </cell>
          <cell r="C648" t="str">
            <v>412201 Repairs &amp; Maintainence - Vehicles</v>
          </cell>
          <cell r="D648">
            <v>13691</v>
          </cell>
          <cell r="E648">
            <v>56663</v>
          </cell>
        </row>
        <row r="649">
          <cell r="A649">
            <v>412001</v>
          </cell>
          <cell r="C649" t="str">
            <v>412001 Repairs &amp; Maintainence - Buildings</v>
          </cell>
          <cell r="D649">
            <v>723971</v>
          </cell>
          <cell r="E649">
            <v>509350</v>
          </cell>
        </row>
        <row r="650">
          <cell r="A650">
            <v>412304</v>
          </cell>
          <cell r="C650" t="str">
            <v>412304 Repairs &amp; Maintainence - Others</v>
          </cell>
          <cell r="D650">
            <v>413301</v>
          </cell>
          <cell r="E650">
            <v>245241</v>
          </cell>
        </row>
        <row r="651">
          <cell r="D651">
            <v>1150963</v>
          </cell>
          <cell r="E651">
            <v>811254</v>
          </cell>
        </row>
        <row r="653">
          <cell r="C653" t="str">
            <v>Sub Total</v>
          </cell>
          <cell r="D653">
            <v>13135632</v>
          </cell>
          <cell r="E653">
            <v>8607658</v>
          </cell>
        </row>
        <row r="655">
          <cell r="B655">
            <v>12</v>
          </cell>
          <cell r="C655" t="str">
            <v xml:space="preserve">License Fee </v>
          </cell>
        </row>
        <row r="656">
          <cell r="A656">
            <v>412401</v>
          </cell>
          <cell r="C656" t="str">
            <v>412401 DOT License fee</v>
          </cell>
          <cell r="D656">
            <v>63782600</v>
          </cell>
          <cell r="E656">
            <v>31062034</v>
          </cell>
        </row>
        <row r="657">
          <cell r="A657">
            <v>412402</v>
          </cell>
          <cell r="C657" t="str">
            <v>412402 WPC Royalty</v>
          </cell>
          <cell r="D657">
            <v>0</v>
          </cell>
          <cell r="E657">
            <v>0</v>
          </cell>
        </row>
        <row r="658">
          <cell r="A658">
            <v>412403</v>
          </cell>
          <cell r="C658" t="str">
            <v>412403 WPC Operating  License fee</v>
          </cell>
          <cell r="D658">
            <v>23456515</v>
          </cell>
          <cell r="E658">
            <v>14782040</v>
          </cell>
        </row>
        <row r="659">
          <cell r="A659">
            <v>412404</v>
          </cell>
          <cell r="C659" t="str">
            <v>412404 Satellite Access Charges</v>
          </cell>
          <cell r="D659">
            <v>0</v>
          </cell>
          <cell r="E659">
            <v>0</v>
          </cell>
        </row>
        <row r="661">
          <cell r="C661" t="str">
            <v>Sub Total</v>
          </cell>
          <cell r="D661">
            <v>87239115</v>
          </cell>
          <cell r="E661">
            <v>45844074</v>
          </cell>
        </row>
        <row r="663">
          <cell r="B663">
            <v>13</v>
          </cell>
          <cell r="C663" t="str">
            <v>Auditors Remuneration:</v>
          </cell>
        </row>
        <row r="664">
          <cell r="A664">
            <v>412501</v>
          </cell>
          <cell r="C664" t="str">
            <v>412501 Statutory Audit fee</v>
          </cell>
          <cell r="D664">
            <v>750000</v>
          </cell>
          <cell r="E664">
            <v>630000</v>
          </cell>
        </row>
        <row r="665">
          <cell r="A665">
            <v>412502</v>
          </cell>
          <cell r="C665" t="str">
            <v>412502 Tax Audit Fee</v>
          </cell>
          <cell r="D665">
            <v>250000</v>
          </cell>
          <cell r="E665">
            <v>220000</v>
          </cell>
        </row>
        <row r="666">
          <cell r="A666">
            <v>412503</v>
          </cell>
          <cell r="C666" t="str">
            <v>Certification  fee</v>
          </cell>
          <cell r="D666">
            <v>286125</v>
          </cell>
          <cell r="E666">
            <v>781625</v>
          </cell>
        </row>
        <row r="667">
          <cell r="A667">
            <v>412504</v>
          </cell>
          <cell r="C667" t="str">
            <v>412504 Out of Pocket Expenses.</v>
          </cell>
          <cell r="D667">
            <v>122358</v>
          </cell>
          <cell r="E667">
            <v>64810</v>
          </cell>
        </row>
        <row r="669">
          <cell r="C669" t="str">
            <v>Sub Total</v>
          </cell>
          <cell r="D669">
            <v>1408483</v>
          </cell>
          <cell r="E669">
            <v>1696435</v>
          </cell>
        </row>
        <row r="671">
          <cell r="B671">
            <v>14</v>
          </cell>
          <cell r="C671" t="str">
            <v>Provision for Doubtful Debts and Advances</v>
          </cell>
        </row>
        <row r="672">
          <cell r="A672">
            <v>412602</v>
          </cell>
          <cell r="C672" t="str">
            <v>412602 Provision for Doubtful Advances</v>
          </cell>
          <cell r="D672">
            <v>0</v>
          </cell>
          <cell r="E672">
            <v>1654482</v>
          </cell>
        </row>
        <row r="673">
          <cell r="A673">
            <v>412601</v>
          </cell>
          <cell r="C673" t="str">
            <v>Provision for Doubtful Debts</v>
          </cell>
          <cell r="D673">
            <v>12535110</v>
          </cell>
          <cell r="E673">
            <v>12747686</v>
          </cell>
        </row>
        <row r="675">
          <cell r="C675" t="str">
            <v>Sub Total</v>
          </cell>
          <cell r="D675">
            <v>12535110</v>
          </cell>
          <cell r="E675">
            <v>14402168</v>
          </cell>
        </row>
        <row r="677">
          <cell r="B677">
            <v>15</v>
          </cell>
          <cell r="C677" t="str">
            <v>Rates &amp; Taxes</v>
          </cell>
        </row>
        <row r="679">
          <cell r="A679">
            <v>413702</v>
          </cell>
          <cell r="C679" t="str">
            <v>413702 Sales tax Expenses</v>
          </cell>
          <cell r="D679">
            <v>1063276</v>
          </cell>
          <cell r="E679">
            <v>1258043</v>
          </cell>
        </row>
        <row r="680">
          <cell r="A680">
            <v>413703</v>
          </cell>
          <cell r="C680" t="str">
            <v>413703 Muncipal Taxes</v>
          </cell>
          <cell r="D680">
            <v>357179</v>
          </cell>
          <cell r="E680">
            <v>295968</v>
          </cell>
        </row>
        <row r="681">
          <cell r="A681">
            <v>413707</v>
          </cell>
          <cell r="C681" t="str">
            <v>Service Tax</v>
          </cell>
          <cell r="D681">
            <v>285787</v>
          </cell>
          <cell r="E681">
            <v>73793</v>
          </cell>
        </row>
        <row r="684">
          <cell r="C684" t="str">
            <v>Sub Total</v>
          </cell>
          <cell r="D684">
            <v>1706242</v>
          </cell>
          <cell r="E684">
            <v>1627804</v>
          </cell>
        </row>
        <row r="686">
          <cell r="B686">
            <v>16</v>
          </cell>
          <cell r="C686" t="str">
            <v>Bad Debts and Write offs</v>
          </cell>
        </row>
        <row r="687">
          <cell r="A687">
            <v>412701</v>
          </cell>
          <cell r="C687" t="str">
            <v>412701 Bad Debts written off</v>
          </cell>
          <cell r="D687">
            <v>622553</v>
          </cell>
          <cell r="E687">
            <v>5085973</v>
          </cell>
        </row>
        <row r="688">
          <cell r="A688">
            <v>412703</v>
          </cell>
          <cell r="C688" t="str">
            <v>412703 Debit Balances written off</v>
          </cell>
          <cell r="D688">
            <v>15533</v>
          </cell>
          <cell r="E688">
            <v>80730</v>
          </cell>
        </row>
        <row r="690">
          <cell r="C690" t="str">
            <v>Sub Total</v>
          </cell>
          <cell r="D690">
            <v>638086</v>
          </cell>
          <cell r="E690">
            <v>5166703</v>
          </cell>
        </row>
        <row r="692">
          <cell r="B692">
            <v>17</v>
          </cell>
          <cell r="C692" t="str">
            <v>Provision for Liquidated Damages</v>
          </cell>
        </row>
        <row r="693">
          <cell r="A693">
            <v>414039</v>
          </cell>
          <cell r="C693" t="str">
            <v>414039 Liquidated Damages</v>
          </cell>
          <cell r="D693">
            <v>9252496</v>
          </cell>
          <cell r="E693">
            <v>3799661</v>
          </cell>
        </row>
        <row r="694">
          <cell r="C694" t="str">
            <v>Sub Total</v>
          </cell>
          <cell r="D694">
            <v>9252496</v>
          </cell>
          <cell r="E694">
            <v>3799661</v>
          </cell>
        </row>
        <row r="696">
          <cell r="B696">
            <v>18</v>
          </cell>
          <cell r="C696" t="str">
            <v>Advertisement, Publicity &amp; Sales Promotion</v>
          </cell>
        </row>
        <row r="698">
          <cell r="C698" t="str">
            <v>Sub Total</v>
          </cell>
          <cell r="D698">
            <v>0</v>
          </cell>
          <cell r="E698">
            <v>0</v>
          </cell>
        </row>
        <row r="700">
          <cell r="B700">
            <v>19</v>
          </cell>
          <cell r="C700" t="str">
            <v>Consumables</v>
          </cell>
        </row>
        <row r="701">
          <cell r="A701">
            <v>412901</v>
          </cell>
          <cell r="C701" t="str">
            <v>412901 Consumables</v>
          </cell>
          <cell r="D701">
            <v>3931974</v>
          </cell>
          <cell r="E701">
            <v>2927462</v>
          </cell>
        </row>
        <row r="702">
          <cell r="A702">
            <v>412902</v>
          </cell>
          <cell r="C702" t="str">
            <v>412902 Components</v>
          </cell>
          <cell r="D702">
            <v>-578652</v>
          </cell>
          <cell r="E702">
            <v>6012968</v>
          </cell>
        </row>
        <row r="704">
          <cell r="C704" t="str">
            <v>Sub Total</v>
          </cell>
          <cell r="D704">
            <v>3353322</v>
          </cell>
          <cell r="E704">
            <v>8940430</v>
          </cell>
        </row>
        <row r="706">
          <cell r="B706">
            <v>20</v>
          </cell>
          <cell r="C706" t="str">
            <v>Provision for Impairment of Investment</v>
          </cell>
        </row>
        <row r="708">
          <cell r="B708">
            <v>21</v>
          </cell>
          <cell r="C708" t="str">
            <v>Warranty costs</v>
          </cell>
        </row>
        <row r="710">
          <cell r="C710" t="str">
            <v>Sub Total</v>
          </cell>
          <cell r="D710">
            <v>0</v>
          </cell>
          <cell r="E710">
            <v>0</v>
          </cell>
        </row>
        <row r="712">
          <cell r="B712">
            <v>22</v>
          </cell>
          <cell r="C712" t="str">
            <v>Power &amp; Fuel</v>
          </cell>
        </row>
        <row r="713">
          <cell r="A713">
            <v>413001</v>
          </cell>
          <cell r="C713" t="str">
            <v>413001 Electricity &amp; Power</v>
          </cell>
          <cell r="D713">
            <v>10633665</v>
          </cell>
          <cell r="E713">
            <v>6368819</v>
          </cell>
        </row>
        <row r="714">
          <cell r="A714">
            <v>413002</v>
          </cell>
          <cell r="C714" t="str">
            <v>413002 DG set running expenses</v>
          </cell>
          <cell r="D714">
            <v>4328371</v>
          </cell>
          <cell r="E714">
            <v>11473092</v>
          </cell>
        </row>
        <row r="716">
          <cell r="C716" t="str">
            <v>Sub Total</v>
          </cell>
          <cell r="D716">
            <v>14962036</v>
          </cell>
          <cell r="E716">
            <v>17841911</v>
          </cell>
        </row>
        <row r="718">
          <cell r="B718">
            <v>23</v>
          </cell>
          <cell r="C718" t="str">
            <v>Space Segment Charges</v>
          </cell>
        </row>
        <row r="719">
          <cell r="A719">
            <v>411805</v>
          </cell>
          <cell r="C719" t="str">
            <v>411805 Internet Account fees</v>
          </cell>
          <cell r="D719">
            <v>10899272</v>
          </cell>
          <cell r="E719">
            <v>8432783</v>
          </cell>
        </row>
        <row r="720">
          <cell r="A720">
            <v>413101</v>
          </cell>
          <cell r="C720" t="str">
            <v>413101 Transponder fee Ext C Band</v>
          </cell>
          <cell r="D720">
            <v>48778544</v>
          </cell>
          <cell r="E720">
            <v>54718805</v>
          </cell>
        </row>
        <row r="721">
          <cell r="A721">
            <v>413102</v>
          </cell>
          <cell r="C721" t="str">
            <v>Transponder fee KU  Band</v>
          </cell>
          <cell r="D721">
            <v>40540773</v>
          </cell>
          <cell r="E721">
            <v>25639606</v>
          </cell>
        </row>
        <row r="725">
          <cell r="C725" t="str">
            <v>Sub Total</v>
          </cell>
          <cell r="D725">
            <v>100218589</v>
          </cell>
          <cell r="E725">
            <v>88791194</v>
          </cell>
        </row>
        <row r="727">
          <cell r="A727">
            <v>413301</v>
          </cell>
          <cell r="C727" t="str">
            <v>IDL- Faculty expenses</v>
          </cell>
          <cell r="D727">
            <v>2307708</v>
          </cell>
          <cell r="E727">
            <v>97000</v>
          </cell>
        </row>
        <row r="728">
          <cell r="A728">
            <v>413302</v>
          </cell>
          <cell r="C728" t="str">
            <v>IDL-Content Partner Costs</v>
          </cell>
          <cell r="D728">
            <v>4726841</v>
          </cell>
          <cell r="E728">
            <v>73290</v>
          </cell>
        </row>
        <row r="729">
          <cell r="A729">
            <v>413304</v>
          </cell>
          <cell r="C729" t="str">
            <v>IDL- Franchisee Operating Costs</v>
          </cell>
          <cell r="D729">
            <v>9600942</v>
          </cell>
          <cell r="E729">
            <v>0</v>
          </cell>
        </row>
        <row r="730">
          <cell r="C730" t="str">
            <v>Sub Total</v>
          </cell>
          <cell r="D730">
            <v>16635491</v>
          </cell>
          <cell r="E730">
            <v>170290</v>
          </cell>
        </row>
        <row r="732">
          <cell r="B732">
            <v>24</v>
          </cell>
          <cell r="C732" t="str">
            <v>Exchange Loss</v>
          </cell>
        </row>
        <row r="733">
          <cell r="A733">
            <v>413401</v>
          </cell>
          <cell r="C733" t="str">
            <v>413401 Foreign Exchange Loss</v>
          </cell>
          <cell r="D733">
            <v>9263878</v>
          </cell>
          <cell r="E733">
            <v>12750451</v>
          </cell>
        </row>
        <row r="734">
          <cell r="A734">
            <v>310303</v>
          </cell>
          <cell r="C734" t="str">
            <v>310303 Exchange Gain</v>
          </cell>
          <cell r="D734">
            <v>-16454019</v>
          </cell>
          <cell r="E734">
            <v>-378652</v>
          </cell>
        </row>
        <row r="736">
          <cell r="C736" t="str">
            <v>Sub Total</v>
          </cell>
          <cell r="D736">
            <v>-7190141</v>
          </cell>
          <cell r="E736">
            <v>12371799</v>
          </cell>
        </row>
        <row r="738">
          <cell r="A738">
            <v>413601</v>
          </cell>
          <cell r="B738">
            <v>25</v>
          </cell>
          <cell r="C738" t="str">
            <v>Wealth Tax</v>
          </cell>
          <cell r="D738">
            <v>21760</v>
          </cell>
          <cell r="E738">
            <v>17400</v>
          </cell>
        </row>
        <row r="740">
          <cell r="B740">
            <v>27</v>
          </cell>
          <cell r="C740" t="str">
            <v>Provision For loose tools</v>
          </cell>
          <cell r="D740">
            <v>0</v>
          </cell>
          <cell r="E740">
            <v>0</v>
          </cell>
        </row>
        <row r="742">
          <cell r="B742">
            <v>28</v>
          </cell>
          <cell r="C742" t="str">
            <v>Miscellaneous Expenses</v>
          </cell>
        </row>
        <row r="743">
          <cell r="A743">
            <v>411006</v>
          </cell>
          <cell r="C743" t="str">
            <v>Rent - Hub</v>
          </cell>
          <cell r="D743">
            <v>0</v>
          </cell>
          <cell r="E743">
            <v>0</v>
          </cell>
        </row>
        <row r="744">
          <cell r="A744">
            <v>411701</v>
          </cell>
          <cell r="C744" t="str">
            <v>411701 Software Development &amp; Consultancy</v>
          </cell>
          <cell r="D744">
            <v>1969004</v>
          </cell>
          <cell r="E744">
            <v>3902000</v>
          </cell>
        </row>
        <row r="745">
          <cell r="A745">
            <v>411702</v>
          </cell>
          <cell r="C745" t="str">
            <v>411702 Software Expenses</v>
          </cell>
          <cell r="D745">
            <v>1692683</v>
          </cell>
          <cell r="E745">
            <v>1923535</v>
          </cell>
        </row>
        <row r="746">
          <cell r="A746">
            <v>413201</v>
          </cell>
          <cell r="C746" t="str">
            <v>Internet Services</v>
          </cell>
          <cell r="D746">
            <v>0</v>
          </cell>
          <cell r="E746">
            <v>0</v>
          </cell>
        </row>
        <row r="747">
          <cell r="A747">
            <v>413704</v>
          </cell>
          <cell r="C747" t="str">
            <v>413704 Filing Fees</v>
          </cell>
          <cell r="D747">
            <v>33845</v>
          </cell>
          <cell r="E747">
            <v>25655</v>
          </cell>
        </row>
        <row r="748">
          <cell r="A748">
            <v>413705</v>
          </cell>
          <cell r="C748" t="str">
            <v>413705 Regulatory Expenses</v>
          </cell>
          <cell r="D748">
            <v>1118800</v>
          </cell>
          <cell r="E748">
            <v>1852478</v>
          </cell>
        </row>
        <row r="749">
          <cell r="A749">
            <v>413706</v>
          </cell>
          <cell r="C749" t="str">
            <v>413706 Professional Tax Registration</v>
          </cell>
          <cell r="D749">
            <v>10230</v>
          </cell>
          <cell r="E749">
            <v>15658</v>
          </cell>
        </row>
        <row r="750">
          <cell r="A750">
            <v>414001</v>
          </cell>
          <cell r="C750" t="str">
            <v>414001 Security Services</v>
          </cell>
          <cell r="D750">
            <v>729916</v>
          </cell>
          <cell r="E750">
            <v>865362</v>
          </cell>
        </row>
        <row r="751">
          <cell r="A751">
            <v>414002</v>
          </cell>
          <cell r="C751" t="str">
            <v>414002 Housekeeping Expenses</v>
          </cell>
          <cell r="D751">
            <v>8046044</v>
          </cell>
          <cell r="E751">
            <v>7936203</v>
          </cell>
        </row>
        <row r="752">
          <cell r="A752">
            <v>414003</v>
          </cell>
          <cell r="C752" t="str">
            <v>414003 Guest House Expenses</v>
          </cell>
          <cell r="D752">
            <v>457025</v>
          </cell>
          <cell r="E752">
            <v>345603</v>
          </cell>
        </row>
        <row r="753">
          <cell r="A753">
            <v>414004</v>
          </cell>
          <cell r="C753" t="str">
            <v>414004 Eqpt Hire Charges</v>
          </cell>
          <cell r="D753">
            <v>545880</v>
          </cell>
          <cell r="E753">
            <v>238252</v>
          </cell>
        </row>
        <row r="754">
          <cell r="A754">
            <v>414005</v>
          </cell>
          <cell r="C754" t="str">
            <v>414005 Water Charges</v>
          </cell>
          <cell r="D754">
            <v>417555</v>
          </cell>
          <cell r="E754">
            <v>830020</v>
          </cell>
        </row>
        <row r="755">
          <cell r="A755">
            <v>414021</v>
          </cell>
          <cell r="C755" t="str">
            <v>414021 Recruitment Health Check up.</v>
          </cell>
          <cell r="D755">
            <v>123870</v>
          </cell>
          <cell r="E755">
            <v>109850</v>
          </cell>
        </row>
        <row r="756">
          <cell r="A756">
            <v>414022</v>
          </cell>
          <cell r="C756" t="str">
            <v>414022 Recruitment  Fare Reimbursement</v>
          </cell>
          <cell r="D756">
            <v>55810</v>
          </cell>
          <cell r="E756">
            <v>68504</v>
          </cell>
        </row>
        <row r="757">
          <cell r="A757">
            <v>414023</v>
          </cell>
          <cell r="C757" t="str">
            <v>414023 Training  &amp; Seminar Expenses</v>
          </cell>
          <cell r="D757">
            <v>1453295</v>
          </cell>
          <cell r="E757">
            <v>912757</v>
          </cell>
        </row>
        <row r="758">
          <cell r="A758">
            <v>414031</v>
          </cell>
          <cell r="C758" t="str">
            <v>414031 Corporate Membership fee</v>
          </cell>
          <cell r="D758">
            <v>323000</v>
          </cell>
          <cell r="E758">
            <v>246843</v>
          </cell>
        </row>
        <row r="759">
          <cell r="A759">
            <v>414032</v>
          </cell>
          <cell r="C759" t="str">
            <v>414032 Books &amp; Periodicals</v>
          </cell>
          <cell r="D759">
            <v>193470</v>
          </cell>
          <cell r="E759">
            <v>123764</v>
          </cell>
        </row>
        <row r="760">
          <cell r="A760">
            <v>414033</v>
          </cell>
          <cell r="C760" t="str">
            <v>414033 Tender fee</v>
          </cell>
          <cell r="D760">
            <v>131899</v>
          </cell>
          <cell r="E760">
            <v>110460</v>
          </cell>
        </row>
        <row r="761">
          <cell r="A761">
            <v>414034</v>
          </cell>
          <cell r="C761" t="str">
            <v>414034 Donations</v>
          </cell>
          <cell r="D761">
            <v>0</v>
          </cell>
          <cell r="E761">
            <v>266722</v>
          </cell>
        </row>
        <row r="762">
          <cell r="A762">
            <v>414036</v>
          </cell>
          <cell r="C762" t="str">
            <v>414036 Credit Card Subscription</v>
          </cell>
          <cell r="D762">
            <v>75617</v>
          </cell>
          <cell r="E762">
            <v>116168</v>
          </cell>
        </row>
        <row r="763">
          <cell r="A763">
            <v>414038</v>
          </cell>
          <cell r="C763" t="str">
            <v>414038 Domain Registration Charges</v>
          </cell>
          <cell r="D763">
            <v>3000</v>
          </cell>
          <cell r="E763">
            <v>9625</v>
          </cell>
        </row>
        <row r="764">
          <cell r="A764">
            <v>413303</v>
          </cell>
          <cell r="C764" t="str">
            <v>IDL-Course material Costs/ Recovery</v>
          </cell>
          <cell r="D764">
            <v>273230</v>
          </cell>
          <cell r="E764">
            <v>8191</v>
          </cell>
        </row>
        <row r="765">
          <cell r="A765">
            <v>413305</v>
          </cell>
          <cell r="C765" t="str">
            <v>IDL-Examination Cost</v>
          </cell>
          <cell r="D765">
            <v>220000</v>
          </cell>
          <cell r="E765">
            <v>0</v>
          </cell>
        </row>
        <row r="766">
          <cell r="A766">
            <v>414099</v>
          </cell>
          <cell r="C766" t="str">
            <v>414099 Micellaneous Expenses</v>
          </cell>
          <cell r="D766">
            <v>19450</v>
          </cell>
          <cell r="E766">
            <v>39211</v>
          </cell>
        </row>
        <row r="768">
          <cell r="C768" t="str">
            <v>Sub Total</v>
          </cell>
          <cell r="D768">
            <v>17893623</v>
          </cell>
          <cell r="E768">
            <v>19946861</v>
          </cell>
        </row>
        <row r="770">
          <cell r="C770" t="str">
            <v>Schedule total</v>
          </cell>
          <cell r="D770">
            <v>464372277</v>
          </cell>
          <cell r="E770">
            <v>407471966</v>
          </cell>
        </row>
        <row r="772">
          <cell r="B772" t="str">
            <v>Schedule N</v>
          </cell>
          <cell r="C772" t="str">
            <v>SELLING &amp; DISTRIBUTION EXPENSES</v>
          </cell>
        </row>
        <row r="774">
          <cell r="B774">
            <v>1</v>
          </cell>
          <cell r="C774" t="str">
            <v>Freight &amp; Forwarding Charges</v>
          </cell>
        </row>
        <row r="775">
          <cell r="A775">
            <v>414011</v>
          </cell>
          <cell r="C775" t="str">
            <v>414011 Octroi Stock Transfer</v>
          </cell>
          <cell r="D775">
            <v>2194099</v>
          </cell>
          <cell r="E775">
            <v>1376272</v>
          </cell>
        </row>
        <row r="776">
          <cell r="A776">
            <v>414012</v>
          </cell>
          <cell r="C776" t="str">
            <v>414012 Octroi Non recoverable</v>
          </cell>
          <cell r="D776">
            <v>-653179</v>
          </cell>
          <cell r="E776">
            <v>1692330</v>
          </cell>
        </row>
        <row r="777">
          <cell r="A777">
            <v>414015</v>
          </cell>
          <cell r="C777" t="str">
            <v>414015 Freight outwards - Stock Transfer</v>
          </cell>
          <cell r="D777">
            <v>4130501</v>
          </cell>
          <cell r="E777">
            <v>5062729</v>
          </cell>
        </row>
        <row r="778">
          <cell r="A778">
            <v>414016</v>
          </cell>
          <cell r="C778" t="str">
            <v>414016 Freight outwards non recoverable</v>
          </cell>
          <cell r="D778">
            <v>11203667</v>
          </cell>
          <cell r="E778">
            <v>3161218</v>
          </cell>
        </row>
        <row r="779">
          <cell r="A779">
            <v>414037</v>
          </cell>
          <cell r="C779" t="str">
            <v>414037 Warehouse Ser. Chrgs</v>
          </cell>
          <cell r="D779">
            <v>1774841</v>
          </cell>
          <cell r="E779">
            <v>1784500</v>
          </cell>
        </row>
        <row r="780">
          <cell r="C780" t="str">
            <v>Sub Total</v>
          </cell>
          <cell r="D780">
            <v>18649929</v>
          </cell>
          <cell r="E780">
            <v>13077049</v>
          </cell>
        </row>
        <row r="783">
          <cell r="B783">
            <v>2</v>
          </cell>
          <cell r="C783" t="str">
            <v>Advertisement, Publicity &amp; Sales Promotion</v>
          </cell>
        </row>
        <row r="784">
          <cell r="A784">
            <v>412801</v>
          </cell>
          <cell r="C784" t="str">
            <v>412801 Advertisement  &amp; Publicity</v>
          </cell>
          <cell r="D784">
            <v>1740970</v>
          </cell>
          <cell r="E784">
            <v>4544669</v>
          </cell>
        </row>
        <row r="785">
          <cell r="A785">
            <v>412811</v>
          </cell>
          <cell r="C785" t="str">
            <v>IDL- Advertisement Costs/ Recovery</v>
          </cell>
          <cell r="D785">
            <v>3405433</v>
          </cell>
          <cell r="E785">
            <v>0</v>
          </cell>
        </row>
        <row r="786">
          <cell r="A786">
            <v>412802</v>
          </cell>
          <cell r="C786" t="str">
            <v>412802 Corporate Communication</v>
          </cell>
          <cell r="D786">
            <v>107386</v>
          </cell>
          <cell r="E786">
            <v>5617006</v>
          </cell>
        </row>
        <row r="787">
          <cell r="A787">
            <v>412803</v>
          </cell>
          <cell r="C787" t="str">
            <v>412803 Sales Representative Expenses</v>
          </cell>
          <cell r="D787">
            <v>1507761</v>
          </cell>
          <cell r="E787">
            <v>9994423</v>
          </cell>
        </row>
        <row r="788">
          <cell r="A788">
            <v>412804</v>
          </cell>
          <cell r="C788" t="str">
            <v>412804 Sponsorship for Seminars</v>
          </cell>
          <cell r="D788">
            <v>292500</v>
          </cell>
          <cell r="E788">
            <v>29472</v>
          </cell>
        </row>
        <row r="789">
          <cell r="A789">
            <v>412805</v>
          </cell>
          <cell r="C789" t="str">
            <v>412805 User Forum / Meet Expenses</v>
          </cell>
          <cell r="D789">
            <v>249462</v>
          </cell>
          <cell r="E789">
            <v>227597</v>
          </cell>
        </row>
        <row r="790">
          <cell r="A790">
            <v>412806</v>
          </cell>
          <cell r="C790" t="str">
            <v>412806 Entertainment</v>
          </cell>
          <cell r="D790">
            <v>552147</v>
          </cell>
          <cell r="E790">
            <v>544897</v>
          </cell>
        </row>
        <row r="791">
          <cell r="A791">
            <v>412807</v>
          </cell>
          <cell r="C791" t="str">
            <v>412807 Gifts &amp; Presents</v>
          </cell>
          <cell r="D791">
            <v>328417</v>
          </cell>
          <cell r="E791">
            <v>512085</v>
          </cell>
        </row>
        <row r="792">
          <cell r="C792" t="str">
            <v>Sub Total</v>
          </cell>
          <cell r="D792">
            <v>8184076</v>
          </cell>
          <cell r="E792">
            <v>21470149</v>
          </cell>
        </row>
        <row r="794">
          <cell r="C794" t="str">
            <v>Schedule total</v>
          </cell>
          <cell r="D794">
            <v>26834005</v>
          </cell>
          <cell r="E794">
            <v>34547198</v>
          </cell>
        </row>
        <row r="797">
          <cell r="B797" t="str">
            <v>Schedule O</v>
          </cell>
          <cell r="C797" t="str">
            <v>INTEREST &amp; FINANCE CHARGES</v>
          </cell>
        </row>
        <row r="799">
          <cell r="B799">
            <v>1</v>
          </cell>
          <cell r="C799" t="str">
            <v>Interest on Term Loans</v>
          </cell>
        </row>
        <row r="800">
          <cell r="A800">
            <v>420001</v>
          </cell>
          <cell r="C800" t="str">
            <v>420001 Interest on Term Loan - ABN Amro Bank</v>
          </cell>
          <cell r="D800">
            <v>16785587</v>
          </cell>
          <cell r="E800">
            <v>16529156</v>
          </cell>
        </row>
        <row r="801">
          <cell r="A801">
            <v>420002</v>
          </cell>
          <cell r="C801" t="str">
            <v>Interest on Term Loan - Credit Lyonnais</v>
          </cell>
          <cell r="D801">
            <v>9401534</v>
          </cell>
          <cell r="E801">
            <v>5356575</v>
          </cell>
        </row>
        <row r="802">
          <cell r="A802">
            <v>420003</v>
          </cell>
          <cell r="C802" t="str">
            <v>Interest on Term Loan - Bank of Maharshtra</v>
          </cell>
          <cell r="D802">
            <v>6213144</v>
          </cell>
          <cell r="E802">
            <v>0</v>
          </cell>
        </row>
        <row r="804">
          <cell r="C804" t="str">
            <v>Sub Total</v>
          </cell>
          <cell r="D804">
            <v>32400265</v>
          </cell>
          <cell r="E804">
            <v>21885731</v>
          </cell>
        </row>
        <row r="806">
          <cell r="B806">
            <v>2</v>
          </cell>
          <cell r="C806" t="str">
            <v>Interest on Cash Credit</v>
          </cell>
        </row>
        <row r="808">
          <cell r="A808">
            <v>420101</v>
          </cell>
          <cell r="C808" t="str">
            <v>420101 Interest on CC - Citi Bank</v>
          </cell>
          <cell r="D808">
            <v>315791</v>
          </cell>
          <cell r="E808">
            <v>49240</v>
          </cell>
        </row>
        <row r="809">
          <cell r="A809">
            <v>420102</v>
          </cell>
          <cell r="C809" t="str">
            <v>420102 Interest on CC - Credit Lyonnais- Delhi</v>
          </cell>
          <cell r="D809">
            <v>176474</v>
          </cell>
          <cell r="E809">
            <v>34682</v>
          </cell>
        </row>
        <row r="810">
          <cell r="A810">
            <v>420103</v>
          </cell>
          <cell r="C810" t="str">
            <v>420103 Interest on CC - ANZ Grindlays, Delhi.</v>
          </cell>
          <cell r="D810">
            <v>1276360</v>
          </cell>
          <cell r="E810">
            <v>48759</v>
          </cell>
        </row>
        <row r="811">
          <cell r="A811">
            <v>420104</v>
          </cell>
          <cell r="C811" t="str">
            <v>420104 Interest on CC - ICICI Bank,  Delhi</v>
          </cell>
          <cell r="D811">
            <v>2424405</v>
          </cell>
          <cell r="E811">
            <v>1538121</v>
          </cell>
        </row>
        <row r="812">
          <cell r="A812">
            <v>420105</v>
          </cell>
          <cell r="C812" t="str">
            <v>420105 Interest on WCL - ANZ Grindlays Bank,  New Delhi</v>
          </cell>
          <cell r="D812">
            <v>1640514</v>
          </cell>
          <cell r="E812">
            <v>3520959</v>
          </cell>
        </row>
        <row r="813">
          <cell r="A813">
            <v>420106</v>
          </cell>
          <cell r="C813" t="str">
            <v>420106 Interest on WCL - ICICI Bank,  Delhi</v>
          </cell>
          <cell r="D813">
            <v>0</v>
          </cell>
          <cell r="E813">
            <v>0</v>
          </cell>
        </row>
        <row r="814">
          <cell r="A814">
            <v>420107</v>
          </cell>
          <cell r="C814" t="str">
            <v>420107 Interest on WCL - Credit Lyonnais, Delhi</v>
          </cell>
          <cell r="D814">
            <v>3381773</v>
          </cell>
          <cell r="E814">
            <v>3349692</v>
          </cell>
        </row>
        <row r="815">
          <cell r="A815">
            <v>420108</v>
          </cell>
          <cell r="C815" t="str">
            <v>Interest on WCL - ABN AMRO, Delhi</v>
          </cell>
          <cell r="D815">
            <v>0</v>
          </cell>
          <cell r="E815">
            <v>2916018</v>
          </cell>
        </row>
        <row r="816">
          <cell r="A816">
            <v>420109</v>
          </cell>
          <cell r="C816" t="str">
            <v>Interest on WCL - Citi Bank, Delhi</v>
          </cell>
          <cell r="D816">
            <v>1167021</v>
          </cell>
          <cell r="E816">
            <v>45205</v>
          </cell>
        </row>
        <row r="817">
          <cell r="A817">
            <v>420110</v>
          </cell>
          <cell r="C817" t="str">
            <v>Interest on CC - ABN AMRO,  Delhi</v>
          </cell>
          <cell r="D817">
            <v>6814</v>
          </cell>
          <cell r="E817">
            <v>269051</v>
          </cell>
        </row>
        <row r="818">
          <cell r="A818">
            <v>420111</v>
          </cell>
          <cell r="C818" t="str">
            <v>Interest on CC - Bank of Maharashtra</v>
          </cell>
          <cell r="D818">
            <v>3401193</v>
          </cell>
          <cell r="E818">
            <v>0</v>
          </cell>
        </row>
        <row r="820">
          <cell r="C820" t="str">
            <v>Sub Total</v>
          </cell>
          <cell r="D820">
            <v>13790345</v>
          </cell>
          <cell r="E820">
            <v>11771727</v>
          </cell>
        </row>
        <row r="822">
          <cell r="B822">
            <v>26</v>
          </cell>
          <cell r="C822" t="str">
            <v>Interest to others</v>
          </cell>
        </row>
        <row r="823">
          <cell r="A823">
            <v>414035</v>
          </cell>
          <cell r="C823" t="str">
            <v xml:space="preserve">414035 Interest on Others </v>
          </cell>
          <cell r="D823">
            <v>1145441</v>
          </cell>
          <cell r="E823">
            <v>1444755</v>
          </cell>
        </row>
        <row r="825">
          <cell r="C825" t="str">
            <v>Sub Total</v>
          </cell>
          <cell r="D825">
            <v>1145441</v>
          </cell>
          <cell r="E825">
            <v>1444755</v>
          </cell>
        </row>
        <row r="827">
          <cell r="B827">
            <v>3</v>
          </cell>
          <cell r="C827" t="str">
            <v>Bank Charges and commission</v>
          </cell>
        </row>
        <row r="828">
          <cell r="A828">
            <v>420201</v>
          </cell>
          <cell r="C828" t="str">
            <v>420201 Bank Charges</v>
          </cell>
          <cell r="D828">
            <v>1320418</v>
          </cell>
          <cell r="E828">
            <v>1328788</v>
          </cell>
        </row>
        <row r="829">
          <cell r="A829">
            <v>420202</v>
          </cell>
          <cell r="C829" t="str">
            <v>420202 Bank  Guarantee Commission</v>
          </cell>
          <cell r="D829">
            <v>4948140</v>
          </cell>
          <cell r="E829">
            <v>4792793</v>
          </cell>
        </row>
        <row r="831">
          <cell r="C831" t="str">
            <v>Sub Total</v>
          </cell>
          <cell r="D831">
            <v>6268558</v>
          </cell>
          <cell r="E831">
            <v>6121581</v>
          </cell>
        </row>
        <row r="833">
          <cell r="C833" t="str">
            <v>Schedule total</v>
          </cell>
          <cell r="D833">
            <v>53604609</v>
          </cell>
          <cell r="E833">
            <v>41223794</v>
          </cell>
        </row>
        <row r="836">
          <cell r="B836" t="str">
            <v>Schedule E</v>
          </cell>
          <cell r="C836" t="str">
            <v>Depreciation</v>
          </cell>
        </row>
        <row r="838">
          <cell r="A838">
            <v>430001</v>
          </cell>
          <cell r="C838" t="str">
            <v>430001 Depreciation - Buildings</v>
          </cell>
          <cell r="D838">
            <v>1137566</v>
          </cell>
          <cell r="E838">
            <v>1137566</v>
          </cell>
        </row>
        <row r="839">
          <cell r="A839">
            <v>430002</v>
          </cell>
          <cell r="C839" t="str">
            <v>430002 Depreciation - Leasehold Land</v>
          </cell>
          <cell r="D839">
            <v>56387</v>
          </cell>
          <cell r="E839">
            <v>56387</v>
          </cell>
        </row>
        <row r="840">
          <cell r="A840">
            <v>430003</v>
          </cell>
          <cell r="C840" t="str">
            <v>430003 Depreciation - Plant &amp; Machinery</v>
          </cell>
          <cell r="D840">
            <v>74990425</v>
          </cell>
          <cell r="E840">
            <v>71073808</v>
          </cell>
        </row>
        <row r="841">
          <cell r="A841">
            <v>430004</v>
          </cell>
          <cell r="C841" t="str">
            <v>430004 Depreciation - Office Equipment</v>
          </cell>
          <cell r="D841">
            <v>3438813</v>
          </cell>
          <cell r="E841">
            <v>3010920</v>
          </cell>
        </row>
        <row r="842">
          <cell r="A842">
            <v>430005</v>
          </cell>
          <cell r="C842" t="str">
            <v>430005 Depreciation - Computers</v>
          </cell>
          <cell r="D842">
            <v>11970749</v>
          </cell>
          <cell r="E842">
            <v>10559612</v>
          </cell>
        </row>
        <row r="843">
          <cell r="A843">
            <v>430006</v>
          </cell>
          <cell r="C843" t="str">
            <v>430006 Depreciation - Furniture &amp; Fixtures</v>
          </cell>
          <cell r="D843">
            <v>4410613</v>
          </cell>
          <cell r="E843">
            <v>4200039</v>
          </cell>
        </row>
        <row r="844">
          <cell r="A844">
            <v>430007</v>
          </cell>
          <cell r="C844" t="str">
            <v>430007 Depreciation - L.easehold Improvements</v>
          </cell>
          <cell r="D844">
            <v>4313111</v>
          </cell>
          <cell r="E844">
            <v>1986350</v>
          </cell>
        </row>
        <row r="845">
          <cell r="A845">
            <v>430008</v>
          </cell>
          <cell r="C845" t="str">
            <v>430008 Depreciation - Vehicles</v>
          </cell>
          <cell r="D845">
            <v>1136399</v>
          </cell>
          <cell r="E845">
            <v>1044649</v>
          </cell>
        </row>
        <row r="846">
          <cell r="A846">
            <v>430009</v>
          </cell>
          <cell r="C846" t="str">
            <v>430009 Depreciation - Computer SW</v>
          </cell>
          <cell r="D846">
            <v>6030038</v>
          </cell>
          <cell r="E846">
            <v>3490647</v>
          </cell>
        </row>
        <row r="847">
          <cell r="A847">
            <v>430010</v>
          </cell>
          <cell r="C847" t="str">
            <v xml:space="preserve">Depreciation - Equipments given on Rent </v>
          </cell>
          <cell r="D847">
            <v>2035472</v>
          </cell>
          <cell r="E847">
            <v>2664011</v>
          </cell>
        </row>
        <row r="849">
          <cell r="C849" t="str">
            <v>Total</v>
          </cell>
          <cell r="D849">
            <v>109519573</v>
          </cell>
          <cell r="E849">
            <v>99223989</v>
          </cell>
        </row>
        <row r="851">
          <cell r="B851" t="str">
            <v>Schedule I</v>
          </cell>
          <cell r="C851" t="str">
            <v>Preliminary Expenses written off</v>
          </cell>
        </row>
        <row r="853">
          <cell r="A853">
            <v>431001</v>
          </cell>
          <cell r="C853" t="str">
            <v>OQPSK Expenditure written off</v>
          </cell>
          <cell r="D853">
            <v>2914308</v>
          </cell>
          <cell r="E853">
            <v>2914308</v>
          </cell>
        </row>
        <row r="855">
          <cell r="C855" t="str">
            <v>Total</v>
          </cell>
          <cell r="D855">
            <v>2914308</v>
          </cell>
          <cell r="E855">
            <v>2914308</v>
          </cell>
        </row>
        <row r="858">
          <cell r="C858" t="str">
            <v>Provision For Income Tax</v>
          </cell>
        </row>
        <row r="860">
          <cell r="A860">
            <v>451001</v>
          </cell>
          <cell r="C860" t="str">
            <v>Prior period tax adjustment</v>
          </cell>
          <cell r="D860">
            <v>714637</v>
          </cell>
          <cell r="E860">
            <v>0</v>
          </cell>
        </row>
        <row r="861">
          <cell r="A861">
            <v>450001</v>
          </cell>
          <cell r="C861" t="str">
            <v>Income Tax Expense</v>
          </cell>
          <cell r="D861">
            <v>35000000</v>
          </cell>
          <cell r="E861">
            <v>31000000</v>
          </cell>
        </row>
        <row r="863">
          <cell r="C863" t="str">
            <v>Total</v>
          </cell>
          <cell r="D863">
            <v>35000000</v>
          </cell>
          <cell r="E863">
            <v>31000000</v>
          </cell>
        </row>
        <row r="865">
          <cell r="A865">
            <v>440001</v>
          </cell>
          <cell r="C865" t="str">
            <v>Prior Period Items</v>
          </cell>
          <cell r="D865">
            <v>3128744</v>
          </cell>
          <cell r="E865">
            <v>0</v>
          </cell>
        </row>
        <row r="867">
          <cell r="B867" t="str">
            <v>Detail of Prior Period Items</v>
          </cell>
        </row>
        <row r="869">
          <cell r="B869">
            <v>310001</v>
          </cell>
          <cell r="C869" t="str">
            <v xml:space="preserve">Commission </v>
          </cell>
          <cell r="D869">
            <v>-1884545</v>
          </cell>
        </row>
        <row r="870">
          <cell r="B870">
            <v>411102</v>
          </cell>
          <cell r="C870" t="str">
            <v>Lease Rent</v>
          </cell>
          <cell r="D870">
            <v>24288</v>
          </cell>
        </row>
        <row r="871">
          <cell r="B871">
            <v>411601</v>
          </cell>
          <cell r="C871" t="str">
            <v>Legal &amp; Professional Charges</v>
          </cell>
          <cell r="D871">
            <v>65205</v>
          </cell>
        </row>
        <row r="872">
          <cell r="B872">
            <v>412101</v>
          </cell>
          <cell r="C872" t="str">
            <v xml:space="preserve">Repairs &amp; Maintenance: Plant &amp; Machinery </v>
          </cell>
          <cell r="D872">
            <v>181577</v>
          </cell>
        </row>
        <row r="873">
          <cell r="B873">
            <v>412801</v>
          </cell>
          <cell r="C873" t="str">
            <v>Advertisement &amp; Publicity</v>
          </cell>
          <cell r="D873">
            <v>641250</v>
          </cell>
        </row>
        <row r="874">
          <cell r="B874">
            <v>413101</v>
          </cell>
          <cell r="C874" t="str">
            <v>Space Segment Charges</v>
          </cell>
          <cell r="D874">
            <v>1068755</v>
          </cell>
        </row>
        <row r="875">
          <cell r="B875">
            <v>413701</v>
          </cell>
          <cell r="C875" t="str">
            <v>custom duty</v>
          </cell>
          <cell r="D875">
            <v>81837</v>
          </cell>
        </row>
        <row r="876">
          <cell r="B876">
            <v>414012</v>
          </cell>
          <cell r="C876" t="str">
            <v>Octroi non recvoerable</v>
          </cell>
          <cell r="D876">
            <v>155877</v>
          </cell>
        </row>
        <row r="877">
          <cell r="B877">
            <v>499909</v>
          </cell>
          <cell r="C877" t="str">
            <v>Price difference account</v>
          </cell>
          <cell r="D877">
            <v>2794500</v>
          </cell>
        </row>
        <row r="879">
          <cell r="D879">
            <v>3128744</v>
          </cell>
        </row>
      </sheetData>
      <sheetData sheetId="5">
        <row r="1">
          <cell r="A1" t="str">
            <v>HUGHES ESCORTS COMMUNICATION LTD</v>
          </cell>
          <cell r="C1">
            <v>0</v>
          </cell>
          <cell r="D1">
            <v>0</v>
          </cell>
        </row>
        <row r="2">
          <cell r="A2" t="str">
            <v>NEW DELHI</v>
          </cell>
          <cell r="C2">
            <v>-2</v>
          </cell>
          <cell r="D2">
            <v>-4</v>
          </cell>
        </row>
        <row r="3">
          <cell r="A3" t="str">
            <v>Account No</v>
          </cell>
          <cell r="B3" t="str">
            <v>Account Head/ Name</v>
          </cell>
          <cell r="C3" t="str">
            <v>Final Trial 310303</v>
          </cell>
          <cell r="D3" t="str">
            <v>Final 2001-02</v>
          </cell>
          <cell r="E3" t="str">
            <v>as on 110703- at 6.00</v>
          </cell>
          <cell r="G3" t="str">
            <v>Final Trial 310303</v>
          </cell>
          <cell r="H3" t="str">
            <v>Final 2001-02</v>
          </cell>
          <cell r="J3" t="str">
            <v>From SAP 110703 - afternoon</v>
          </cell>
          <cell r="K3" t="str">
            <v>Prov</v>
          </cell>
        </row>
        <row r="4">
          <cell r="A4">
            <v>100001</v>
          </cell>
          <cell r="B4" t="str">
            <v>Issued, Subscribed &amp; Paid up Equity Share Capital.</v>
          </cell>
          <cell r="C4">
            <v>-150000000</v>
          </cell>
          <cell r="D4">
            <v>-150000000</v>
          </cell>
          <cell r="E4">
            <v>-150000000</v>
          </cell>
          <cell r="G4">
            <v>-150000000</v>
          </cell>
          <cell r="H4">
            <v>-150000000</v>
          </cell>
          <cell r="J4">
            <v>-150000000</v>
          </cell>
          <cell r="K4">
            <v>0</v>
          </cell>
        </row>
        <row r="5">
          <cell r="A5">
            <v>101101</v>
          </cell>
          <cell r="B5" t="str">
            <v>Profit &amp; Loss A/c.</v>
          </cell>
          <cell r="C5">
            <v>-269316400</v>
          </cell>
          <cell r="D5">
            <v>-220448484</v>
          </cell>
          <cell r="E5">
            <v>-269316399.80000001</v>
          </cell>
          <cell r="G5">
            <v>-269316399.80000001</v>
          </cell>
          <cell r="H5">
            <v>-220448483.63999999</v>
          </cell>
          <cell r="J5">
            <v>-269316399.80000001</v>
          </cell>
          <cell r="K5">
            <v>0</v>
          </cell>
        </row>
        <row r="6">
          <cell r="A6">
            <v>110001</v>
          </cell>
          <cell r="B6" t="str">
            <v>ABN Amro Term Loan Account</v>
          </cell>
          <cell r="C6">
            <v>-118000000</v>
          </cell>
          <cell r="D6">
            <v>-150000000</v>
          </cell>
          <cell r="E6">
            <v>-118000000</v>
          </cell>
          <cell r="G6">
            <v>-118000000</v>
          </cell>
          <cell r="H6">
            <v>-150000000</v>
          </cell>
          <cell r="J6">
            <v>-118000000</v>
          </cell>
          <cell r="K6">
            <v>0</v>
          </cell>
        </row>
        <row r="7">
          <cell r="A7">
            <v>110002</v>
          </cell>
          <cell r="B7" t="str">
            <v>Credit Lyonnais Term Loan</v>
          </cell>
          <cell r="C7">
            <v>-66666667</v>
          </cell>
          <cell r="D7">
            <v>-80000000</v>
          </cell>
          <cell r="E7">
            <v>-66666666.659999996</v>
          </cell>
          <cell r="G7">
            <v>-66666666.659999996</v>
          </cell>
          <cell r="H7">
            <v>-80000000</v>
          </cell>
          <cell r="J7">
            <v>-66666666.659999996</v>
          </cell>
          <cell r="K7">
            <v>0</v>
          </cell>
        </row>
        <row r="8">
          <cell r="A8">
            <v>110003</v>
          </cell>
          <cell r="B8" t="str">
            <v>Bank of Maharashtra -  Term Loan</v>
          </cell>
          <cell r="C8">
            <v>-95000000</v>
          </cell>
          <cell r="D8">
            <v>0</v>
          </cell>
          <cell r="E8">
            <v>-95000000</v>
          </cell>
          <cell r="G8">
            <v>-95000000</v>
          </cell>
          <cell r="H8">
            <v>0</v>
          </cell>
          <cell r="J8">
            <v>-95000000</v>
          </cell>
          <cell r="K8">
            <v>0</v>
          </cell>
        </row>
        <row r="9">
          <cell r="A9">
            <v>110201</v>
          </cell>
          <cell r="B9" t="str">
            <v>Cash Credit - Citi Bank, New Delhi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A10">
            <v>110202</v>
          </cell>
          <cell r="B10" t="str">
            <v>Cash Credit - Credit Lyonias, New Delhi</v>
          </cell>
          <cell r="C10">
            <v>9459453</v>
          </cell>
          <cell r="D10">
            <v>-23700574</v>
          </cell>
          <cell r="E10">
            <v>9459453.0500000007</v>
          </cell>
          <cell r="G10">
            <v>9459453.0500000007</v>
          </cell>
          <cell r="H10">
            <v>-23700574.440000001</v>
          </cell>
          <cell r="J10">
            <v>9459453.0500000007</v>
          </cell>
          <cell r="K10">
            <v>0</v>
          </cell>
        </row>
        <row r="11">
          <cell r="A11">
            <v>110203</v>
          </cell>
          <cell r="B11" t="str">
            <v>Cash Credit - ANZ Grindlays, New Delhi.</v>
          </cell>
          <cell r="C11">
            <v>-2133931</v>
          </cell>
          <cell r="D11">
            <v>-12227380</v>
          </cell>
          <cell r="E11">
            <v>-2133931.27</v>
          </cell>
          <cell r="G11">
            <v>-2133931.27</v>
          </cell>
          <cell r="H11">
            <v>-12227379.609999999</v>
          </cell>
          <cell r="J11">
            <v>-2133931.27</v>
          </cell>
          <cell r="K11">
            <v>0</v>
          </cell>
        </row>
        <row r="12">
          <cell r="A12">
            <v>110204</v>
          </cell>
          <cell r="B12" t="str">
            <v>Cash Credit - ICICI Bank, New Delhi.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A13">
            <v>110205</v>
          </cell>
          <cell r="B13" t="str">
            <v>Cash Credit - Bank of Maharashtra, Gurgaon</v>
          </cell>
          <cell r="C13">
            <v>-1625210</v>
          </cell>
          <cell r="D13">
            <v>0</v>
          </cell>
          <cell r="E13">
            <v>-1625209.71</v>
          </cell>
          <cell r="G13">
            <v>-1625209.71</v>
          </cell>
          <cell r="H13">
            <v>0</v>
          </cell>
          <cell r="J13">
            <v>-1625209.71</v>
          </cell>
          <cell r="K13">
            <v>0</v>
          </cell>
        </row>
        <row r="14">
          <cell r="A14">
            <v>110226</v>
          </cell>
          <cell r="B14" t="str">
            <v>Working Capital Loan - ANZ Grindlays Bank,  Delhi.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</row>
        <row r="15">
          <cell r="A15">
            <v>110228</v>
          </cell>
          <cell r="B15" t="str">
            <v>Working Capital Loan - Credit Lyonnais,  Delhi.</v>
          </cell>
          <cell r="C15">
            <v>0</v>
          </cell>
          <cell r="D15">
            <v>-20000000</v>
          </cell>
          <cell r="E15">
            <v>0</v>
          </cell>
          <cell r="G15">
            <v>0</v>
          </cell>
          <cell r="H15">
            <v>-20000000</v>
          </cell>
          <cell r="J15">
            <v>0</v>
          </cell>
          <cell r="K15">
            <v>0</v>
          </cell>
        </row>
        <row r="16">
          <cell r="A16">
            <v>110229</v>
          </cell>
          <cell r="B16" t="str">
            <v>ABN AMRO - Working Capital Demand Loan A/c</v>
          </cell>
          <cell r="C16">
            <v>0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</row>
        <row r="17">
          <cell r="A17">
            <v>110230</v>
          </cell>
          <cell r="B17" t="str">
            <v>Citi Bank - Working Capital Demand Loan A/c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A18">
            <v>110401</v>
          </cell>
          <cell r="B18" t="str">
            <v>Citi Bank, New Delhi Clearing A/c. (CC)</v>
          </cell>
          <cell r="C18">
            <v>-15600721</v>
          </cell>
          <cell r="D18">
            <v>-10962617</v>
          </cell>
          <cell r="E18">
            <v>-15600721.43</v>
          </cell>
          <cell r="G18">
            <v>-15600721.43</v>
          </cell>
          <cell r="H18">
            <v>-10962617.01</v>
          </cell>
          <cell r="J18">
            <v>-15600721.43</v>
          </cell>
          <cell r="K18">
            <v>0</v>
          </cell>
        </row>
        <row r="19">
          <cell r="A19">
            <v>110404</v>
          </cell>
          <cell r="B19" t="str">
            <v>ICICI, New Delhi Clearing A/c. (CC)</v>
          </cell>
          <cell r="C19">
            <v>-25455256</v>
          </cell>
          <cell r="D19">
            <v>-28931643</v>
          </cell>
          <cell r="E19">
            <v>-25455255.539999999</v>
          </cell>
          <cell r="G19">
            <v>-25455255.539999999</v>
          </cell>
          <cell r="H19">
            <v>-28931642.850000001</v>
          </cell>
          <cell r="J19">
            <v>-25455255.539999999</v>
          </cell>
          <cell r="K19">
            <v>0</v>
          </cell>
        </row>
        <row r="20">
          <cell r="A20">
            <v>110405</v>
          </cell>
          <cell r="B20" t="str">
            <v>Fund Transfer Contra A/c</v>
          </cell>
          <cell r="C20">
            <v>0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>
            <v>110406</v>
          </cell>
          <cell r="B21" t="str">
            <v>Commercial Paper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A22">
            <v>120001</v>
          </cell>
          <cell r="B22" t="str">
            <v>Vendors Reconciliation Account</v>
          </cell>
          <cell r="C22">
            <v>-241531280</v>
          </cell>
          <cell r="D22">
            <v>-247248603</v>
          </cell>
          <cell r="E22">
            <v>-241531280.19</v>
          </cell>
          <cell r="G22">
            <v>-241531280.19</v>
          </cell>
          <cell r="H22">
            <v>-247248603.30000001</v>
          </cell>
          <cell r="J22">
            <v>-241531280.19</v>
          </cell>
          <cell r="K22">
            <v>0</v>
          </cell>
        </row>
        <row r="23">
          <cell r="A23">
            <v>120002</v>
          </cell>
          <cell r="B23" t="str">
            <v>GR/IR-clearing - external procurement</v>
          </cell>
          <cell r="C23">
            <v>-1735156</v>
          </cell>
          <cell r="D23">
            <v>-10602064</v>
          </cell>
          <cell r="E23">
            <v>-1735156.13</v>
          </cell>
          <cell r="G23">
            <v>-1735156.13</v>
          </cell>
          <cell r="H23">
            <v>-10602063.800000001</v>
          </cell>
          <cell r="J23">
            <v>-1735156.13</v>
          </cell>
          <cell r="K23">
            <v>0</v>
          </cell>
        </row>
        <row r="24">
          <cell r="A24">
            <v>120003</v>
          </cell>
          <cell r="B24" t="str">
            <v>Asset acquisition - contra account</v>
          </cell>
          <cell r="C24">
            <v>0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</row>
        <row r="25">
          <cell r="A25">
            <v>120004</v>
          </cell>
          <cell r="B25" t="str">
            <v>Employees Reconciliation Account</v>
          </cell>
          <cell r="C25">
            <v>-117036</v>
          </cell>
          <cell r="D25">
            <v>-108111</v>
          </cell>
          <cell r="E25">
            <v>-117036</v>
          </cell>
          <cell r="G25">
            <v>-117036</v>
          </cell>
          <cell r="H25">
            <v>-108111.37</v>
          </cell>
          <cell r="J25">
            <v>-117036</v>
          </cell>
          <cell r="K25">
            <v>0</v>
          </cell>
        </row>
        <row r="26">
          <cell r="A26">
            <v>120005</v>
          </cell>
          <cell r="B26" t="str">
            <v>VENDORS GENERAL A/C</v>
          </cell>
          <cell r="C26">
            <v>-2519426</v>
          </cell>
          <cell r="D26">
            <v>-23378670</v>
          </cell>
          <cell r="E26">
            <v>-2519426.16</v>
          </cell>
          <cell r="G26">
            <v>-2519426.16</v>
          </cell>
          <cell r="H26">
            <v>-23378670</v>
          </cell>
          <cell r="J26">
            <v>-2519426.16</v>
          </cell>
          <cell r="K26">
            <v>0</v>
          </cell>
        </row>
        <row r="27">
          <cell r="A27">
            <v>120101</v>
          </cell>
          <cell r="B27" t="str">
            <v>Customers Down Payment Special GL</v>
          </cell>
          <cell r="C27">
            <v>-22888178</v>
          </cell>
          <cell r="D27">
            <v>-35842577</v>
          </cell>
          <cell r="E27">
            <v>-22888177.789999999</v>
          </cell>
          <cell r="G27">
            <v>-22888177.789999999</v>
          </cell>
          <cell r="H27">
            <v>-35842577.159999996</v>
          </cell>
          <cell r="J27">
            <v>-22888177.789999999</v>
          </cell>
          <cell r="K27">
            <v>0</v>
          </cell>
        </row>
        <row r="28">
          <cell r="A28">
            <v>120103</v>
          </cell>
          <cell r="B28" t="str">
            <v>IDL-Course Fee Advance</v>
          </cell>
          <cell r="C28">
            <v>0</v>
          </cell>
          <cell r="D28">
            <v>-10000</v>
          </cell>
          <cell r="E28">
            <v>0</v>
          </cell>
          <cell r="G28">
            <v>0</v>
          </cell>
          <cell r="H28">
            <v>-10000</v>
          </cell>
          <cell r="J28">
            <v>0</v>
          </cell>
          <cell r="K28">
            <v>0</v>
          </cell>
        </row>
        <row r="29">
          <cell r="A29">
            <v>120301</v>
          </cell>
          <cell r="B29" t="str">
            <v>Salaries Payable</v>
          </cell>
          <cell r="C29">
            <v>-42798</v>
          </cell>
          <cell r="D29">
            <v>-4533870</v>
          </cell>
          <cell r="E29">
            <v>-42798</v>
          </cell>
          <cell r="G29">
            <v>-42798</v>
          </cell>
          <cell r="H29">
            <v>-4533870</v>
          </cell>
          <cell r="J29">
            <v>-42798</v>
          </cell>
          <cell r="K29">
            <v>0</v>
          </cell>
        </row>
        <row r="30">
          <cell r="A30">
            <v>120302</v>
          </cell>
          <cell r="B30" t="str">
            <v>Rent  Payable (Salaries)</v>
          </cell>
          <cell r="C30">
            <v>0</v>
          </cell>
          <cell r="D30">
            <v>-8490</v>
          </cell>
          <cell r="E30">
            <v>0</v>
          </cell>
          <cell r="G30">
            <v>0</v>
          </cell>
          <cell r="H30">
            <v>-8490</v>
          </cell>
          <cell r="J30">
            <v>0</v>
          </cell>
          <cell r="K30">
            <v>0</v>
          </cell>
        </row>
        <row r="31">
          <cell r="A31">
            <v>120303</v>
          </cell>
          <cell r="B31" t="str">
            <v>Monthly Reimbursement Payable (Travel)</v>
          </cell>
          <cell r="C31">
            <v>-479</v>
          </cell>
          <cell r="D31">
            <v>-269102</v>
          </cell>
          <cell r="E31">
            <v>-479</v>
          </cell>
          <cell r="G31">
            <v>-479</v>
          </cell>
          <cell r="H31">
            <v>-269101.83</v>
          </cell>
          <cell r="J31">
            <v>-479</v>
          </cell>
          <cell r="K31">
            <v>0</v>
          </cell>
        </row>
        <row r="32">
          <cell r="A32">
            <v>120304</v>
          </cell>
          <cell r="B32" t="str">
            <v>Monthly Reimbursement Payable (Other than Travel)</v>
          </cell>
          <cell r="C32">
            <v>-702022</v>
          </cell>
          <cell r="D32">
            <v>555</v>
          </cell>
          <cell r="E32">
            <v>-702022</v>
          </cell>
          <cell r="G32">
            <v>-702022</v>
          </cell>
          <cell r="H32">
            <v>555</v>
          </cell>
          <cell r="J32">
            <v>-702022</v>
          </cell>
          <cell r="K32">
            <v>0</v>
          </cell>
        </row>
        <row r="33">
          <cell r="A33">
            <v>120305</v>
          </cell>
          <cell r="B33" t="str">
            <v>PF Payable - Employer's contribution</v>
          </cell>
          <cell r="C33">
            <v>-180918</v>
          </cell>
          <cell r="D33">
            <v>-229409</v>
          </cell>
          <cell r="E33">
            <v>-180918</v>
          </cell>
          <cell r="G33">
            <v>-180918</v>
          </cell>
          <cell r="H33">
            <v>-229409</v>
          </cell>
          <cell r="J33">
            <v>-180918</v>
          </cell>
          <cell r="K33">
            <v>0</v>
          </cell>
        </row>
        <row r="34">
          <cell r="A34">
            <v>120306</v>
          </cell>
          <cell r="B34" t="str">
            <v>FPF Payable - Employer's contribution</v>
          </cell>
          <cell r="C34">
            <v>1123</v>
          </cell>
          <cell r="D34">
            <v>-126195</v>
          </cell>
          <cell r="E34">
            <v>1123</v>
          </cell>
          <cell r="G34">
            <v>1123</v>
          </cell>
          <cell r="H34">
            <v>-126195</v>
          </cell>
          <cell r="J34">
            <v>1123</v>
          </cell>
          <cell r="K34">
            <v>0</v>
          </cell>
        </row>
        <row r="35">
          <cell r="A35">
            <v>120307</v>
          </cell>
          <cell r="B35" t="str">
            <v>PF Payable - Employee's contribution</v>
          </cell>
          <cell r="C35">
            <v>-297761</v>
          </cell>
          <cell r="D35">
            <v>-353427</v>
          </cell>
          <cell r="E35">
            <v>-297761</v>
          </cell>
          <cell r="G35">
            <v>-297761</v>
          </cell>
          <cell r="H35">
            <v>-353427</v>
          </cell>
          <cell r="J35">
            <v>-297761</v>
          </cell>
          <cell r="K35">
            <v>0</v>
          </cell>
        </row>
        <row r="36">
          <cell r="A36">
            <v>120308</v>
          </cell>
          <cell r="B36" t="str">
            <v>PF Admn. Charges Payable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</row>
        <row r="37">
          <cell r="A37">
            <v>120309</v>
          </cell>
          <cell r="B37" t="str">
            <v>DLI  Payable</v>
          </cell>
          <cell r="C37">
            <v>0</v>
          </cell>
          <cell r="D37">
            <v>0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A38">
            <v>120310</v>
          </cell>
          <cell r="B38" t="str">
            <v>DLI  Admn Chrgs Payable</v>
          </cell>
          <cell r="C38">
            <v>0</v>
          </cell>
          <cell r="D38">
            <v>0</v>
          </cell>
          <cell r="E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</row>
        <row r="39">
          <cell r="A39">
            <v>120311</v>
          </cell>
          <cell r="B39" t="str">
            <v>Voluntary PF Payable</v>
          </cell>
          <cell r="C39">
            <v>-60069</v>
          </cell>
          <cell r="D39">
            <v>-21000</v>
          </cell>
          <cell r="E39">
            <v>-60069</v>
          </cell>
          <cell r="G39">
            <v>-60069</v>
          </cell>
          <cell r="H39">
            <v>-21000</v>
          </cell>
          <cell r="J39">
            <v>-60069</v>
          </cell>
          <cell r="K39">
            <v>0</v>
          </cell>
        </row>
        <row r="40">
          <cell r="A40">
            <v>120312</v>
          </cell>
          <cell r="B40" t="str">
            <v>Prof. Tax  Payable</v>
          </cell>
          <cell r="C40">
            <v>-4740</v>
          </cell>
          <cell r="D40">
            <v>-18060</v>
          </cell>
          <cell r="E40">
            <v>-4740</v>
          </cell>
          <cell r="G40">
            <v>-4740</v>
          </cell>
          <cell r="H40">
            <v>-18060</v>
          </cell>
          <cell r="J40">
            <v>-4740</v>
          </cell>
          <cell r="K40">
            <v>0</v>
          </cell>
        </row>
        <row r="41">
          <cell r="A41">
            <v>120313</v>
          </cell>
          <cell r="B41" t="str">
            <v>TDS Payable - Section 192.</v>
          </cell>
          <cell r="C41">
            <v>-1241738</v>
          </cell>
          <cell r="D41">
            <v>-1312954</v>
          </cell>
          <cell r="E41">
            <v>-1241738</v>
          </cell>
          <cell r="G41">
            <v>-1241738</v>
          </cell>
          <cell r="H41">
            <v>-1312954</v>
          </cell>
          <cell r="J41">
            <v>-1241738</v>
          </cell>
          <cell r="K41">
            <v>0</v>
          </cell>
        </row>
        <row r="42">
          <cell r="A42">
            <v>120314</v>
          </cell>
          <cell r="B42" t="str">
            <v>HECL Employees' Provident Fund Trust</v>
          </cell>
          <cell r="C42">
            <v>0</v>
          </cell>
          <cell r="D42">
            <v>0</v>
          </cell>
          <cell r="E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A43">
            <v>120315</v>
          </cell>
          <cell r="B43" t="str">
            <v>Regional Provident Fund Commissioner</v>
          </cell>
          <cell r="C43">
            <v>-129654</v>
          </cell>
          <cell r="D43">
            <v>0</v>
          </cell>
          <cell r="E43">
            <v>-129654</v>
          </cell>
          <cell r="G43">
            <v>-129654</v>
          </cell>
          <cell r="H43">
            <v>0</v>
          </cell>
          <cell r="J43">
            <v>-129654</v>
          </cell>
          <cell r="K43">
            <v>0</v>
          </cell>
        </row>
        <row r="44">
          <cell r="A44">
            <v>120321</v>
          </cell>
          <cell r="B44" t="str">
            <v>Works Contract Tax Payable.</v>
          </cell>
          <cell r="C44">
            <v>-6385</v>
          </cell>
          <cell r="D44">
            <v>0</v>
          </cell>
          <cell r="E44">
            <v>-6385</v>
          </cell>
          <cell r="G44">
            <v>-6385</v>
          </cell>
          <cell r="H44">
            <v>0</v>
          </cell>
          <cell r="J44">
            <v>-6385</v>
          </cell>
          <cell r="K44">
            <v>0</v>
          </cell>
        </row>
        <row r="45">
          <cell r="A45">
            <v>120322</v>
          </cell>
          <cell r="B45" t="str">
            <v>Local Sales Tax Payable.</v>
          </cell>
          <cell r="C45">
            <v>-296879</v>
          </cell>
          <cell r="D45">
            <v>-120200</v>
          </cell>
          <cell r="E45">
            <v>-296878.81</v>
          </cell>
          <cell r="G45">
            <v>-296878.81</v>
          </cell>
          <cell r="H45">
            <v>-120200.19</v>
          </cell>
          <cell r="J45">
            <v>-296878.81</v>
          </cell>
          <cell r="K45">
            <v>0</v>
          </cell>
        </row>
        <row r="46">
          <cell r="A46">
            <v>120323</v>
          </cell>
          <cell r="B46" t="str">
            <v>Central Sales Tax Payable.</v>
          </cell>
          <cell r="C46">
            <v>-1623251</v>
          </cell>
          <cell r="D46">
            <v>-1035630</v>
          </cell>
          <cell r="E46">
            <v>-1623250.78</v>
          </cell>
          <cell r="G46">
            <v>-1623250.78</v>
          </cell>
          <cell r="H46">
            <v>-1035629.73</v>
          </cell>
          <cell r="J46">
            <v>-1623250.78</v>
          </cell>
          <cell r="K46">
            <v>0</v>
          </cell>
        </row>
        <row r="47">
          <cell r="A47">
            <v>120325</v>
          </cell>
          <cell r="B47" t="str">
            <v>Dividend Tax Payable</v>
          </cell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A48">
            <v>120326</v>
          </cell>
          <cell r="B48" t="str">
            <v>TDS Payable - Section 194 C.</v>
          </cell>
          <cell r="C48">
            <v>-402900</v>
          </cell>
          <cell r="D48">
            <v>-122442</v>
          </cell>
          <cell r="E48">
            <v>-402900</v>
          </cell>
          <cell r="G48">
            <v>-402900</v>
          </cell>
          <cell r="H48">
            <v>-122442</v>
          </cell>
          <cell r="J48">
            <v>-402900</v>
          </cell>
          <cell r="K48">
            <v>0</v>
          </cell>
        </row>
        <row r="49">
          <cell r="A49">
            <v>120327</v>
          </cell>
          <cell r="B49" t="str">
            <v>TDS Payable - Section 194 - H</v>
          </cell>
          <cell r="C49">
            <v>4570</v>
          </cell>
          <cell r="D49">
            <v>-1033394</v>
          </cell>
          <cell r="E49">
            <v>4569.96</v>
          </cell>
          <cell r="G49">
            <v>4569.96</v>
          </cell>
          <cell r="H49">
            <v>-1033393.76</v>
          </cell>
          <cell r="J49">
            <v>4569.96</v>
          </cell>
          <cell r="K49">
            <v>0</v>
          </cell>
        </row>
        <row r="50">
          <cell r="A50">
            <v>120329</v>
          </cell>
          <cell r="B50" t="str">
            <v>TDS Payable - Section 194 I.</v>
          </cell>
          <cell r="C50">
            <v>1721</v>
          </cell>
          <cell r="D50">
            <v>-370642</v>
          </cell>
          <cell r="E50">
            <v>1721</v>
          </cell>
          <cell r="G50">
            <v>1721</v>
          </cell>
          <cell r="H50">
            <v>-370642</v>
          </cell>
          <cell r="J50">
            <v>1721</v>
          </cell>
          <cell r="K50">
            <v>0</v>
          </cell>
        </row>
        <row r="51">
          <cell r="A51">
            <v>120330</v>
          </cell>
          <cell r="B51" t="str">
            <v>TDS Payable - Section 194 J.</v>
          </cell>
          <cell r="C51">
            <v>-1261417</v>
          </cell>
          <cell r="D51">
            <v>-852338</v>
          </cell>
          <cell r="E51">
            <v>-1261416.6399999999</v>
          </cell>
          <cell r="G51">
            <v>-1261416.6399999999</v>
          </cell>
          <cell r="H51">
            <v>-852337.64</v>
          </cell>
          <cell r="J51">
            <v>-1261416.6399999999</v>
          </cell>
          <cell r="K51">
            <v>0</v>
          </cell>
        </row>
        <row r="52">
          <cell r="A52">
            <v>120331</v>
          </cell>
          <cell r="B52" t="str">
            <v>TDS Payable - Section 195..</v>
          </cell>
          <cell r="C52">
            <v>320107</v>
          </cell>
          <cell r="D52">
            <v>-771143</v>
          </cell>
          <cell r="E52">
            <v>320107</v>
          </cell>
          <cell r="G52">
            <v>320107</v>
          </cell>
          <cell r="H52">
            <v>-771143</v>
          </cell>
          <cell r="J52">
            <v>320107</v>
          </cell>
          <cell r="K52">
            <v>0</v>
          </cell>
        </row>
        <row r="53">
          <cell r="A53">
            <v>120332</v>
          </cell>
          <cell r="B53" t="str">
            <v>TDS Payable - Foreign Remittances - USA.</v>
          </cell>
          <cell r="C53">
            <v>-1373272</v>
          </cell>
          <cell r="D53">
            <v>0</v>
          </cell>
          <cell r="E53">
            <v>-1373272.18</v>
          </cell>
          <cell r="G53">
            <v>-1373272.18</v>
          </cell>
          <cell r="H53">
            <v>0</v>
          </cell>
          <cell r="J53">
            <v>-1373272.18</v>
          </cell>
          <cell r="K53">
            <v>0</v>
          </cell>
        </row>
        <row r="54">
          <cell r="A54">
            <v>120333</v>
          </cell>
          <cell r="B54" t="str">
            <v>Works Contract Tax Payable - 2% Haryana.</v>
          </cell>
          <cell r="C54">
            <v>-45653</v>
          </cell>
          <cell r="D54">
            <v>-74549</v>
          </cell>
          <cell r="E54">
            <v>-45653</v>
          </cell>
          <cell r="G54">
            <v>-45653</v>
          </cell>
          <cell r="H54">
            <v>-74549</v>
          </cell>
          <cell r="J54">
            <v>-45653</v>
          </cell>
          <cell r="K54">
            <v>0</v>
          </cell>
        </row>
        <row r="55">
          <cell r="A55">
            <v>120334</v>
          </cell>
          <cell r="B55" t="str">
            <v>Works Contract Tax Payable - 2% Delhi</v>
          </cell>
          <cell r="C55">
            <v>-2867</v>
          </cell>
          <cell r="D55">
            <v>-689</v>
          </cell>
          <cell r="E55">
            <v>-2867</v>
          </cell>
          <cell r="G55">
            <v>-2867</v>
          </cell>
          <cell r="H55">
            <v>-689</v>
          </cell>
          <cell r="J55">
            <v>-2867</v>
          </cell>
          <cell r="K55">
            <v>0</v>
          </cell>
        </row>
        <row r="56">
          <cell r="A56">
            <v>120335</v>
          </cell>
          <cell r="B56" t="str">
            <v>Works Contract Tax Payable - 4% UP.</v>
          </cell>
          <cell r="C56">
            <v>0</v>
          </cell>
          <cell r="D56">
            <v>0</v>
          </cell>
          <cell r="E56">
            <v>0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A57">
            <v>120336</v>
          </cell>
          <cell r="B57" t="str">
            <v>Work Contract Tax Payable - Maharashtra</v>
          </cell>
          <cell r="C57">
            <v>-3220</v>
          </cell>
          <cell r="D57">
            <v>0</v>
          </cell>
          <cell r="E57">
            <v>-3220</v>
          </cell>
          <cell r="G57">
            <v>-3220</v>
          </cell>
          <cell r="H57">
            <v>0</v>
          </cell>
          <cell r="J57">
            <v>-3220</v>
          </cell>
          <cell r="K57">
            <v>0</v>
          </cell>
        </row>
        <row r="58">
          <cell r="A58">
            <v>120337</v>
          </cell>
          <cell r="B58" t="str">
            <v>Work Contract Tax Payable - West Bengal</v>
          </cell>
          <cell r="C58">
            <v>0</v>
          </cell>
          <cell r="D58">
            <v>0</v>
          </cell>
          <cell r="E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A59">
            <v>120338</v>
          </cell>
          <cell r="B59" t="str">
            <v>Service Tax Payable</v>
          </cell>
          <cell r="C59">
            <v>-7801242</v>
          </cell>
          <cell r="D59">
            <v>-602486</v>
          </cell>
          <cell r="E59">
            <v>-7801241.6500000004</v>
          </cell>
          <cell r="G59">
            <v>-7801241.6500000004</v>
          </cell>
          <cell r="H59">
            <v>-602485.77</v>
          </cell>
          <cell r="J59">
            <v>-7801241.6500000004</v>
          </cell>
          <cell r="K59">
            <v>0</v>
          </cell>
        </row>
        <row r="60">
          <cell r="A60">
            <v>120341</v>
          </cell>
          <cell r="B60" t="str">
            <v>Freight Inwards Payable</v>
          </cell>
          <cell r="C60">
            <v>0</v>
          </cell>
          <cell r="D60">
            <v>-27515</v>
          </cell>
          <cell r="E60">
            <v>0</v>
          </cell>
          <cell r="G60">
            <v>0</v>
          </cell>
          <cell r="H60">
            <v>-27515.01</v>
          </cell>
          <cell r="J60">
            <v>0</v>
          </cell>
          <cell r="K60">
            <v>0</v>
          </cell>
        </row>
        <row r="61">
          <cell r="A61">
            <v>120342</v>
          </cell>
          <cell r="B61" t="str">
            <v>Insurance  Payable</v>
          </cell>
          <cell r="C61">
            <v>-46449</v>
          </cell>
          <cell r="D61">
            <v>0</v>
          </cell>
          <cell r="E61">
            <v>-46448.54</v>
          </cell>
          <cell r="G61">
            <v>-46448.54</v>
          </cell>
          <cell r="H61">
            <v>0</v>
          </cell>
          <cell r="J61">
            <v>-46448.54</v>
          </cell>
          <cell r="K61">
            <v>0</v>
          </cell>
        </row>
        <row r="62">
          <cell r="A62">
            <v>120343</v>
          </cell>
          <cell r="B62" t="str">
            <v>Customs Duty Payable</v>
          </cell>
          <cell r="C62">
            <v>-80169</v>
          </cell>
          <cell r="D62">
            <v>0</v>
          </cell>
          <cell r="E62">
            <v>-80169</v>
          </cell>
          <cell r="G62">
            <v>-80169</v>
          </cell>
          <cell r="H62">
            <v>0</v>
          </cell>
          <cell r="J62">
            <v>-80169</v>
          </cell>
          <cell r="K62">
            <v>0</v>
          </cell>
        </row>
        <row r="63">
          <cell r="A63">
            <v>120344</v>
          </cell>
          <cell r="B63" t="str">
            <v>C&amp;F charges  Payable</v>
          </cell>
          <cell r="C63">
            <v>0</v>
          </cell>
          <cell r="D63">
            <v>-1012201</v>
          </cell>
          <cell r="E63">
            <v>0</v>
          </cell>
          <cell r="G63">
            <v>0</v>
          </cell>
          <cell r="H63">
            <v>-1012201.1</v>
          </cell>
          <cell r="J63">
            <v>0</v>
          </cell>
          <cell r="K63">
            <v>0</v>
          </cell>
        </row>
        <row r="64">
          <cell r="A64">
            <v>120352</v>
          </cell>
          <cell r="B64" t="str">
            <v>Advance Billing to Customers</v>
          </cell>
          <cell r="C64">
            <v>-22103965</v>
          </cell>
          <cell r="D64">
            <v>-22404390</v>
          </cell>
          <cell r="E64">
            <v>-22103965</v>
          </cell>
          <cell r="G64">
            <v>-22103965</v>
          </cell>
          <cell r="H64">
            <v>-22404390.399999999</v>
          </cell>
          <cell r="J64">
            <v>-22103965</v>
          </cell>
          <cell r="K64">
            <v>0</v>
          </cell>
        </row>
        <row r="65">
          <cell r="A65">
            <v>120353</v>
          </cell>
          <cell r="B65" t="str">
            <v>Stale Cheques</v>
          </cell>
          <cell r="C65">
            <v>-1161162</v>
          </cell>
          <cell r="D65">
            <v>-822049</v>
          </cell>
          <cell r="E65">
            <v>-1161162</v>
          </cell>
          <cell r="G65">
            <v>-1161162</v>
          </cell>
          <cell r="H65">
            <v>-822049</v>
          </cell>
          <cell r="J65">
            <v>-1161162</v>
          </cell>
          <cell r="K65">
            <v>0</v>
          </cell>
        </row>
        <row r="66">
          <cell r="A66">
            <v>120354</v>
          </cell>
          <cell r="B66" t="str">
            <v>Equity Dividend Payable</v>
          </cell>
          <cell r="C66">
            <v>0</v>
          </cell>
          <cell r="D66">
            <v>0</v>
          </cell>
          <cell r="E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A67">
            <v>120355</v>
          </cell>
          <cell r="B67" t="str">
            <v>Unpaid Dividend</v>
          </cell>
          <cell r="C67">
            <v>-26</v>
          </cell>
          <cell r="D67">
            <v>-16</v>
          </cell>
          <cell r="E67">
            <v>-26</v>
          </cell>
          <cell r="G67">
            <v>-26</v>
          </cell>
          <cell r="H67">
            <v>-16</v>
          </cell>
          <cell r="J67">
            <v>-26</v>
          </cell>
          <cell r="K67">
            <v>0</v>
          </cell>
        </row>
        <row r="68">
          <cell r="A68">
            <v>120356</v>
          </cell>
          <cell r="B68" t="str">
            <v>IDL - Advance Billing to Students</v>
          </cell>
          <cell r="C68">
            <v>-27371960</v>
          </cell>
          <cell r="D68">
            <v>-462797</v>
          </cell>
          <cell r="E68">
            <v>-27371959.57</v>
          </cell>
          <cell r="G68">
            <v>-27371959.57</v>
          </cell>
          <cell r="H68">
            <v>-462797</v>
          </cell>
          <cell r="J68">
            <v>-27371959.57</v>
          </cell>
          <cell r="K68">
            <v>0</v>
          </cell>
        </row>
        <row r="69">
          <cell r="A69">
            <v>120357</v>
          </cell>
          <cell r="B69" t="str">
            <v>Revenue billed but not accrued</v>
          </cell>
          <cell r="C69">
            <v>-2751328</v>
          </cell>
          <cell r="D69">
            <v>0</v>
          </cell>
          <cell r="E69">
            <v>-2751328</v>
          </cell>
          <cell r="G69">
            <v>-2751328</v>
          </cell>
          <cell r="H69">
            <v>0</v>
          </cell>
          <cell r="J69">
            <v>-2751328</v>
          </cell>
          <cell r="K69">
            <v>0</v>
          </cell>
        </row>
        <row r="70">
          <cell r="A70">
            <v>120361</v>
          </cell>
          <cell r="B70" t="str">
            <v>Expenses  Payable</v>
          </cell>
          <cell r="C70">
            <v>-99295391</v>
          </cell>
          <cell r="D70">
            <v>-105993612</v>
          </cell>
          <cell r="E70">
            <v>-99295391.090000004</v>
          </cell>
          <cell r="G70">
            <v>-99295391.090000004</v>
          </cell>
          <cell r="H70">
            <v>-105993612.34999999</v>
          </cell>
          <cell r="J70">
            <v>-99295391.090000004</v>
          </cell>
          <cell r="K70">
            <v>0</v>
          </cell>
        </row>
        <row r="71">
          <cell r="A71">
            <v>120362</v>
          </cell>
          <cell r="B71" t="str">
            <v>Freight Outwards Payable</v>
          </cell>
          <cell r="C71">
            <v>0</v>
          </cell>
          <cell r="D71">
            <v>3887</v>
          </cell>
          <cell r="E71">
            <v>0</v>
          </cell>
          <cell r="G71">
            <v>0</v>
          </cell>
          <cell r="H71">
            <v>3887</v>
          </cell>
          <cell r="J71">
            <v>0</v>
          </cell>
          <cell r="K71">
            <v>0</v>
          </cell>
        </row>
        <row r="72">
          <cell r="A72">
            <v>120363</v>
          </cell>
          <cell r="B72" t="str">
            <v>DOT Charges  Payable</v>
          </cell>
          <cell r="C72">
            <v>0</v>
          </cell>
          <cell r="D72">
            <v>-3400000</v>
          </cell>
          <cell r="E72">
            <v>0</v>
          </cell>
          <cell r="G72">
            <v>0</v>
          </cell>
          <cell r="H72">
            <v>-3400000.33</v>
          </cell>
          <cell r="J72">
            <v>0</v>
          </cell>
          <cell r="K72">
            <v>0</v>
          </cell>
        </row>
        <row r="73">
          <cell r="A73">
            <v>120366</v>
          </cell>
          <cell r="B73" t="str">
            <v>Security Deposit Received</v>
          </cell>
          <cell r="C73">
            <v>-3864254</v>
          </cell>
          <cell r="D73">
            <v>-250000</v>
          </cell>
          <cell r="E73">
            <v>-3864254.45</v>
          </cell>
          <cell r="G73">
            <v>-3864254.45</v>
          </cell>
          <cell r="H73">
            <v>-250000</v>
          </cell>
          <cell r="J73">
            <v>-3864254.45</v>
          </cell>
          <cell r="K73">
            <v>0</v>
          </cell>
        </row>
        <row r="74">
          <cell r="A74">
            <v>120367</v>
          </cell>
          <cell r="B74" t="str">
            <v>WPC Charges Payable</v>
          </cell>
          <cell r="C74">
            <v>0</v>
          </cell>
          <cell r="D74">
            <v>-2812710</v>
          </cell>
          <cell r="E74">
            <v>0</v>
          </cell>
          <cell r="G74">
            <v>0</v>
          </cell>
          <cell r="H74">
            <v>-2812710</v>
          </cell>
          <cell r="J74">
            <v>0</v>
          </cell>
          <cell r="K74">
            <v>0</v>
          </cell>
        </row>
        <row r="75">
          <cell r="A75">
            <v>120368</v>
          </cell>
          <cell r="B75" t="str">
            <v>SECURITY DEPOSIT  RECIEVED- CO.CAR SCHEME</v>
          </cell>
          <cell r="C75">
            <v>-66036</v>
          </cell>
          <cell r="D75">
            <v>-817203</v>
          </cell>
          <cell r="E75">
            <v>-66036</v>
          </cell>
          <cell r="G75">
            <v>-66036</v>
          </cell>
          <cell r="H75">
            <v>-817203</v>
          </cell>
          <cell r="J75">
            <v>-66036</v>
          </cell>
          <cell r="K75">
            <v>0</v>
          </cell>
        </row>
        <row r="76">
          <cell r="A76">
            <v>120369</v>
          </cell>
          <cell r="B76" t="str">
            <v>Bank Guarantees Issued to Customers</v>
          </cell>
          <cell r="C76">
            <v>1445735370</v>
          </cell>
          <cell r="D76">
            <v>1347748222</v>
          </cell>
          <cell r="E76">
            <v>1445735369.6500001</v>
          </cell>
          <cell r="G76">
            <v>1445735369.6500001</v>
          </cell>
          <cell r="H76">
            <v>1347748221.6500001</v>
          </cell>
          <cell r="J76">
            <v>1445735369.6500001</v>
          </cell>
          <cell r="K76">
            <v>0</v>
          </cell>
        </row>
        <row r="77">
          <cell r="A77">
            <v>120370</v>
          </cell>
          <cell r="B77" t="str">
            <v>Letter of Credit Issued to Suppliers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A78">
            <v>120371</v>
          </cell>
          <cell r="B78" t="str">
            <v>Bank Guarantee - Centurion Bank Ltd</v>
          </cell>
          <cell r="C78">
            <v>-15036367</v>
          </cell>
          <cell r="D78">
            <v>-15118867</v>
          </cell>
          <cell r="E78">
            <v>-15036366.6</v>
          </cell>
          <cell r="G78">
            <v>-15036366.6</v>
          </cell>
          <cell r="H78">
            <v>-15118866.6</v>
          </cell>
          <cell r="J78">
            <v>-15036366.6</v>
          </cell>
          <cell r="K78">
            <v>0</v>
          </cell>
        </row>
        <row r="79">
          <cell r="A79">
            <v>120372</v>
          </cell>
          <cell r="B79" t="str">
            <v>Bank Guarantee - Credit Lyonnais Ltd</v>
          </cell>
          <cell r="C79">
            <v>-139054162</v>
          </cell>
          <cell r="D79">
            <v>-78439999</v>
          </cell>
          <cell r="E79">
            <v>-139054162.05000001</v>
          </cell>
          <cell r="G79">
            <v>-139054162.05000001</v>
          </cell>
          <cell r="H79">
            <v>-78439999.049999997</v>
          </cell>
          <cell r="J79">
            <v>-139054162.05000001</v>
          </cell>
          <cell r="K79">
            <v>0</v>
          </cell>
        </row>
        <row r="80">
          <cell r="A80">
            <v>120373</v>
          </cell>
          <cell r="B80" t="str">
            <v>Bank Guarantee - Grindlays Bank Ltd</v>
          </cell>
          <cell r="C80">
            <v>-144710721</v>
          </cell>
          <cell r="D80">
            <v>-129710721</v>
          </cell>
          <cell r="E80">
            <v>-144710721</v>
          </cell>
          <cell r="G80">
            <v>-144710721</v>
          </cell>
          <cell r="H80">
            <v>-129710721</v>
          </cell>
          <cell r="J80">
            <v>-144710721</v>
          </cell>
          <cell r="K80">
            <v>0</v>
          </cell>
        </row>
        <row r="81">
          <cell r="A81">
            <v>120374</v>
          </cell>
          <cell r="B81" t="str">
            <v>Letter of Credit  - Credit Lyonnais Ltd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A82">
            <v>120377</v>
          </cell>
          <cell r="B82" t="str">
            <v>Bank Guarantee - ABN Amro Bank</v>
          </cell>
          <cell r="C82">
            <v>-39020360</v>
          </cell>
          <cell r="D82">
            <v>-41786480</v>
          </cell>
          <cell r="E82">
            <v>-39020360</v>
          </cell>
          <cell r="G82">
            <v>-39020360</v>
          </cell>
          <cell r="H82">
            <v>-41786480</v>
          </cell>
          <cell r="J82">
            <v>-39020360</v>
          </cell>
          <cell r="K82">
            <v>0</v>
          </cell>
        </row>
        <row r="83">
          <cell r="A83">
            <v>120378</v>
          </cell>
          <cell r="B83" t="str">
            <v>Letter of Credit - ABN Amro Bank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A84">
            <v>120379</v>
          </cell>
          <cell r="B84" t="str">
            <v>ICICI - Bank Guarantees</v>
          </cell>
          <cell r="C84">
            <v>-1000000000</v>
          </cell>
          <cell r="D84">
            <v>-1000000000</v>
          </cell>
          <cell r="E84">
            <v>-1000000000</v>
          </cell>
          <cell r="G84">
            <v>-1000000000</v>
          </cell>
          <cell r="H84">
            <v>-1000000000</v>
          </cell>
          <cell r="J84">
            <v>-1000000000</v>
          </cell>
          <cell r="K84">
            <v>0</v>
          </cell>
        </row>
        <row r="85">
          <cell r="A85">
            <v>120380</v>
          </cell>
          <cell r="B85" t="str">
            <v>Bank Guarantee - Bank of Maharashtra</v>
          </cell>
          <cell r="C85">
            <v>-107913760</v>
          </cell>
          <cell r="D85">
            <v>-82692155</v>
          </cell>
          <cell r="E85">
            <v>-107913760</v>
          </cell>
          <cell r="G85">
            <v>-107913760</v>
          </cell>
          <cell r="H85">
            <v>-82692155</v>
          </cell>
          <cell r="J85">
            <v>-107913760</v>
          </cell>
          <cell r="K85">
            <v>0</v>
          </cell>
        </row>
        <row r="86">
          <cell r="A86">
            <v>121001</v>
          </cell>
          <cell r="B86" t="str">
            <v>Provision for Taxiation</v>
          </cell>
          <cell r="C86">
            <v>-259792065</v>
          </cell>
          <cell r="D86">
            <v>-213603180</v>
          </cell>
          <cell r="E86">
            <v>-212776781</v>
          </cell>
          <cell r="G86">
            <v>-259792065</v>
          </cell>
          <cell r="H86">
            <v>-213603180</v>
          </cell>
          <cell r="J86">
            <v>-212776781</v>
          </cell>
          <cell r="K86">
            <v>-47015284</v>
          </cell>
        </row>
        <row r="87">
          <cell r="A87">
            <v>121101</v>
          </cell>
          <cell r="B87" t="str">
            <v>Proposed Dividend</v>
          </cell>
          <cell r="C87">
            <v>0</v>
          </cell>
          <cell r="D87">
            <v>-7500000</v>
          </cell>
          <cell r="E87">
            <v>0</v>
          </cell>
          <cell r="G87">
            <v>0</v>
          </cell>
          <cell r="H87">
            <v>-7500000.21</v>
          </cell>
          <cell r="J87">
            <v>0</v>
          </cell>
          <cell r="K87">
            <v>0</v>
          </cell>
        </row>
        <row r="88">
          <cell r="A88">
            <v>121301</v>
          </cell>
          <cell r="B88" t="str">
            <v>Provision for Warranty</v>
          </cell>
          <cell r="C88">
            <v>-3732707</v>
          </cell>
          <cell r="D88">
            <v>-6870000</v>
          </cell>
          <cell r="E88">
            <v>-3732707</v>
          </cell>
          <cell r="G88">
            <v>-3732707</v>
          </cell>
          <cell r="H88">
            <v>-6870000</v>
          </cell>
          <cell r="J88">
            <v>-3732707</v>
          </cell>
          <cell r="K88">
            <v>0</v>
          </cell>
        </row>
        <row r="89">
          <cell r="A89">
            <v>121401</v>
          </cell>
          <cell r="B89" t="str">
            <v>Provision for Gratuity.</v>
          </cell>
          <cell r="C89">
            <v>-3664236</v>
          </cell>
          <cell r="D89">
            <v>-3976564</v>
          </cell>
          <cell r="E89">
            <v>-3664236</v>
          </cell>
          <cell r="G89">
            <v>-3664236</v>
          </cell>
          <cell r="H89">
            <v>-3976564</v>
          </cell>
          <cell r="J89">
            <v>-3664236</v>
          </cell>
          <cell r="K89">
            <v>0</v>
          </cell>
        </row>
        <row r="90">
          <cell r="A90">
            <v>121402</v>
          </cell>
          <cell r="B90" t="str">
            <v>Provision for Bonus/MIP</v>
          </cell>
          <cell r="C90">
            <v>-13560774</v>
          </cell>
          <cell r="D90">
            <v>-7690000</v>
          </cell>
          <cell r="E90">
            <v>-13560774</v>
          </cell>
          <cell r="G90">
            <v>-13560774</v>
          </cell>
          <cell r="H90">
            <v>-7690000</v>
          </cell>
          <cell r="J90">
            <v>-13560774</v>
          </cell>
          <cell r="K90">
            <v>0</v>
          </cell>
        </row>
        <row r="91">
          <cell r="A91">
            <v>121403</v>
          </cell>
          <cell r="B91" t="str">
            <v>Provision for Leave Encashment</v>
          </cell>
          <cell r="C91">
            <v>-1377316</v>
          </cell>
          <cell r="D91">
            <v>-1179421</v>
          </cell>
          <cell r="E91">
            <v>-1377316</v>
          </cell>
          <cell r="G91">
            <v>-1377316</v>
          </cell>
          <cell r="H91">
            <v>-1179421</v>
          </cell>
          <cell r="J91">
            <v>-1377316</v>
          </cell>
          <cell r="K91">
            <v>0</v>
          </cell>
        </row>
        <row r="92">
          <cell r="A92">
            <v>130001</v>
          </cell>
          <cell r="B92" t="str">
            <v>Deferred Tax Liability</v>
          </cell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</row>
        <row r="93">
          <cell r="A93">
            <v>200101</v>
          </cell>
          <cell r="B93" t="str">
            <v>Buildings</v>
          </cell>
          <cell r="C93">
            <v>34130400</v>
          </cell>
          <cell r="D93">
            <v>34130400</v>
          </cell>
          <cell r="E93">
            <v>34130400</v>
          </cell>
          <cell r="G93">
            <v>34130400</v>
          </cell>
          <cell r="H93">
            <v>34130400</v>
          </cell>
          <cell r="J93">
            <v>34130400</v>
          </cell>
          <cell r="K93">
            <v>0</v>
          </cell>
        </row>
        <row r="94">
          <cell r="A94">
            <v>200201</v>
          </cell>
          <cell r="B94" t="str">
            <v>LEASEHOLD LAND</v>
          </cell>
          <cell r="C94">
            <v>5582900</v>
          </cell>
          <cell r="D94">
            <v>5582900</v>
          </cell>
          <cell r="E94">
            <v>5582900</v>
          </cell>
          <cell r="G94">
            <v>5582900</v>
          </cell>
          <cell r="H94">
            <v>5582900</v>
          </cell>
          <cell r="J94">
            <v>5582900</v>
          </cell>
          <cell r="K94">
            <v>0</v>
          </cell>
        </row>
        <row r="95">
          <cell r="A95">
            <v>200301</v>
          </cell>
          <cell r="B95" t="str">
            <v>Plant &amp; Machinery</v>
          </cell>
          <cell r="C95">
            <v>573437541</v>
          </cell>
          <cell r="D95">
            <v>548721341</v>
          </cell>
          <cell r="E95">
            <v>573437541.15999997</v>
          </cell>
          <cell r="G95">
            <v>573437541.15999997</v>
          </cell>
          <cell r="H95">
            <v>548721340.52999997</v>
          </cell>
          <cell r="J95">
            <v>573437541.15999997</v>
          </cell>
          <cell r="K95">
            <v>0</v>
          </cell>
        </row>
        <row r="96">
          <cell r="A96">
            <v>200401</v>
          </cell>
          <cell r="B96" t="str">
            <v>Office Equipment</v>
          </cell>
          <cell r="C96">
            <v>20441025</v>
          </cell>
          <cell r="D96">
            <v>19657955</v>
          </cell>
          <cell r="E96">
            <v>20441025.25</v>
          </cell>
          <cell r="G96">
            <v>20441025.25</v>
          </cell>
          <cell r="H96">
            <v>19657955.25</v>
          </cell>
          <cell r="J96">
            <v>20441025.25</v>
          </cell>
          <cell r="K96">
            <v>0</v>
          </cell>
        </row>
        <row r="97">
          <cell r="A97">
            <v>200501</v>
          </cell>
          <cell r="B97" t="str">
            <v>Computers</v>
          </cell>
          <cell r="C97">
            <v>76817693</v>
          </cell>
          <cell r="D97">
            <v>68491625</v>
          </cell>
          <cell r="E97">
            <v>76817692.579999998</v>
          </cell>
          <cell r="G97">
            <v>76817692.579999998</v>
          </cell>
          <cell r="H97">
            <v>68491625.099999994</v>
          </cell>
          <cell r="J97">
            <v>76817692.579999998</v>
          </cell>
          <cell r="K97">
            <v>0</v>
          </cell>
        </row>
        <row r="98">
          <cell r="A98">
            <v>200601</v>
          </cell>
          <cell r="B98" t="str">
            <v>Furniture &amp; Fixtures</v>
          </cell>
          <cell r="C98">
            <v>25678420</v>
          </cell>
          <cell r="D98">
            <v>22871198</v>
          </cell>
          <cell r="E98">
            <v>25678419.5</v>
          </cell>
          <cell r="G98">
            <v>25678419.5</v>
          </cell>
          <cell r="H98">
            <v>22871197.5</v>
          </cell>
          <cell r="J98">
            <v>25678419.5</v>
          </cell>
          <cell r="K98">
            <v>0</v>
          </cell>
        </row>
        <row r="99">
          <cell r="A99">
            <v>200701</v>
          </cell>
          <cell r="B99" t="str">
            <v>Leasehold Improvements.</v>
          </cell>
          <cell r="C99">
            <v>24359670</v>
          </cell>
          <cell r="D99">
            <v>24265178</v>
          </cell>
          <cell r="E99">
            <v>24359670</v>
          </cell>
          <cell r="G99">
            <v>24359670</v>
          </cell>
          <cell r="H99">
            <v>24265178</v>
          </cell>
          <cell r="J99">
            <v>24359670</v>
          </cell>
          <cell r="K99">
            <v>0</v>
          </cell>
        </row>
        <row r="100">
          <cell r="A100">
            <v>200801</v>
          </cell>
          <cell r="B100" t="str">
            <v>Vehicles</v>
          </cell>
          <cell r="C100">
            <v>6890285</v>
          </cell>
          <cell r="D100">
            <v>6439010</v>
          </cell>
          <cell r="E100">
            <v>6890284.5</v>
          </cell>
          <cell r="G100">
            <v>6890284.5</v>
          </cell>
          <cell r="H100">
            <v>6439009.5</v>
          </cell>
          <cell r="J100">
            <v>6890284.5</v>
          </cell>
          <cell r="K100">
            <v>0</v>
          </cell>
        </row>
        <row r="101">
          <cell r="A101">
            <v>200901</v>
          </cell>
          <cell r="B101" t="str">
            <v>Capitalised Software</v>
          </cell>
          <cell r="C101">
            <v>38182866</v>
          </cell>
          <cell r="D101">
            <v>21962330</v>
          </cell>
          <cell r="E101">
            <v>38182866.340000004</v>
          </cell>
          <cell r="G101">
            <v>38182866.340000004</v>
          </cell>
          <cell r="H101">
            <v>21962329.539999999</v>
          </cell>
          <cell r="J101">
            <v>38182866.340000004</v>
          </cell>
          <cell r="K101">
            <v>0</v>
          </cell>
        </row>
        <row r="102">
          <cell r="A102">
            <v>201001</v>
          </cell>
          <cell r="B102" t="str">
            <v>Accumulated Depreciation Buildings</v>
          </cell>
          <cell r="C102">
            <v>-2638754</v>
          </cell>
          <cell r="D102">
            <v>-1501188</v>
          </cell>
          <cell r="E102">
            <v>-2638753.7799999998</v>
          </cell>
          <cell r="G102">
            <v>-2638753.7799999998</v>
          </cell>
          <cell r="H102">
            <v>-1501187.55</v>
          </cell>
          <cell r="J102">
            <v>-2638753.7799999998</v>
          </cell>
          <cell r="K102">
            <v>0</v>
          </cell>
        </row>
        <row r="103">
          <cell r="A103">
            <v>201101</v>
          </cell>
          <cell r="B103" t="str">
            <v>Accumulated Depreciation Leasehold Land</v>
          </cell>
          <cell r="C103">
            <v>-343161</v>
          </cell>
          <cell r="D103">
            <v>-286774</v>
          </cell>
          <cell r="E103">
            <v>-343160.87</v>
          </cell>
          <cell r="G103">
            <v>-343160.87</v>
          </cell>
          <cell r="H103">
            <v>-286773.58</v>
          </cell>
          <cell r="J103">
            <v>-343160.87</v>
          </cell>
          <cell r="K103">
            <v>0</v>
          </cell>
        </row>
        <row r="104">
          <cell r="A104">
            <v>201201</v>
          </cell>
          <cell r="B104" t="str">
            <v>Accumulated Depreciation Plant &amp; Machinery.</v>
          </cell>
          <cell r="C104">
            <v>-386406994</v>
          </cell>
          <cell r="D104">
            <v>-311799635</v>
          </cell>
          <cell r="E104">
            <v>-386406994</v>
          </cell>
          <cell r="G104">
            <v>-386406994</v>
          </cell>
          <cell r="H104">
            <v>-311799635.23000002</v>
          </cell>
          <cell r="J104">
            <v>-386406994</v>
          </cell>
          <cell r="K104">
            <v>0</v>
          </cell>
        </row>
        <row r="105">
          <cell r="A105">
            <v>201301</v>
          </cell>
          <cell r="B105" t="str">
            <v>Accumulated Depreciation Office Equipment</v>
          </cell>
          <cell r="C105">
            <v>-12686923</v>
          </cell>
          <cell r="D105">
            <v>-9374693</v>
          </cell>
          <cell r="E105">
            <v>-12686922.710000001</v>
          </cell>
          <cell r="G105">
            <v>-12686922.710000001</v>
          </cell>
          <cell r="H105">
            <v>-9374692.7699999996</v>
          </cell>
          <cell r="J105">
            <v>-12686922.710000001</v>
          </cell>
          <cell r="K105">
            <v>0</v>
          </cell>
        </row>
        <row r="106">
          <cell r="A106">
            <v>201401</v>
          </cell>
          <cell r="B106" t="str">
            <v>Accumulated Depreciation Furniture &amp; Fixtures</v>
          </cell>
          <cell r="C106">
            <v>-12161000</v>
          </cell>
          <cell r="D106">
            <v>-7750387</v>
          </cell>
          <cell r="E106">
            <v>-12160999.720000001</v>
          </cell>
          <cell r="G106">
            <v>-12160999.720000001</v>
          </cell>
          <cell r="H106">
            <v>-7750386.5899999999</v>
          </cell>
          <cell r="J106">
            <v>-12160999.720000001</v>
          </cell>
          <cell r="K106">
            <v>0</v>
          </cell>
        </row>
        <row r="107">
          <cell r="A107">
            <v>201501</v>
          </cell>
          <cell r="B107" t="str">
            <v>Accumulated Depreciation Computers</v>
          </cell>
          <cell r="C107">
            <v>-45973500</v>
          </cell>
          <cell r="D107">
            <v>-34002752</v>
          </cell>
          <cell r="E107">
            <v>-45973500.469999999</v>
          </cell>
          <cell r="G107">
            <v>-45973500.469999999</v>
          </cell>
          <cell r="H107">
            <v>-34002751.869999997</v>
          </cell>
          <cell r="J107">
            <v>-45973500.469999999</v>
          </cell>
          <cell r="K107">
            <v>0</v>
          </cell>
        </row>
        <row r="108">
          <cell r="A108">
            <v>201601</v>
          </cell>
          <cell r="B108" t="str">
            <v>Accumulated Depreciation Leasehold Improvements</v>
          </cell>
          <cell r="C108">
            <v>-9829349</v>
          </cell>
          <cell r="D108">
            <v>-5516237</v>
          </cell>
          <cell r="E108">
            <v>-9829348.5600000005</v>
          </cell>
          <cell r="G108">
            <v>-9829348.5600000005</v>
          </cell>
          <cell r="H108">
            <v>-5516237.3600000003</v>
          </cell>
          <cell r="J108">
            <v>-9829348.5600000005</v>
          </cell>
          <cell r="K108">
            <v>0</v>
          </cell>
        </row>
        <row r="109">
          <cell r="A109">
            <v>201701</v>
          </cell>
          <cell r="B109" t="str">
            <v>Accumulated Depreciation Vehicles</v>
          </cell>
          <cell r="C109">
            <v>-4757073</v>
          </cell>
          <cell r="D109">
            <v>-4930194</v>
          </cell>
          <cell r="E109">
            <v>-4757072.93</v>
          </cell>
          <cell r="G109">
            <v>-4757072.93</v>
          </cell>
          <cell r="H109">
            <v>-4930194.2</v>
          </cell>
          <cell r="J109">
            <v>-4757072.93</v>
          </cell>
          <cell r="K109">
            <v>0</v>
          </cell>
        </row>
        <row r="110">
          <cell r="A110">
            <v>201801</v>
          </cell>
          <cell r="B110" t="str">
            <v>Accumulated Depreciation Computer Software</v>
          </cell>
          <cell r="C110">
            <v>-9631862</v>
          </cell>
          <cell r="D110">
            <v>-3601824</v>
          </cell>
          <cell r="E110">
            <v>-9631862.1400000006</v>
          </cell>
          <cell r="G110">
            <v>-9631862.1400000006</v>
          </cell>
          <cell r="H110">
            <v>-3601823.97</v>
          </cell>
          <cell r="J110">
            <v>-9631862.1400000006</v>
          </cell>
          <cell r="K110">
            <v>0</v>
          </cell>
        </row>
        <row r="111">
          <cell r="A111">
            <v>202001</v>
          </cell>
          <cell r="B111" t="str">
            <v>Capital Work in Progress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A112">
            <v>202002</v>
          </cell>
          <cell r="B112" t="str">
            <v>Plant &amp; Machinery - Additional</v>
          </cell>
          <cell r="C112">
            <v>4232133</v>
          </cell>
          <cell r="D112">
            <v>4676165</v>
          </cell>
          <cell r="E112">
            <v>4232132.67</v>
          </cell>
          <cell r="G112">
            <v>4232132.67</v>
          </cell>
          <cell r="H112">
            <v>4676164.7</v>
          </cell>
          <cell r="J112">
            <v>4232132.67</v>
          </cell>
          <cell r="K112">
            <v>0</v>
          </cell>
        </row>
        <row r="113">
          <cell r="A113">
            <v>202003</v>
          </cell>
          <cell r="B113" t="str">
            <v>Office Equipment - Additional</v>
          </cell>
          <cell r="C113">
            <v>1797137</v>
          </cell>
          <cell r="D113">
            <v>1890588</v>
          </cell>
          <cell r="E113">
            <v>1797137</v>
          </cell>
          <cell r="G113">
            <v>1797137</v>
          </cell>
          <cell r="H113">
            <v>1890588</v>
          </cell>
          <cell r="J113">
            <v>1797137</v>
          </cell>
          <cell r="K113">
            <v>0</v>
          </cell>
        </row>
        <row r="114">
          <cell r="A114">
            <v>202004</v>
          </cell>
          <cell r="B114" t="str">
            <v>Computers  - Additional</v>
          </cell>
          <cell r="C114">
            <v>-5130435</v>
          </cell>
          <cell r="D114">
            <v>-5023035</v>
          </cell>
          <cell r="E114">
            <v>-5130434.97</v>
          </cell>
          <cell r="G114">
            <v>-5130434.97</v>
          </cell>
          <cell r="H114">
            <v>-5023035</v>
          </cell>
          <cell r="J114">
            <v>-5130434.97</v>
          </cell>
          <cell r="K114">
            <v>0</v>
          </cell>
        </row>
        <row r="115">
          <cell r="A115">
            <v>202005</v>
          </cell>
          <cell r="B115" t="str">
            <v>Equipment given on rent</v>
          </cell>
          <cell r="C115">
            <v>10280400</v>
          </cell>
          <cell r="D115">
            <v>10156749</v>
          </cell>
          <cell r="E115">
            <v>10280400.25</v>
          </cell>
          <cell r="G115">
            <v>10280400.25</v>
          </cell>
          <cell r="H115">
            <v>10156749</v>
          </cell>
          <cell r="J115">
            <v>10280400.25</v>
          </cell>
          <cell r="K115">
            <v>0</v>
          </cell>
        </row>
        <row r="116">
          <cell r="A116">
            <v>202006</v>
          </cell>
          <cell r="B116" t="str">
            <v>Furniture &amp; Fixtures - Additional</v>
          </cell>
          <cell r="C116">
            <v>93451</v>
          </cell>
          <cell r="D116">
            <v>0</v>
          </cell>
          <cell r="E116">
            <v>93451</v>
          </cell>
          <cell r="G116">
            <v>93451</v>
          </cell>
          <cell r="H116">
            <v>0</v>
          </cell>
          <cell r="J116">
            <v>93451</v>
          </cell>
          <cell r="K116">
            <v>0</v>
          </cell>
        </row>
        <row r="117">
          <cell r="A117">
            <v>202201</v>
          </cell>
          <cell r="B117" t="str">
            <v>Revenue on Sale of Fixed Assets.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A118">
            <v>203001</v>
          </cell>
          <cell r="B118" t="str">
            <v>Accumulated  Depreciation - Adjustment</v>
          </cell>
          <cell r="C118">
            <v>-198086</v>
          </cell>
          <cell r="D118">
            <v>-198086</v>
          </cell>
          <cell r="E118">
            <v>-198086</v>
          </cell>
          <cell r="G118">
            <v>-198086</v>
          </cell>
          <cell r="H118">
            <v>-198086</v>
          </cell>
          <cell r="J118">
            <v>-198086</v>
          </cell>
          <cell r="K118">
            <v>0</v>
          </cell>
        </row>
        <row r="119">
          <cell r="A119">
            <v>203002</v>
          </cell>
          <cell r="B119" t="str">
            <v>Accumulated  Depreciation - Computers Adjustment</v>
          </cell>
          <cell r="C119">
            <v>733299</v>
          </cell>
          <cell r="D119">
            <v>733299</v>
          </cell>
          <cell r="E119">
            <v>733299</v>
          </cell>
          <cell r="G119">
            <v>733299</v>
          </cell>
          <cell r="H119">
            <v>733299</v>
          </cell>
          <cell r="J119">
            <v>733299</v>
          </cell>
          <cell r="K119">
            <v>0</v>
          </cell>
        </row>
        <row r="120">
          <cell r="A120">
            <v>203003</v>
          </cell>
          <cell r="B120" t="str">
            <v>Accumulated  Depreciation - Office equipment Adjustment</v>
          </cell>
          <cell r="C120">
            <v>-1236578</v>
          </cell>
          <cell r="D120">
            <v>-1236578</v>
          </cell>
          <cell r="E120">
            <v>-1236578</v>
          </cell>
          <cell r="G120">
            <v>-1236578</v>
          </cell>
          <cell r="H120">
            <v>-1236578</v>
          </cell>
          <cell r="J120">
            <v>-1236578</v>
          </cell>
          <cell r="K120">
            <v>0</v>
          </cell>
        </row>
        <row r="121">
          <cell r="A121">
            <v>203004</v>
          </cell>
          <cell r="B121" t="str">
            <v>Accumulated  Deprn. - Adjustment Leasehold Improve</v>
          </cell>
          <cell r="C121">
            <v>1</v>
          </cell>
          <cell r="D121">
            <v>1</v>
          </cell>
          <cell r="E121">
            <v>1</v>
          </cell>
          <cell r="G121">
            <v>1</v>
          </cell>
          <cell r="H121">
            <v>1</v>
          </cell>
          <cell r="J121">
            <v>1</v>
          </cell>
          <cell r="K121">
            <v>0</v>
          </cell>
        </row>
        <row r="122">
          <cell r="A122">
            <v>203005</v>
          </cell>
          <cell r="B122" t="str">
            <v>Accumulated  Deprn. - Adjustment Plant &amp; machinery</v>
          </cell>
          <cell r="C122">
            <v>0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</row>
        <row r="123">
          <cell r="A123">
            <v>203006</v>
          </cell>
          <cell r="B123" t="str">
            <v>Accumulated  Deprn. - Adjustment Furniture &amp; Fixtu</v>
          </cell>
          <cell r="C123">
            <v>1</v>
          </cell>
          <cell r="D123">
            <v>1</v>
          </cell>
          <cell r="E123">
            <v>1</v>
          </cell>
          <cell r="G123">
            <v>1</v>
          </cell>
          <cell r="H123">
            <v>1</v>
          </cell>
          <cell r="J123">
            <v>1</v>
          </cell>
          <cell r="K123">
            <v>0</v>
          </cell>
        </row>
        <row r="124">
          <cell r="A124">
            <v>203007</v>
          </cell>
          <cell r="B124" t="str">
            <v>Accumulated Depreciation Rental equipment</v>
          </cell>
          <cell r="C124">
            <v>-4699483</v>
          </cell>
          <cell r="D124">
            <v>-2664011</v>
          </cell>
          <cell r="E124">
            <v>-4699482.51</v>
          </cell>
          <cell r="G124">
            <v>-4699482.51</v>
          </cell>
          <cell r="H124">
            <v>-2664011</v>
          </cell>
          <cell r="J124">
            <v>-4699482.51</v>
          </cell>
          <cell r="K124">
            <v>0</v>
          </cell>
        </row>
        <row r="125">
          <cell r="A125">
            <v>210001</v>
          </cell>
          <cell r="B125" t="str">
            <v>Equity Investment in Ceycom - SriLanka.</v>
          </cell>
          <cell r="C125">
            <v>17425141</v>
          </cell>
          <cell r="D125">
            <v>17425141</v>
          </cell>
          <cell r="E125">
            <v>17425141</v>
          </cell>
          <cell r="G125">
            <v>17425141</v>
          </cell>
          <cell r="H125">
            <v>17425140.809999999</v>
          </cell>
          <cell r="J125">
            <v>17425141</v>
          </cell>
          <cell r="K125">
            <v>0</v>
          </cell>
        </row>
        <row r="126">
          <cell r="A126">
            <v>210002</v>
          </cell>
          <cell r="B126" t="str">
            <v>Provision for Impairment of Investments</v>
          </cell>
          <cell r="C126">
            <v>-17425141</v>
          </cell>
          <cell r="D126">
            <v>-17425141</v>
          </cell>
          <cell r="E126">
            <v>-17425141</v>
          </cell>
          <cell r="G126">
            <v>-17425141</v>
          </cell>
          <cell r="H126">
            <v>-17425141</v>
          </cell>
          <cell r="J126">
            <v>-17425141</v>
          </cell>
          <cell r="K126">
            <v>0</v>
          </cell>
        </row>
        <row r="127">
          <cell r="A127">
            <v>220001</v>
          </cell>
          <cell r="B127" t="str">
            <v>Finished goods</v>
          </cell>
          <cell r="C127">
            <v>195149778</v>
          </cell>
          <cell r="D127">
            <v>176902221</v>
          </cell>
          <cell r="E127">
            <v>195149778.30000001</v>
          </cell>
          <cell r="G127">
            <v>195149778.30000001</v>
          </cell>
          <cell r="H127">
            <v>176902221.13</v>
          </cell>
          <cell r="J127">
            <v>195149778.30000001</v>
          </cell>
          <cell r="K127">
            <v>0</v>
          </cell>
        </row>
        <row r="128">
          <cell r="A128">
            <v>220101</v>
          </cell>
          <cell r="B128" t="str">
            <v>Finished Goods in Transit</v>
          </cell>
          <cell r="C128">
            <v>10974266</v>
          </cell>
          <cell r="D128">
            <v>23378670</v>
          </cell>
          <cell r="E128">
            <v>10974266</v>
          </cell>
          <cell r="G128">
            <v>10974266</v>
          </cell>
          <cell r="H128">
            <v>23378670</v>
          </cell>
          <cell r="J128">
            <v>10974266</v>
          </cell>
          <cell r="K128">
            <v>0</v>
          </cell>
        </row>
        <row r="129">
          <cell r="A129">
            <v>220102</v>
          </cell>
          <cell r="B129" t="str">
            <v>Finished Goods Adjustment</v>
          </cell>
          <cell r="C129">
            <v>-85045997</v>
          </cell>
          <cell r="D129">
            <v>-65187211</v>
          </cell>
          <cell r="E129">
            <v>-85045997.319999993</v>
          </cell>
          <cell r="G129">
            <v>-85045997.319999993</v>
          </cell>
          <cell r="H129">
            <v>-65187211.299999997</v>
          </cell>
          <cell r="J129">
            <v>-85045997.319999993</v>
          </cell>
          <cell r="K129">
            <v>0</v>
          </cell>
        </row>
        <row r="130">
          <cell r="A130">
            <v>220201</v>
          </cell>
          <cell r="B130" t="str">
            <v>Loose Tools</v>
          </cell>
          <cell r="C130">
            <v>562929</v>
          </cell>
          <cell r="D130">
            <v>562929</v>
          </cell>
          <cell r="E130">
            <v>562929</v>
          </cell>
          <cell r="G130">
            <v>562929</v>
          </cell>
          <cell r="H130">
            <v>562929</v>
          </cell>
          <cell r="J130">
            <v>562929</v>
          </cell>
          <cell r="K130">
            <v>0</v>
          </cell>
        </row>
        <row r="131">
          <cell r="A131">
            <v>220202</v>
          </cell>
          <cell r="B131" t="str">
            <v>Provision for Loose Tools</v>
          </cell>
          <cell r="C131">
            <v>-562929</v>
          </cell>
          <cell r="D131">
            <v>-562929</v>
          </cell>
          <cell r="E131">
            <v>-562929</v>
          </cell>
          <cell r="G131">
            <v>-562929</v>
          </cell>
          <cell r="H131">
            <v>-562929</v>
          </cell>
          <cell r="J131">
            <v>-562929</v>
          </cell>
          <cell r="K131">
            <v>0</v>
          </cell>
        </row>
        <row r="132">
          <cell r="A132">
            <v>221001</v>
          </cell>
          <cell r="B132" t="str">
            <v>Customers Reconciliation Account</v>
          </cell>
          <cell r="C132">
            <v>521783877</v>
          </cell>
          <cell r="D132">
            <v>511329457</v>
          </cell>
          <cell r="E132">
            <v>521783877.25</v>
          </cell>
          <cell r="G132">
            <v>521783877.25</v>
          </cell>
          <cell r="H132">
            <v>511329456.79000002</v>
          </cell>
          <cell r="J132">
            <v>521783877.25</v>
          </cell>
          <cell r="K132">
            <v>0</v>
          </cell>
        </row>
        <row r="133">
          <cell r="A133">
            <v>221002</v>
          </cell>
          <cell r="B133" t="str">
            <v>Provision for Doubtful Debts</v>
          </cell>
          <cell r="C133">
            <v>-33262566</v>
          </cell>
          <cell r="D133">
            <v>-28737450</v>
          </cell>
          <cell r="E133">
            <v>-33262566.050000001</v>
          </cell>
          <cell r="G133">
            <v>-33262566.050000001</v>
          </cell>
          <cell r="H133">
            <v>-28737450</v>
          </cell>
          <cell r="J133">
            <v>-33262566.050000001</v>
          </cell>
          <cell r="K133">
            <v>0</v>
          </cell>
        </row>
        <row r="134">
          <cell r="A134">
            <v>221003</v>
          </cell>
          <cell r="B134" t="str">
            <v>IDL- Course Fee Recoverable from Students</v>
          </cell>
          <cell r="C134">
            <v>27859468</v>
          </cell>
          <cell r="D134">
            <v>-3000000</v>
          </cell>
          <cell r="E134">
            <v>27859468</v>
          </cell>
          <cell r="G134">
            <v>27859468</v>
          </cell>
          <cell r="H134">
            <v>-3000000</v>
          </cell>
          <cell r="J134">
            <v>27859468</v>
          </cell>
          <cell r="K134">
            <v>0</v>
          </cell>
        </row>
        <row r="135">
          <cell r="A135">
            <v>222001</v>
          </cell>
          <cell r="B135" t="str">
            <v>Cash at Delhi Office</v>
          </cell>
          <cell r="C135">
            <v>124791</v>
          </cell>
          <cell r="D135">
            <v>13090</v>
          </cell>
          <cell r="E135">
            <v>124791</v>
          </cell>
          <cell r="G135">
            <v>124791</v>
          </cell>
          <cell r="H135">
            <v>13090</v>
          </cell>
          <cell r="J135">
            <v>124791</v>
          </cell>
          <cell r="K135">
            <v>0</v>
          </cell>
        </row>
        <row r="136">
          <cell r="A136">
            <v>222101</v>
          </cell>
          <cell r="B136" t="str">
            <v>FD with Scheduled Banks</v>
          </cell>
          <cell r="C136">
            <v>310067</v>
          </cell>
          <cell r="D136">
            <v>310067</v>
          </cell>
          <cell r="E136">
            <v>310067</v>
          </cell>
          <cell r="G136">
            <v>310067</v>
          </cell>
          <cell r="H136">
            <v>310067</v>
          </cell>
          <cell r="J136">
            <v>310067</v>
          </cell>
          <cell r="K136">
            <v>0</v>
          </cell>
        </row>
        <row r="137">
          <cell r="A137">
            <v>222102</v>
          </cell>
          <cell r="B137" t="str">
            <v>Margin Money with ABN for Letter of Credit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A138">
            <v>222201</v>
          </cell>
          <cell r="B138" t="str">
            <v>Credit Lyonnais, Mumbai.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</row>
        <row r="139">
          <cell r="A139">
            <v>222202</v>
          </cell>
          <cell r="B139" t="str">
            <v>Centurion Bank, Delhi.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A140">
            <v>222203</v>
          </cell>
          <cell r="B140" t="str">
            <v>ANZ Grindlays Delhi</v>
          </cell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</row>
        <row r="141">
          <cell r="A141">
            <v>222204</v>
          </cell>
          <cell r="B141" t="str">
            <v>HSBC, Calcutta.</v>
          </cell>
          <cell r="C141">
            <v>98875</v>
          </cell>
          <cell r="D141">
            <v>26875</v>
          </cell>
          <cell r="E141">
            <v>98875.199999999997</v>
          </cell>
          <cell r="G141">
            <v>98875.199999999997</v>
          </cell>
          <cell r="H141">
            <v>26875.200000000001</v>
          </cell>
          <cell r="J141">
            <v>98875.199999999997</v>
          </cell>
          <cell r="K141">
            <v>0</v>
          </cell>
        </row>
        <row r="142">
          <cell r="A142">
            <v>222205</v>
          </cell>
          <cell r="B142" t="str">
            <v>ANZ Grindlays Bangalore</v>
          </cell>
          <cell r="C142">
            <v>60820</v>
          </cell>
          <cell r="D142">
            <v>36820</v>
          </cell>
          <cell r="E142">
            <v>60819.5</v>
          </cell>
          <cell r="G142">
            <v>60819.5</v>
          </cell>
          <cell r="H142">
            <v>36819.5</v>
          </cell>
          <cell r="J142">
            <v>60819.5</v>
          </cell>
          <cell r="K142">
            <v>0</v>
          </cell>
        </row>
        <row r="143">
          <cell r="A143">
            <v>222206</v>
          </cell>
          <cell r="B143" t="str">
            <v>Syndicate Bank, Delhi</v>
          </cell>
          <cell r="C143">
            <v>-34311</v>
          </cell>
          <cell r="D143">
            <v>526318</v>
          </cell>
          <cell r="E143">
            <v>-34310.79</v>
          </cell>
          <cell r="G143">
            <v>-34310.79</v>
          </cell>
          <cell r="H143">
            <v>526318.21</v>
          </cell>
          <cell r="J143">
            <v>-34310.79</v>
          </cell>
          <cell r="K143">
            <v>0</v>
          </cell>
        </row>
        <row r="144">
          <cell r="A144">
            <v>222207</v>
          </cell>
          <cell r="B144" t="str">
            <v>Credit Lyonnais, Service Billing, New Delhi.</v>
          </cell>
          <cell r="C144">
            <v>2124</v>
          </cell>
          <cell r="D144">
            <v>2124</v>
          </cell>
          <cell r="E144">
            <v>2123.89</v>
          </cell>
          <cell r="G144">
            <v>2123.89</v>
          </cell>
          <cell r="H144">
            <v>2123.89</v>
          </cell>
          <cell r="J144">
            <v>2123.89</v>
          </cell>
          <cell r="K144">
            <v>0</v>
          </cell>
        </row>
        <row r="145">
          <cell r="A145">
            <v>222208</v>
          </cell>
          <cell r="B145" t="str">
            <v>Credit Lyonnais - Unpaid Dividend A/c</v>
          </cell>
          <cell r="C145">
            <v>26</v>
          </cell>
          <cell r="D145">
            <v>10</v>
          </cell>
          <cell r="E145">
            <v>26</v>
          </cell>
          <cell r="G145">
            <v>26</v>
          </cell>
          <cell r="H145">
            <v>10</v>
          </cell>
          <cell r="J145">
            <v>26</v>
          </cell>
          <cell r="K145">
            <v>0</v>
          </cell>
        </row>
        <row r="146">
          <cell r="A146">
            <v>222209</v>
          </cell>
          <cell r="B146" t="str">
            <v>ABN Amro Bank Current A/c</v>
          </cell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</row>
        <row r="147">
          <cell r="A147">
            <v>222210</v>
          </cell>
          <cell r="B147" t="str">
            <v>Bank Of Maharashtra Current A/c</v>
          </cell>
          <cell r="C147">
            <v>0</v>
          </cell>
          <cell r="D147">
            <v>1737180</v>
          </cell>
          <cell r="E147">
            <v>0</v>
          </cell>
          <cell r="G147">
            <v>0</v>
          </cell>
          <cell r="H147">
            <v>1737180</v>
          </cell>
          <cell r="J147">
            <v>0</v>
          </cell>
          <cell r="K147">
            <v>0</v>
          </cell>
        </row>
        <row r="148">
          <cell r="A148">
            <v>222211</v>
          </cell>
          <cell r="B148" t="str">
            <v>Credit Lyonnais - Dividend Current A/c</v>
          </cell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</row>
        <row r="149">
          <cell r="A149">
            <v>222301</v>
          </cell>
          <cell r="B149" t="str">
            <v>Cheques in hand</v>
          </cell>
          <cell r="C149">
            <v>28365658</v>
          </cell>
          <cell r="D149">
            <v>17243118</v>
          </cell>
          <cell r="E149">
            <v>28365657.969999999</v>
          </cell>
          <cell r="G149">
            <v>28365657.969999999</v>
          </cell>
          <cell r="H149">
            <v>17243118.02</v>
          </cell>
          <cell r="J149">
            <v>28365657.969999999</v>
          </cell>
          <cell r="K149">
            <v>0</v>
          </cell>
        </row>
        <row r="150">
          <cell r="A150">
            <v>223001</v>
          </cell>
          <cell r="B150" t="str">
            <v>Interest accrued on Fixed Deposit</v>
          </cell>
          <cell r="C150">
            <v>90060</v>
          </cell>
          <cell r="D150">
            <v>68475</v>
          </cell>
          <cell r="E150">
            <v>90060.18</v>
          </cell>
          <cell r="G150">
            <v>90060.18</v>
          </cell>
          <cell r="H150">
            <v>68474.8</v>
          </cell>
          <cell r="J150">
            <v>90060.18</v>
          </cell>
          <cell r="K150">
            <v>0</v>
          </cell>
        </row>
        <row r="151">
          <cell r="A151">
            <v>223101</v>
          </cell>
          <cell r="B151" t="str">
            <v>Insurance claim recoverable - VEHICLES</v>
          </cell>
          <cell r="C151">
            <v>128912</v>
          </cell>
          <cell r="D151">
            <v>4019</v>
          </cell>
          <cell r="E151">
            <v>128912</v>
          </cell>
          <cell r="G151">
            <v>128912</v>
          </cell>
          <cell r="H151">
            <v>4019</v>
          </cell>
          <cell r="J151">
            <v>128912</v>
          </cell>
          <cell r="K151">
            <v>0</v>
          </cell>
        </row>
        <row r="152">
          <cell r="A152">
            <v>223102</v>
          </cell>
          <cell r="B152" t="str">
            <v>Insurance claim recoverable - Laptops / Cellphones</v>
          </cell>
          <cell r="C152">
            <v>60061</v>
          </cell>
          <cell r="D152">
            <v>48191</v>
          </cell>
          <cell r="E152">
            <v>60061</v>
          </cell>
          <cell r="G152">
            <v>60061</v>
          </cell>
          <cell r="H152">
            <v>48191</v>
          </cell>
          <cell r="J152">
            <v>60061</v>
          </cell>
          <cell r="K152">
            <v>0</v>
          </cell>
        </row>
        <row r="153">
          <cell r="A153">
            <v>223103</v>
          </cell>
          <cell r="B153" t="str">
            <v>Insurance claim recoverable - MARINE</v>
          </cell>
          <cell r="C153">
            <v>0</v>
          </cell>
          <cell r="D153">
            <v>49730</v>
          </cell>
          <cell r="E153">
            <v>0</v>
          </cell>
          <cell r="G153">
            <v>0</v>
          </cell>
          <cell r="H153">
            <v>49730</v>
          </cell>
          <cell r="J153">
            <v>0</v>
          </cell>
          <cell r="K153">
            <v>0</v>
          </cell>
        </row>
        <row r="154">
          <cell r="A154">
            <v>223104</v>
          </cell>
          <cell r="B154" t="str">
            <v>DOT Claims recoverable</v>
          </cell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</row>
        <row r="155">
          <cell r="A155">
            <v>223105</v>
          </cell>
          <cell r="B155" t="str">
            <v>Miscellaneous  claims recoverable</v>
          </cell>
          <cell r="C155">
            <v>2204393</v>
          </cell>
          <cell r="D155">
            <v>2204393</v>
          </cell>
          <cell r="E155">
            <v>2204393</v>
          </cell>
          <cell r="G155">
            <v>2204393</v>
          </cell>
          <cell r="H155">
            <v>2204393</v>
          </cell>
          <cell r="J155">
            <v>2204393</v>
          </cell>
          <cell r="K155">
            <v>0</v>
          </cell>
        </row>
        <row r="156">
          <cell r="A156">
            <v>224001</v>
          </cell>
          <cell r="B156" t="str">
            <v>Employee Expense Advance Special GL</v>
          </cell>
          <cell r="C156">
            <v>58022</v>
          </cell>
          <cell r="D156">
            <v>1187718</v>
          </cell>
          <cell r="E156">
            <v>58021.5</v>
          </cell>
          <cell r="G156">
            <v>58021.5</v>
          </cell>
          <cell r="H156">
            <v>1187718.29</v>
          </cell>
          <cell r="J156">
            <v>58021.5</v>
          </cell>
          <cell r="K156">
            <v>0</v>
          </cell>
        </row>
        <row r="157">
          <cell r="A157">
            <v>224002</v>
          </cell>
          <cell r="B157" t="str">
            <v>Employee Travel Advance Special GL</v>
          </cell>
          <cell r="C157">
            <v>1100472</v>
          </cell>
          <cell r="D157">
            <v>2857019</v>
          </cell>
          <cell r="E157">
            <v>1100472</v>
          </cell>
          <cell r="G157">
            <v>1100472</v>
          </cell>
          <cell r="H157">
            <v>2857019.25</v>
          </cell>
          <cell r="J157">
            <v>1100472</v>
          </cell>
          <cell r="K157">
            <v>0</v>
          </cell>
        </row>
        <row r="158">
          <cell r="A158">
            <v>224003</v>
          </cell>
          <cell r="B158" t="str">
            <v>Employee Imprest  Advance Special GL</v>
          </cell>
          <cell r="C158">
            <v>311422</v>
          </cell>
          <cell r="D158">
            <v>69579</v>
          </cell>
          <cell r="E158">
            <v>311421.90000000002</v>
          </cell>
          <cell r="G158">
            <v>311421.90000000002</v>
          </cell>
          <cell r="H158">
            <v>69579.25</v>
          </cell>
          <cell r="J158">
            <v>311421.90000000002</v>
          </cell>
          <cell r="K158">
            <v>0</v>
          </cell>
        </row>
        <row r="159">
          <cell r="A159">
            <v>224004</v>
          </cell>
          <cell r="B159" t="str">
            <v>Employee Soft Loan Special GL</v>
          </cell>
          <cell r="C159">
            <v>162685</v>
          </cell>
          <cell r="D159">
            <v>272000</v>
          </cell>
          <cell r="E159">
            <v>162685</v>
          </cell>
          <cell r="G159">
            <v>162685</v>
          </cell>
          <cell r="H159">
            <v>272000</v>
          </cell>
          <cell r="J159">
            <v>162685</v>
          </cell>
          <cell r="K159">
            <v>0</v>
          </cell>
        </row>
        <row r="160">
          <cell r="A160">
            <v>224005</v>
          </cell>
          <cell r="B160" t="str">
            <v>Employee Loan (Confidential) Special GL</v>
          </cell>
          <cell r="C160">
            <v>568750</v>
          </cell>
          <cell r="D160">
            <v>1043250</v>
          </cell>
          <cell r="E160">
            <v>568750</v>
          </cell>
          <cell r="G160">
            <v>568750</v>
          </cell>
          <cell r="H160">
            <v>1043250</v>
          </cell>
          <cell r="J160">
            <v>568750</v>
          </cell>
          <cell r="K160">
            <v>0</v>
          </cell>
        </row>
        <row r="161">
          <cell r="A161">
            <v>224006</v>
          </cell>
          <cell r="B161" t="str">
            <v>Employee Ticket Advance Special GL</v>
          </cell>
          <cell r="C161">
            <v>631096</v>
          </cell>
          <cell r="D161">
            <v>3862494</v>
          </cell>
          <cell r="E161">
            <v>631096</v>
          </cell>
          <cell r="G161">
            <v>631096</v>
          </cell>
          <cell r="H161">
            <v>3862494.11</v>
          </cell>
          <cell r="J161">
            <v>631096</v>
          </cell>
          <cell r="K161">
            <v>0</v>
          </cell>
        </row>
        <row r="162">
          <cell r="A162">
            <v>224007</v>
          </cell>
          <cell r="B162" t="str">
            <v>Employee Salary  Advance Special GL</v>
          </cell>
          <cell r="C162">
            <v>64244</v>
          </cell>
          <cell r="D162">
            <v>82718</v>
          </cell>
          <cell r="E162">
            <v>64244</v>
          </cell>
          <cell r="G162">
            <v>64244</v>
          </cell>
          <cell r="H162">
            <v>82718</v>
          </cell>
          <cell r="J162">
            <v>64244</v>
          </cell>
          <cell r="K162">
            <v>0</v>
          </cell>
        </row>
        <row r="163">
          <cell r="A163">
            <v>224021</v>
          </cell>
          <cell r="B163" t="str">
            <v>Rent Paid in Advance - Office Leases</v>
          </cell>
          <cell r="C163">
            <v>644012</v>
          </cell>
          <cell r="D163">
            <v>1458340</v>
          </cell>
          <cell r="E163">
            <v>644012</v>
          </cell>
          <cell r="G163">
            <v>644012</v>
          </cell>
          <cell r="H163">
            <v>1458340</v>
          </cell>
          <cell r="J163">
            <v>644012</v>
          </cell>
          <cell r="K163">
            <v>0</v>
          </cell>
        </row>
        <row r="164">
          <cell r="A164">
            <v>224022</v>
          </cell>
          <cell r="B164" t="str">
            <v>Rent Paid in Advance - Residential Leases</v>
          </cell>
          <cell r="C164">
            <v>482200</v>
          </cell>
          <cell r="D164">
            <v>135786</v>
          </cell>
          <cell r="E164">
            <v>482200</v>
          </cell>
          <cell r="G164">
            <v>482200</v>
          </cell>
          <cell r="H164">
            <v>135786</v>
          </cell>
          <cell r="J164">
            <v>482200</v>
          </cell>
          <cell r="K164">
            <v>0</v>
          </cell>
        </row>
        <row r="165">
          <cell r="A165">
            <v>224031</v>
          </cell>
          <cell r="B165" t="str">
            <v>Prepaid Expenses</v>
          </cell>
          <cell r="C165">
            <v>9642802</v>
          </cell>
          <cell r="D165">
            <v>5179291</v>
          </cell>
          <cell r="E165">
            <v>9642802.4299999997</v>
          </cell>
          <cell r="G165">
            <v>9642802.4299999997</v>
          </cell>
          <cell r="H165">
            <v>5179291.01</v>
          </cell>
          <cell r="J165">
            <v>9642802.4299999997</v>
          </cell>
          <cell r="K165">
            <v>0</v>
          </cell>
        </row>
        <row r="166">
          <cell r="A166">
            <v>224032</v>
          </cell>
          <cell r="B166" t="str">
            <v>Prepaid Insurance</v>
          </cell>
          <cell r="C166">
            <v>7599747</v>
          </cell>
          <cell r="D166">
            <v>7069833</v>
          </cell>
          <cell r="E166">
            <v>7599746.9400000004</v>
          </cell>
          <cell r="G166">
            <v>7599746.9400000004</v>
          </cell>
          <cell r="H166">
            <v>7069833</v>
          </cell>
          <cell r="J166">
            <v>7599746.9400000004</v>
          </cell>
          <cell r="K166">
            <v>0</v>
          </cell>
        </row>
        <row r="167">
          <cell r="A167">
            <v>224033</v>
          </cell>
          <cell r="B167" t="str">
            <v>PRE PAID TRANSPONDER FEE</v>
          </cell>
          <cell r="C167">
            <v>59681950</v>
          </cell>
          <cell r="D167">
            <v>11081361</v>
          </cell>
          <cell r="E167">
            <v>59681950</v>
          </cell>
          <cell r="G167">
            <v>59681950</v>
          </cell>
          <cell r="H167">
            <v>11081361</v>
          </cell>
          <cell r="J167">
            <v>59681950</v>
          </cell>
          <cell r="K167">
            <v>0</v>
          </cell>
        </row>
        <row r="168">
          <cell r="A168">
            <v>224041</v>
          </cell>
          <cell r="B168" t="str">
            <v>Sales Tax Deposit</v>
          </cell>
          <cell r="C168">
            <v>6692621</v>
          </cell>
          <cell r="D168">
            <v>3042478</v>
          </cell>
          <cell r="E168">
            <v>6692621</v>
          </cell>
          <cell r="G168">
            <v>6692621</v>
          </cell>
          <cell r="H168">
            <v>3042478</v>
          </cell>
          <cell r="J168">
            <v>6692621</v>
          </cell>
          <cell r="K168">
            <v>0</v>
          </cell>
        </row>
        <row r="169">
          <cell r="A169">
            <v>224042</v>
          </cell>
          <cell r="B169" t="str">
            <v>Customs Duty Recoverable</v>
          </cell>
          <cell r="C169">
            <v>2500000</v>
          </cell>
          <cell r="D169">
            <v>2500000</v>
          </cell>
          <cell r="E169">
            <v>2500000</v>
          </cell>
          <cell r="G169">
            <v>2500000</v>
          </cell>
          <cell r="H169">
            <v>2500000</v>
          </cell>
          <cell r="J169">
            <v>2500000</v>
          </cell>
          <cell r="K169">
            <v>0</v>
          </cell>
        </row>
        <row r="170">
          <cell r="A170">
            <v>224051</v>
          </cell>
          <cell r="B170" t="str">
            <v>Freight recoverable - Customers</v>
          </cell>
          <cell r="C170">
            <v>772207</v>
          </cell>
          <cell r="D170">
            <v>0</v>
          </cell>
          <cell r="E170">
            <v>772207</v>
          </cell>
          <cell r="G170">
            <v>772207</v>
          </cell>
          <cell r="H170">
            <v>0</v>
          </cell>
          <cell r="J170">
            <v>772207</v>
          </cell>
          <cell r="K170">
            <v>0</v>
          </cell>
        </row>
        <row r="171">
          <cell r="A171">
            <v>224052</v>
          </cell>
          <cell r="B171" t="str">
            <v>Octroi recoverable - Customers</v>
          </cell>
          <cell r="C171">
            <v>1387377</v>
          </cell>
          <cell r="D171">
            <v>-257732</v>
          </cell>
          <cell r="E171">
            <v>1387377</v>
          </cell>
          <cell r="G171">
            <v>1387377</v>
          </cell>
          <cell r="H171">
            <v>-257732.26</v>
          </cell>
          <cell r="J171">
            <v>1387377</v>
          </cell>
          <cell r="K171">
            <v>0</v>
          </cell>
        </row>
        <row r="172">
          <cell r="A172">
            <v>224053</v>
          </cell>
          <cell r="B172" t="str">
            <v>Expenses  recoverable - Customers</v>
          </cell>
          <cell r="C172">
            <v>1823611</v>
          </cell>
          <cell r="D172">
            <v>3278127</v>
          </cell>
          <cell r="E172">
            <v>1823611</v>
          </cell>
          <cell r="G172">
            <v>1823611</v>
          </cell>
          <cell r="H172">
            <v>3278127</v>
          </cell>
          <cell r="J172">
            <v>1823611</v>
          </cell>
          <cell r="K172">
            <v>0</v>
          </cell>
        </row>
        <row r="173">
          <cell r="A173">
            <v>224054</v>
          </cell>
          <cell r="B173" t="str">
            <v>IDL - Expenses recoverable from customers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A174">
            <v>224061</v>
          </cell>
          <cell r="B174" t="str">
            <v>Advance Wealth Tax</v>
          </cell>
          <cell r="C174">
            <v>85163</v>
          </cell>
          <cell r="D174">
            <v>67443</v>
          </cell>
          <cell r="E174">
            <v>85163</v>
          </cell>
          <cell r="G174">
            <v>85163</v>
          </cell>
          <cell r="H174">
            <v>67443</v>
          </cell>
          <cell r="J174">
            <v>85163</v>
          </cell>
          <cell r="K174">
            <v>0</v>
          </cell>
        </row>
        <row r="175">
          <cell r="A175">
            <v>224101</v>
          </cell>
          <cell r="B175" t="str">
            <v>Vendor Down Payment  Revenue Special GL</v>
          </cell>
          <cell r="C175">
            <v>12678886</v>
          </cell>
          <cell r="D175">
            <v>6604212</v>
          </cell>
          <cell r="E175">
            <v>12678885.859999999</v>
          </cell>
          <cell r="G175">
            <v>12678885.859999999</v>
          </cell>
          <cell r="H175">
            <v>6604211.7000000002</v>
          </cell>
          <cell r="J175">
            <v>12678885.859999999</v>
          </cell>
          <cell r="K175">
            <v>0</v>
          </cell>
        </row>
        <row r="176">
          <cell r="A176">
            <v>224102</v>
          </cell>
          <cell r="B176" t="str">
            <v>Advance for Customs Duty</v>
          </cell>
          <cell r="C176">
            <v>1528545</v>
          </cell>
          <cell r="D176">
            <v>5184699</v>
          </cell>
          <cell r="E176">
            <v>1528544.76</v>
          </cell>
          <cell r="G176">
            <v>1528544.76</v>
          </cell>
          <cell r="H176">
            <v>5184699</v>
          </cell>
          <cell r="J176">
            <v>1528544.76</v>
          </cell>
          <cell r="K176">
            <v>0</v>
          </cell>
        </row>
        <row r="177">
          <cell r="A177">
            <v>224104</v>
          </cell>
          <cell r="B177" t="str">
            <v>Advance for  Additional Duty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A178">
            <v>224105</v>
          </cell>
          <cell r="B178" t="str">
            <v>Advance for  SAD</v>
          </cell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</row>
        <row r="179">
          <cell r="A179">
            <v>224106</v>
          </cell>
          <cell r="B179" t="str">
            <v>Advance for  Loading</v>
          </cell>
          <cell r="C179">
            <v>0</v>
          </cell>
          <cell r="D179">
            <v>6189</v>
          </cell>
          <cell r="E179">
            <v>0</v>
          </cell>
          <cell r="G179">
            <v>0</v>
          </cell>
          <cell r="H179">
            <v>6189</v>
          </cell>
          <cell r="J179">
            <v>0</v>
          </cell>
          <cell r="K179">
            <v>0</v>
          </cell>
        </row>
        <row r="180">
          <cell r="A180">
            <v>224108</v>
          </cell>
          <cell r="B180" t="str">
            <v>Vendor Down Payment  Capital Special GL</v>
          </cell>
          <cell r="C180">
            <v>2204970</v>
          </cell>
          <cell r="D180">
            <v>717925</v>
          </cell>
          <cell r="E180">
            <v>2204970</v>
          </cell>
          <cell r="G180">
            <v>2204970</v>
          </cell>
          <cell r="H180">
            <v>717925</v>
          </cell>
          <cell r="J180">
            <v>2204970</v>
          </cell>
          <cell r="K180">
            <v>0</v>
          </cell>
        </row>
        <row r="181">
          <cell r="A181">
            <v>224109</v>
          </cell>
          <cell r="B181" t="str">
            <v>HECL Employees Stock Options Trust</v>
          </cell>
          <cell r="C181">
            <v>1000</v>
          </cell>
          <cell r="D181">
            <v>1000</v>
          </cell>
          <cell r="E181">
            <v>1000</v>
          </cell>
          <cell r="G181">
            <v>1000</v>
          </cell>
          <cell r="H181">
            <v>1000</v>
          </cell>
          <cell r="J181">
            <v>1000</v>
          </cell>
          <cell r="K181">
            <v>0</v>
          </cell>
        </row>
        <row r="182">
          <cell r="A182">
            <v>224201</v>
          </cell>
          <cell r="B182" t="str">
            <v>Deposit with Customs - SVB Deposits.</v>
          </cell>
          <cell r="C182">
            <v>20617649</v>
          </cell>
          <cell r="D182">
            <v>20150671</v>
          </cell>
          <cell r="E182">
            <v>20617648.969999999</v>
          </cell>
          <cell r="G182">
            <v>20617648.969999999</v>
          </cell>
          <cell r="H182">
            <v>20150670.969999999</v>
          </cell>
          <cell r="J182">
            <v>20617648.969999999</v>
          </cell>
          <cell r="K182">
            <v>0</v>
          </cell>
        </row>
        <row r="183">
          <cell r="A183">
            <v>224301</v>
          </cell>
          <cell r="B183" t="str">
            <v>Earnest Money with Customers</v>
          </cell>
          <cell r="C183">
            <v>7378750</v>
          </cell>
          <cell r="D183">
            <v>12310750</v>
          </cell>
          <cell r="E183">
            <v>7378750</v>
          </cell>
          <cell r="G183">
            <v>7378750</v>
          </cell>
          <cell r="H183">
            <v>12310750</v>
          </cell>
          <cell r="J183">
            <v>7378750</v>
          </cell>
          <cell r="K183">
            <v>0</v>
          </cell>
        </row>
        <row r="184">
          <cell r="A184">
            <v>224302</v>
          </cell>
          <cell r="B184" t="str">
            <v>Security  Deposit - Office Leases</v>
          </cell>
          <cell r="C184">
            <v>10560136</v>
          </cell>
          <cell r="D184">
            <v>10222136</v>
          </cell>
          <cell r="E184">
            <v>10560136</v>
          </cell>
          <cell r="G184">
            <v>10560136</v>
          </cell>
          <cell r="H184">
            <v>10222136</v>
          </cell>
          <cell r="J184">
            <v>10560136</v>
          </cell>
          <cell r="K184">
            <v>0</v>
          </cell>
        </row>
        <row r="185">
          <cell r="A185">
            <v>224303</v>
          </cell>
          <cell r="B185" t="str">
            <v>Security  Deposit - Employee Residences</v>
          </cell>
          <cell r="C185">
            <v>2489450</v>
          </cell>
          <cell r="D185">
            <v>2788200</v>
          </cell>
          <cell r="E185">
            <v>2489450</v>
          </cell>
          <cell r="G185">
            <v>2489450</v>
          </cell>
          <cell r="H185">
            <v>2788200</v>
          </cell>
          <cell r="J185">
            <v>2489450</v>
          </cell>
          <cell r="K185">
            <v>0</v>
          </cell>
        </row>
        <row r="186">
          <cell r="A186">
            <v>224304</v>
          </cell>
          <cell r="B186" t="str">
            <v>Security  Deposit - Others</v>
          </cell>
          <cell r="C186">
            <v>1936345</v>
          </cell>
          <cell r="D186">
            <v>2626057</v>
          </cell>
          <cell r="E186">
            <v>1936345</v>
          </cell>
          <cell r="G186">
            <v>1936345</v>
          </cell>
          <cell r="H186">
            <v>2626057</v>
          </cell>
          <cell r="J186">
            <v>1936345</v>
          </cell>
          <cell r="K186">
            <v>0</v>
          </cell>
        </row>
        <row r="187">
          <cell r="A187">
            <v>224305</v>
          </cell>
          <cell r="B187" t="str">
            <v>Telephone Deposit</v>
          </cell>
          <cell r="C187">
            <v>71523</v>
          </cell>
          <cell r="D187">
            <v>1086023</v>
          </cell>
          <cell r="E187">
            <v>71523</v>
          </cell>
          <cell r="G187">
            <v>71523</v>
          </cell>
          <cell r="H187">
            <v>1086023</v>
          </cell>
          <cell r="J187">
            <v>71523</v>
          </cell>
          <cell r="K187">
            <v>0</v>
          </cell>
        </row>
        <row r="188">
          <cell r="A188">
            <v>224401</v>
          </cell>
          <cell r="B188" t="str">
            <v>Advance Income Tax</v>
          </cell>
          <cell r="C188">
            <v>167519402</v>
          </cell>
          <cell r="D188">
            <v>162627758</v>
          </cell>
          <cell r="E188">
            <v>167519402</v>
          </cell>
          <cell r="G188">
            <v>167519402</v>
          </cell>
          <cell r="H188">
            <v>162627758</v>
          </cell>
          <cell r="J188">
            <v>167519402</v>
          </cell>
          <cell r="K188">
            <v>0</v>
          </cell>
        </row>
        <row r="189">
          <cell r="A189">
            <v>224402</v>
          </cell>
          <cell r="B189" t="str">
            <v>Income Tax Refund</v>
          </cell>
          <cell r="C189">
            <v>-2163459</v>
          </cell>
          <cell r="D189">
            <v>-2163459</v>
          </cell>
          <cell r="E189">
            <v>-2163459</v>
          </cell>
          <cell r="G189">
            <v>-2163459</v>
          </cell>
          <cell r="H189">
            <v>-2163459</v>
          </cell>
          <cell r="J189">
            <v>-2163459</v>
          </cell>
          <cell r="K189">
            <v>0</v>
          </cell>
        </row>
        <row r="190">
          <cell r="A190">
            <v>224403</v>
          </cell>
          <cell r="B190" t="str">
            <v>TDS BY CUSTOMERS</v>
          </cell>
          <cell r="C190">
            <v>79719900</v>
          </cell>
          <cell r="D190">
            <v>53522519</v>
          </cell>
          <cell r="E190">
            <v>79719899.989999995</v>
          </cell>
          <cell r="G190">
            <v>79719899.989999995</v>
          </cell>
          <cell r="H190">
            <v>53522518.659999996</v>
          </cell>
          <cell r="J190">
            <v>79719899.989999995</v>
          </cell>
          <cell r="K190">
            <v>0</v>
          </cell>
        </row>
        <row r="191">
          <cell r="A191">
            <v>224404</v>
          </cell>
          <cell r="B191" t="str">
            <v>WORK CONTRACT TAX DEDUCTED AT SOURCE BY CUSTOMERS</v>
          </cell>
          <cell r="C191">
            <v>950767</v>
          </cell>
          <cell r="D191">
            <v>0</v>
          </cell>
          <cell r="E191">
            <v>950766.5</v>
          </cell>
          <cell r="G191">
            <v>950766.5</v>
          </cell>
          <cell r="H191">
            <v>0</v>
          </cell>
          <cell r="J191">
            <v>950766.5</v>
          </cell>
          <cell r="K191">
            <v>0</v>
          </cell>
        </row>
        <row r="192">
          <cell r="A192">
            <v>224501</v>
          </cell>
          <cell r="B192" t="str">
            <v>Provision for Doubtful Advances</v>
          </cell>
          <cell r="C192">
            <v>-4716957</v>
          </cell>
          <cell r="D192">
            <v>-586353</v>
          </cell>
          <cell r="E192">
            <v>-4716957.4400000004</v>
          </cell>
          <cell r="G192">
            <v>-4716957.4400000004</v>
          </cell>
          <cell r="H192">
            <v>-586353.43999999994</v>
          </cell>
          <cell r="J192">
            <v>-4716957.4400000004</v>
          </cell>
          <cell r="K192">
            <v>0</v>
          </cell>
        </row>
        <row r="193">
          <cell r="A193">
            <v>224601</v>
          </cell>
          <cell r="B193" t="str">
            <v>Credit Lyonnais, Mumbai, Clearing A/c.</v>
          </cell>
          <cell r="C193">
            <v>-931596</v>
          </cell>
          <cell r="D193">
            <v>108839</v>
          </cell>
          <cell r="E193">
            <v>-931595.55</v>
          </cell>
          <cell r="G193">
            <v>-931595.55</v>
          </cell>
          <cell r="H193">
            <v>108838.93</v>
          </cell>
          <cell r="J193">
            <v>-931595.55</v>
          </cell>
          <cell r="K193">
            <v>0</v>
          </cell>
        </row>
        <row r="194">
          <cell r="A194">
            <v>224602</v>
          </cell>
          <cell r="B194" t="str">
            <v>Centurion Bank, Delhi, Clearing A/c. (Current)</v>
          </cell>
          <cell r="C194">
            <v>4334850</v>
          </cell>
          <cell r="D194">
            <v>5943731</v>
          </cell>
          <cell r="E194">
            <v>4334850.34</v>
          </cell>
          <cell r="G194">
            <v>4334850.34</v>
          </cell>
          <cell r="H194">
            <v>5943731.4000000004</v>
          </cell>
          <cell r="J194">
            <v>4334850.34</v>
          </cell>
          <cell r="K194">
            <v>0</v>
          </cell>
        </row>
        <row r="195">
          <cell r="A195">
            <v>224604</v>
          </cell>
          <cell r="B195" t="str">
            <v>Hongkong Bank, Cal, Clearing A/c. (Current A/c.)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A196">
            <v>224605</v>
          </cell>
          <cell r="B196" t="str">
            <v>ANZ Grindlays, Bangalore, Clearing A/c. (Current)</v>
          </cell>
          <cell r="C196">
            <v>0</v>
          </cell>
          <cell r="D196">
            <v>0</v>
          </cell>
          <cell r="E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</row>
        <row r="197">
          <cell r="A197">
            <v>224606</v>
          </cell>
          <cell r="B197" t="str">
            <v>ABN Amro Bank Clearing A/c (Current A/C)</v>
          </cell>
          <cell r="C197">
            <v>394620</v>
          </cell>
          <cell r="D197">
            <v>257465</v>
          </cell>
          <cell r="E197">
            <v>394620.45</v>
          </cell>
          <cell r="G197">
            <v>394620.45</v>
          </cell>
          <cell r="H197">
            <v>257464.74</v>
          </cell>
          <cell r="J197">
            <v>394620.45</v>
          </cell>
          <cell r="K197">
            <v>0</v>
          </cell>
        </row>
        <row r="198">
          <cell r="A198">
            <v>224701</v>
          </cell>
          <cell r="B198" t="str">
            <v>Balance with Department of Telecommunication</v>
          </cell>
          <cell r="C198">
            <v>100938660</v>
          </cell>
          <cell r="D198">
            <v>100938660</v>
          </cell>
          <cell r="E198">
            <v>100938660</v>
          </cell>
          <cell r="G198">
            <v>100938660</v>
          </cell>
          <cell r="H198">
            <v>100938660</v>
          </cell>
          <cell r="J198">
            <v>100938660</v>
          </cell>
          <cell r="K198">
            <v>0</v>
          </cell>
        </row>
        <row r="199">
          <cell r="A199">
            <v>230001</v>
          </cell>
          <cell r="B199" t="str">
            <v>OQPSF Expenses not written off</v>
          </cell>
          <cell r="C199">
            <v>14571538</v>
          </cell>
          <cell r="D199">
            <v>14571538</v>
          </cell>
          <cell r="E199">
            <v>14571538</v>
          </cell>
          <cell r="G199">
            <v>14571538</v>
          </cell>
          <cell r="H199">
            <v>14571538</v>
          </cell>
          <cell r="J199">
            <v>14571538</v>
          </cell>
          <cell r="K199">
            <v>0</v>
          </cell>
        </row>
        <row r="200">
          <cell r="A200">
            <v>230002</v>
          </cell>
          <cell r="B200" t="str">
            <v>EBS Expenditure not written off</v>
          </cell>
          <cell r="C200">
            <v>0</v>
          </cell>
          <cell r="D200">
            <v>0</v>
          </cell>
          <cell r="E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</row>
        <row r="201">
          <cell r="A201">
            <v>230101</v>
          </cell>
          <cell r="B201" t="str">
            <v>Accumulated OQPSK expenses written off</v>
          </cell>
          <cell r="C201">
            <v>-13842963</v>
          </cell>
          <cell r="D201">
            <v>-10928655</v>
          </cell>
          <cell r="E201">
            <v>-13842963</v>
          </cell>
          <cell r="G201">
            <v>-13842963</v>
          </cell>
          <cell r="H201">
            <v>-10928655</v>
          </cell>
          <cell r="J201">
            <v>-13842963</v>
          </cell>
          <cell r="K201">
            <v>0</v>
          </cell>
        </row>
        <row r="202">
          <cell r="A202">
            <v>240001</v>
          </cell>
          <cell r="B202" t="str">
            <v>Deferred Tax Asset</v>
          </cell>
          <cell r="C202">
            <v>17448108</v>
          </cell>
          <cell r="D202">
            <v>5432824</v>
          </cell>
          <cell r="E202">
            <v>5432824</v>
          </cell>
          <cell r="G202">
            <v>17448108</v>
          </cell>
          <cell r="H202">
            <v>5432824</v>
          </cell>
          <cell r="J202">
            <v>5432824</v>
          </cell>
          <cell r="K202">
            <v>12015284</v>
          </cell>
        </row>
        <row r="203">
          <cell r="A203">
            <v>290000</v>
          </cell>
          <cell r="B203" t="str">
            <v>Vendor Advance Contra</v>
          </cell>
          <cell r="C203">
            <v>0</v>
          </cell>
          <cell r="D203">
            <v>1</v>
          </cell>
          <cell r="E203">
            <v>0</v>
          </cell>
          <cell r="G203">
            <v>0</v>
          </cell>
          <cell r="H203">
            <v>1</v>
          </cell>
          <cell r="J203">
            <v>0</v>
          </cell>
          <cell r="K203">
            <v>0</v>
          </cell>
        </row>
        <row r="204">
          <cell r="A204">
            <v>300001</v>
          </cell>
          <cell r="B204" t="str">
            <v>Hardware Sales-Domestic-Networking</v>
          </cell>
          <cell r="C204">
            <v>-373270680</v>
          </cell>
          <cell r="D204">
            <v>-451681467</v>
          </cell>
          <cell r="E204">
            <v>-373270680.30000001</v>
          </cell>
          <cell r="G204">
            <v>-373270680.30000001</v>
          </cell>
          <cell r="H204">
            <v>-451681467.44</v>
          </cell>
          <cell r="J204">
            <v>-373270680.30000001</v>
          </cell>
          <cell r="K204">
            <v>0</v>
          </cell>
        </row>
        <row r="205">
          <cell r="A205">
            <v>300002</v>
          </cell>
          <cell r="B205" t="str">
            <v>Hardware Sales-Exports-Networking</v>
          </cell>
          <cell r="C205">
            <v>0</v>
          </cell>
          <cell r="D205">
            <v>-2019449</v>
          </cell>
          <cell r="E205">
            <v>0</v>
          </cell>
          <cell r="G205">
            <v>0</v>
          </cell>
          <cell r="H205">
            <v>-2019449</v>
          </cell>
          <cell r="J205">
            <v>0</v>
          </cell>
          <cell r="K205">
            <v>0</v>
          </cell>
        </row>
        <row r="206">
          <cell r="A206">
            <v>300101</v>
          </cell>
          <cell r="B206" t="str">
            <v>Hardware Sales-Domestic-Internet Services</v>
          </cell>
          <cell r="C206">
            <v>0</v>
          </cell>
          <cell r="D206">
            <v>-404000</v>
          </cell>
          <cell r="E206">
            <v>0</v>
          </cell>
          <cell r="G206">
            <v>0</v>
          </cell>
          <cell r="H206">
            <v>-404000</v>
          </cell>
          <cell r="J206">
            <v>0</v>
          </cell>
          <cell r="K206">
            <v>0</v>
          </cell>
        </row>
        <row r="207">
          <cell r="A207">
            <v>301001</v>
          </cell>
          <cell r="B207" t="str">
            <v>Bandwidth-Networking</v>
          </cell>
          <cell r="C207">
            <v>-53521992</v>
          </cell>
          <cell r="D207">
            <v>-144513795</v>
          </cell>
          <cell r="E207">
            <v>-53521991.829999998</v>
          </cell>
          <cell r="G207">
            <v>-53521991.829999998</v>
          </cell>
          <cell r="H207">
            <v>-144513794.53999999</v>
          </cell>
          <cell r="J207">
            <v>-53521991.829999998</v>
          </cell>
          <cell r="K207">
            <v>0</v>
          </cell>
        </row>
        <row r="208">
          <cell r="A208">
            <v>301002</v>
          </cell>
          <cell r="B208" t="str">
            <v>Annual Maintenance Charges-Networking</v>
          </cell>
          <cell r="C208">
            <v>-155194820</v>
          </cell>
          <cell r="D208">
            <v>-130110515</v>
          </cell>
          <cell r="E208">
            <v>-155194819.72999999</v>
          </cell>
          <cell r="G208">
            <v>-155194819.72999999</v>
          </cell>
          <cell r="H208">
            <v>-130110514.64</v>
          </cell>
          <cell r="J208">
            <v>-155194819.72999999</v>
          </cell>
          <cell r="K208">
            <v>0</v>
          </cell>
        </row>
        <row r="209">
          <cell r="A209">
            <v>301003</v>
          </cell>
          <cell r="B209" t="str">
            <v>One time Charges-Networking</v>
          </cell>
          <cell r="C209">
            <v>-57813230</v>
          </cell>
          <cell r="D209">
            <v>-84742759</v>
          </cell>
          <cell r="E209">
            <v>-57813230.310000002</v>
          </cell>
          <cell r="G209">
            <v>-57813230.310000002</v>
          </cell>
          <cell r="H209">
            <v>-84742759.239999995</v>
          </cell>
          <cell r="J209">
            <v>-57813230.310000002</v>
          </cell>
          <cell r="K209">
            <v>0</v>
          </cell>
        </row>
        <row r="210">
          <cell r="A210">
            <v>301004</v>
          </cell>
          <cell r="B210" t="str">
            <v>Network Monitoring - Networking.</v>
          </cell>
          <cell r="C210">
            <v>-29977750</v>
          </cell>
          <cell r="D210">
            <v>-20284282</v>
          </cell>
          <cell r="E210">
            <v>-29977749.940000001</v>
          </cell>
          <cell r="G210">
            <v>-29977749.940000001</v>
          </cell>
          <cell r="H210">
            <v>-20284281.809999999</v>
          </cell>
          <cell r="J210">
            <v>-29977749.940000001</v>
          </cell>
          <cell r="K210">
            <v>0</v>
          </cell>
        </row>
        <row r="211">
          <cell r="A211">
            <v>301005</v>
          </cell>
          <cell r="B211" t="str">
            <v>Shifting Charges-Networking</v>
          </cell>
          <cell r="C211">
            <v>-2536960</v>
          </cell>
          <cell r="D211">
            <v>-540000</v>
          </cell>
          <cell r="E211">
            <v>-2536960</v>
          </cell>
          <cell r="G211">
            <v>-2536960</v>
          </cell>
          <cell r="H211">
            <v>-540000</v>
          </cell>
          <cell r="J211">
            <v>-2536960</v>
          </cell>
          <cell r="K211">
            <v>0</v>
          </cell>
        </row>
        <row r="212">
          <cell r="A212">
            <v>301006</v>
          </cell>
          <cell r="B212" t="str">
            <v>Rental Income-Networking</v>
          </cell>
          <cell r="C212">
            <v>-8731156</v>
          </cell>
          <cell r="D212">
            <v>-8829877</v>
          </cell>
          <cell r="E212">
            <v>-8731156.1699999999</v>
          </cell>
          <cell r="G212">
            <v>-8731156.1699999999</v>
          </cell>
          <cell r="H212">
            <v>-8829877.3200000003</v>
          </cell>
          <cell r="J212">
            <v>-8731156.1699999999</v>
          </cell>
          <cell r="K212">
            <v>0</v>
          </cell>
        </row>
        <row r="213">
          <cell r="A213">
            <v>301007</v>
          </cell>
          <cell r="B213" t="str">
            <v>Manage Network Services - Networking</v>
          </cell>
          <cell r="C213">
            <v>-1712353</v>
          </cell>
          <cell r="D213">
            <v>-1821457</v>
          </cell>
          <cell r="E213">
            <v>-1712353.32</v>
          </cell>
          <cell r="G213">
            <v>-1712353.32</v>
          </cell>
          <cell r="H213">
            <v>-1821457</v>
          </cell>
          <cell r="J213">
            <v>-1712353.32</v>
          </cell>
          <cell r="K213">
            <v>0</v>
          </cell>
        </row>
        <row r="214">
          <cell r="A214">
            <v>301008</v>
          </cell>
          <cell r="B214" t="str">
            <v>Security Services</v>
          </cell>
          <cell r="C214">
            <v>-929174</v>
          </cell>
          <cell r="D214">
            <v>-401288</v>
          </cell>
          <cell r="E214">
            <v>-929174.04</v>
          </cell>
          <cell r="G214">
            <v>-929174.04</v>
          </cell>
          <cell r="H214">
            <v>-401287.63</v>
          </cell>
          <cell r="J214">
            <v>-929174.04</v>
          </cell>
          <cell r="K214">
            <v>0</v>
          </cell>
        </row>
        <row r="215">
          <cell r="A215">
            <v>301012</v>
          </cell>
          <cell r="B215" t="str">
            <v>Global Support-Networking</v>
          </cell>
          <cell r="C215">
            <v>-403044</v>
          </cell>
          <cell r="D215">
            <v>-21581221</v>
          </cell>
          <cell r="E215">
            <v>-403044.24</v>
          </cell>
          <cell r="G215">
            <v>-403044.24</v>
          </cell>
          <cell r="H215">
            <v>-21581221.079999998</v>
          </cell>
          <cell r="J215">
            <v>-403044.24</v>
          </cell>
          <cell r="K215">
            <v>0</v>
          </cell>
        </row>
        <row r="216">
          <cell r="A216">
            <v>301013</v>
          </cell>
          <cell r="B216" t="str">
            <v>Warranty Repairs</v>
          </cell>
          <cell r="C216">
            <v>-7081969</v>
          </cell>
          <cell r="D216">
            <v>-8507322</v>
          </cell>
          <cell r="E216">
            <v>-7081968.8200000003</v>
          </cell>
          <cell r="G216">
            <v>-7081968.8200000003</v>
          </cell>
          <cell r="H216">
            <v>-8507321.5999999996</v>
          </cell>
          <cell r="J216">
            <v>-7081968.8200000003</v>
          </cell>
          <cell r="K216">
            <v>0</v>
          </cell>
        </row>
        <row r="217">
          <cell r="A217">
            <v>301014</v>
          </cell>
          <cell r="B217" t="str">
            <v>Others-Networking</v>
          </cell>
          <cell r="C217">
            <v>-9742938</v>
          </cell>
          <cell r="D217">
            <v>-650416</v>
          </cell>
          <cell r="E217">
            <v>-9742938</v>
          </cell>
          <cell r="G217">
            <v>-9742938</v>
          </cell>
          <cell r="H217">
            <v>-650416</v>
          </cell>
          <cell r="J217">
            <v>-9742938</v>
          </cell>
          <cell r="K217">
            <v>0</v>
          </cell>
        </row>
        <row r="218">
          <cell r="A218">
            <v>301015</v>
          </cell>
          <cell r="B218" t="str">
            <v>Satellite Access Charges-Networking</v>
          </cell>
          <cell r="C218">
            <v>-41412854</v>
          </cell>
          <cell r="D218">
            <v>-75389212</v>
          </cell>
          <cell r="E218">
            <v>-41412854.369999997</v>
          </cell>
          <cell r="G218">
            <v>-41412854.369999997</v>
          </cell>
          <cell r="H218">
            <v>-75389211.640000001</v>
          </cell>
          <cell r="J218">
            <v>-41412854.369999997</v>
          </cell>
          <cell r="K218">
            <v>0</v>
          </cell>
        </row>
        <row r="219">
          <cell r="A219">
            <v>301016</v>
          </cell>
          <cell r="B219" t="str">
            <v>SCPC Links Bandwidth - Networking</v>
          </cell>
          <cell r="C219">
            <v>-329862088</v>
          </cell>
          <cell r="D219">
            <v>-172935630</v>
          </cell>
          <cell r="E219">
            <v>-329862088.12</v>
          </cell>
          <cell r="G219">
            <v>-329862088.12</v>
          </cell>
          <cell r="H219">
            <v>-172935630.18000001</v>
          </cell>
          <cell r="J219">
            <v>-329862088.12</v>
          </cell>
          <cell r="K219">
            <v>0</v>
          </cell>
        </row>
        <row r="220">
          <cell r="A220">
            <v>301101</v>
          </cell>
          <cell r="B220" t="str">
            <v>One time Charges-Internet</v>
          </cell>
          <cell r="C220">
            <v>-4321990</v>
          </cell>
          <cell r="D220">
            <v>-2345115</v>
          </cell>
          <cell r="E220">
            <v>-4321990.05</v>
          </cell>
          <cell r="G220">
            <v>-4321990.05</v>
          </cell>
          <cell r="H220">
            <v>-2345114.7000000002</v>
          </cell>
          <cell r="J220">
            <v>-4321990.05</v>
          </cell>
          <cell r="K220">
            <v>0</v>
          </cell>
        </row>
        <row r="221">
          <cell r="A221">
            <v>301102</v>
          </cell>
          <cell r="B221" t="str">
            <v>Rental Income-Internet</v>
          </cell>
          <cell r="C221">
            <v>-78000</v>
          </cell>
          <cell r="D221">
            <v>-88897</v>
          </cell>
          <cell r="E221">
            <v>-78000</v>
          </cell>
          <cell r="G221">
            <v>-78000</v>
          </cell>
          <cell r="H221">
            <v>-88897</v>
          </cell>
          <cell r="J221">
            <v>-78000</v>
          </cell>
          <cell r="K221">
            <v>0</v>
          </cell>
        </row>
        <row r="222">
          <cell r="A222">
            <v>301103</v>
          </cell>
          <cell r="B222" t="str">
            <v>Net Access Charges-Internet</v>
          </cell>
          <cell r="C222">
            <v>-6575588</v>
          </cell>
          <cell r="D222">
            <v>-3381007</v>
          </cell>
          <cell r="E222">
            <v>-6575588.2800000003</v>
          </cell>
          <cell r="G222">
            <v>-6575588.2800000003</v>
          </cell>
          <cell r="H222">
            <v>-3381007.2</v>
          </cell>
          <cell r="J222">
            <v>-6575588.2800000003</v>
          </cell>
          <cell r="K222">
            <v>0</v>
          </cell>
        </row>
        <row r="223">
          <cell r="A223">
            <v>301104</v>
          </cell>
          <cell r="B223" t="str">
            <v>Satellite Access Charges-Internet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A224">
            <v>301105</v>
          </cell>
          <cell r="B224" t="str">
            <v>Hosting Charges-Internet</v>
          </cell>
          <cell r="C224">
            <v>-1056715</v>
          </cell>
          <cell r="D224">
            <v>-563176</v>
          </cell>
          <cell r="E224">
            <v>-1056714.95</v>
          </cell>
          <cell r="G224">
            <v>-1056714.95</v>
          </cell>
          <cell r="H224">
            <v>-563175.81000000006</v>
          </cell>
          <cell r="J224">
            <v>-1056714.95</v>
          </cell>
          <cell r="K224">
            <v>0</v>
          </cell>
        </row>
        <row r="225">
          <cell r="A225">
            <v>301106</v>
          </cell>
          <cell r="B225" t="str">
            <v>Annual Maintenance Charges-Internet</v>
          </cell>
          <cell r="C225">
            <v>0</v>
          </cell>
          <cell r="D225">
            <v>-3266</v>
          </cell>
          <cell r="E225">
            <v>0</v>
          </cell>
          <cell r="G225">
            <v>0</v>
          </cell>
          <cell r="H225">
            <v>-3266.13</v>
          </cell>
          <cell r="J225">
            <v>0</v>
          </cell>
          <cell r="K225">
            <v>0</v>
          </cell>
        </row>
        <row r="226">
          <cell r="A226">
            <v>301107</v>
          </cell>
          <cell r="B226" t="str">
            <v>Bandwidth-Internet</v>
          </cell>
          <cell r="C226">
            <v>-172833</v>
          </cell>
          <cell r="D226">
            <v>0</v>
          </cell>
          <cell r="E226">
            <v>-172833.39</v>
          </cell>
          <cell r="G226">
            <v>-172833.39</v>
          </cell>
          <cell r="H226">
            <v>0</v>
          </cell>
          <cell r="J226">
            <v>-172833.39</v>
          </cell>
          <cell r="K226">
            <v>0</v>
          </cell>
        </row>
        <row r="227">
          <cell r="A227">
            <v>301108</v>
          </cell>
          <cell r="B227" t="str">
            <v>Co Location Charges</v>
          </cell>
          <cell r="C227">
            <v>-5996310</v>
          </cell>
          <cell r="D227">
            <v>-1412361</v>
          </cell>
          <cell r="E227">
            <v>-5996310.0099999998</v>
          </cell>
          <cell r="G227">
            <v>-5996310.0099999998</v>
          </cell>
          <cell r="H227">
            <v>-1412360.94</v>
          </cell>
          <cell r="J227">
            <v>-5996310.0099999998</v>
          </cell>
          <cell r="K227">
            <v>0</v>
          </cell>
        </row>
        <row r="228">
          <cell r="A228">
            <v>301109</v>
          </cell>
          <cell r="B228" t="str">
            <v>Internet - Dial up charges</v>
          </cell>
          <cell r="C228">
            <v>0</v>
          </cell>
          <cell r="D228">
            <v>-3000</v>
          </cell>
          <cell r="E228">
            <v>0</v>
          </cell>
          <cell r="G228">
            <v>0</v>
          </cell>
          <cell r="H228">
            <v>-3000</v>
          </cell>
          <cell r="J228">
            <v>0</v>
          </cell>
          <cell r="K228">
            <v>0</v>
          </cell>
        </row>
        <row r="229">
          <cell r="A229">
            <v>301112</v>
          </cell>
          <cell r="B229" t="str">
            <v>Internet - Transactions.</v>
          </cell>
          <cell r="C229">
            <v>-2238583</v>
          </cell>
          <cell r="D229">
            <v>-10427874</v>
          </cell>
          <cell r="E229">
            <v>-2238582.85</v>
          </cell>
          <cell r="G229">
            <v>-2238582.85</v>
          </cell>
          <cell r="H229">
            <v>-10427873.52</v>
          </cell>
          <cell r="J229">
            <v>-2238582.85</v>
          </cell>
          <cell r="K229">
            <v>0</v>
          </cell>
        </row>
        <row r="230">
          <cell r="A230">
            <v>301114</v>
          </cell>
          <cell r="B230" t="str">
            <v>Internet - Administration Services</v>
          </cell>
          <cell r="C230">
            <v>-45733</v>
          </cell>
          <cell r="D230">
            <v>0</v>
          </cell>
          <cell r="E230">
            <v>-45733.33</v>
          </cell>
          <cell r="G230">
            <v>-45733.33</v>
          </cell>
          <cell r="H230">
            <v>0</v>
          </cell>
          <cell r="J230">
            <v>-45733.33</v>
          </cell>
          <cell r="K230">
            <v>0</v>
          </cell>
        </row>
        <row r="231">
          <cell r="A231">
            <v>301202</v>
          </cell>
          <cell r="B231" t="str">
            <v>IDL - Corporate Training Fees</v>
          </cell>
          <cell r="C231">
            <v>-2854277</v>
          </cell>
          <cell r="D231">
            <v>0</v>
          </cell>
          <cell r="E231">
            <v>-2854277</v>
          </cell>
          <cell r="G231">
            <v>-2854277</v>
          </cell>
          <cell r="H231">
            <v>0</v>
          </cell>
          <cell r="J231">
            <v>-2854277</v>
          </cell>
          <cell r="K231">
            <v>0</v>
          </cell>
        </row>
        <row r="232">
          <cell r="A232">
            <v>301203</v>
          </cell>
          <cell r="B232" t="str">
            <v>IDL - Course Fee Revenue</v>
          </cell>
          <cell r="C232">
            <v>-26520737</v>
          </cell>
          <cell r="D232">
            <v>-153036</v>
          </cell>
          <cell r="E232">
            <v>-26520737.43</v>
          </cell>
          <cell r="G232">
            <v>-26520737.43</v>
          </cell>
          <cell r="H232">
            <v>-153036</v>
          </cell>
          <cell r="J232">
            <v>-26520737.43</v>
          </cell>
          <cell r="K232">
            <v>0</v>
          </cell>
        </row>
        <row r="233">
          <cell r="A233">
            <v>301204</v>
          </cell>
          <cell r="B233" t="str">
            <v>IDL - License Fee Revenue</v>
          </cell>
          <cell r="C233">
            <v>-7400000</v>
          </cell>
          <cell r="D233">
            <v>-1600000</v>
          </cell>
          <cell r="E233">
            <v>-7400000</v>
          </cell>
          <cell r="G233">
            <v>-7400000</v>
          </cell>
          <cell r="H233">
            <v>-1600000</v>
          </cell>
          <cell r="J233">
            <v>-7400000</v>
          </cell>
          <cell r="K233">
            <v>0</v>
          </cell>
        </row>
        <row r="234">
          <cell r="A234">
            <v>301207</v>
          </cell>
          <cell r="B234" t="str">
            <v>IDL - Other Income</v>
          </cell>
          <cell r="C234">
            <v>-1537355</v>
          </cell>
          <cell r="D234">
            <v>-190000</v>
          </cell>
          <cell r="E234">
            <v>-1537355.4</v>
          </cell>
          <cell r="G234">
            <v>-1537355.4</v>
          </cell>
          <cell r="H234">
            <v>-190000</v>
          </cell>
          <cell r="J234">
            <v>-1537355.4</v>
          </cell>
          <cell r="K234">
            <v>0</v>
          </cell>
        </row>
        <row r="235">
          <cell r="A235">
            <v>301218</v>
          </cell>
          <cell r="B235" t="str">
            <v>IDL - seminal Fees</v>
          </cell>
          <cell r="C235">
            <v>-154110</v>
          </cell>
          <cell r="D235">
            <v>0</v>
          </cell>
          <cell r="E235">
            <v>-154110</v>
          </cell>
          <cell r="G235">
            <v>-154110</v>
          </cell>
          <cell r="H235">
            <v>0</v>
          </cell>
          <cell r="J235">
            <v>-154110</v>
          </cell>
          <cell r="K235">
            <v>0</v>
          </cell>
        </row>
        <row r="236">
          <cell r="A236">
            <v>301301</v>
          </cell>
          <cell r="B236" t="str">
            <v>CONSUMER - Jogger 1 Way</v>
          </cell>
          <cell r="C236">
            <v>-8320</v>
          </cell>
          <cell r="D236">
            <v>0</v>
          </cell>
          <cell r="E236">
            <v>-8320</v>
          </cell>
          <cell r="G236">
            <v>-8320</v>
          </cell>
          <cell r="H236">
            <v>0</v>
          </cell>
          <cell r="J236">
            <v>-8320</v>
          </cell>
          <cell r="K236">
            <v>0</v>
          </cell>
        </row>
        <row r="237">
          <cell r="A237">
            <v>301302</v>
          </cell>
          <cell r="B237" t="str">
            <v>CONSUMER - Jogger 2 Way</v>
          </cell>
          <cell r="C237">
            <v>-2079715</v>
          </cell>
          <cell r="D237">
            <v>0</v>
          </cell>
          <cell r="E237">
            <v>-2079714.81</v>
          </cell>
          <cell r="G237">
            <v>-2079714.81</v>
          </cell>
          <cell r="H237">
            <v>0</v>
          </cell>
          <cell r="J237">
            <v>-2079714.81</v>
          </cell>
          <cell r="K237">
            <v>0</v>
          </cell>
        </row>
        <row r="238">
          <cell r="A238">
            <v>301303</v>
          </cell>
          <cell r="B238" t="str">
            <v>CONSUMER - Runner 1 Way</v>
          </cell>
          <cell r="C238">
            <v>-66394</v>
          </cell>
          <cell r="D238">
            <v>0</v>
          </cell>
          <cell r="E238">
            <v>-66394.399999999994</v>
          </cell>
          <cell r="G238">
            <v>-66394.399999999994</v>
          </cell>
          <cell r="H238">
            <v>0</v>
          </cell>
          <cell r="J238">
            <v>-66394.399999999994</v>
          </cell>
          <cell r="K238">
            <v>0</v>
          </cell>
        </row>
        <row r="239">
          <cell r="A239">
            <v>301304</v>
          </cell>
          <cell r="B239" t="str">
            <v>CONSUMER - Runner 2 Way</v>
          </cell>
          <cell r="C239">
            <v>-582381</v>
          </cell>
          <cell r="D239">
            <v>0</v>
          </cell>
          <cell r="E239">
            <v>-582380.75</v>
          </cell>
          <cell r="G239">
            <v>-582380.75</v>
          </cell>
          <cell r="H239">
            <v>0</v>
          </cell>
          <cell r="J239">
            <v>-582380.75</v>
          </cell>
          <cell r="K239">
            <v>0</v>
          </cell>
        </row>
        <row r="240">
          <cell r="A240">
            <v>301305</v>
          </cell>
          <cell r="B240" t="str">
            <v>CONSUMER - Sprinter 1 Way</v>
          </cell>
          <cell r="C240">
            <v>129362</v>
          </cell>
          <cell r="D240">
            <v>0</v>
          </cell>
          <cell r="E240">
            <v>129362</v>
          </cell>
          <cell r="G240">
            <v>129362</v>
          </cell>
          <cell r="H240">
            <v>0</v>
          </cell>
          <cell r="J240">
            <v>129362</v>
          </cell>
          <cell r="K240">
            <v>0</v>
          </cell>
        </row>
        <row r="241">
          <cell r="A241">
            <v>301306</v>
          </cell>
          <cell r="B241" t="str">
            <v>CONSUMER - Sprinter 2 Way</v>
          </cell>
          <cell r="C241">
            <v>-343400</v>
          </cell>
          <cell r="D241">
            <v>0</v>
          </cell>
          <cell r="E241">
            <v>-343400</v>
          </cell>
          <cell r="G241">
            <v>-343400</v>
          </cell>
          <cell r="H241">
            <v>0</v>
          </cell>
          <cell r="J241">
            <v>-343400</v>
          </cell>
          <cell r="K241">
            <v>0</v>
          </cell>
        </row>
        <row r="242">
          <cell r="A242">
            <v>310001</v>
          </cell>
          <cell r="B242" t="str">
            <v>Commission - Networking</v>
          </cell>
          <cell r="C242">
            <v>-27518815</v>
          </cell>
          <cell r="D242">
            <v>-8728206</v>
          </cell>
          <cell r="E242">
            <v>-27518815.059999999</v>
          </cell>
          <cell r="G242">
            <v>-27518815.059999999</v>
          </cell>
          <cell r="H242">
            <v>-8728206</v>
          </cell>
          <cell r="J242">
            <v>-27518815.059999999</v>
          </cell>
          <cell r="K242">
            <v>0</v>
          </cell>
        </row>
        <row r="243">
          <cell r="A243">
            <v>310004</v>
          </cell>
          <cell r="B243" t="str">
            <v>Income from Warranty Support</v>
          </cell>
          <cell r="C243">
            <v>-8405516</v>
          </cell>
          <cell r="D243">
            <v>-3325502</v>
          </cell>
          <cell r="E243">
            <v>-8405516</v>
          </cell>
          <cell r="G243">
            <v>-8405516</v>
          </cell>
          <cell r="H243">
            <v>-3325502</v>
          </cell>
          <cell r="J243">
            <v>-8405516</v>
          </cell>
          <cell r="K243">
            <v>0</v>
          </cell>
        </row>
        <row r="244">
          <cell r="A244">
            <v>310005</v>
          </cell>
          <cell r="B244" t="str">
            <v>Income from Logistics Support</v>
          </cell>
          <cell r="C244">
            <v>-3600000</v>
          </cell>
          <cell r="D244">
            <v>-3900000</v>
          </cell>
          <cell r="E244">
            <v>-3600000</v>
          </cell>
          <cell r="G244">
            <v>-3600000</v>
          </cell>
          <cell r="H244">
            <v>-3900000</v>
          </cell>
          <cell r="J244">
            <v>-3600000</v>
          </cell>
          <cell r="K244">
            <v>0</v>
          </cell>
        </row>
        <row r="245">
          <cell r="A245">
            <v>310101</v>
          </cell>
          <cell r="B245" t="str">
            <v>Interest on FD with Banks.</v>
          </cell>
          <cell r="C245">
            <v>-49218</v>
          </cell>
          <cell r="D245">
            <v>-17665</v>
          </cell>
          <cell r="E245">
            <v>-49218.14</v>
          </cell>
          <cell r="G245">
            <v>-49218.14</v>
          </cell>
          <cell r="H245">
            <v>-17665.39</v>
          </cell>
          <cell r="J245">
            <v>-49218.14</v>
          </cell>
          <cell r="K245">
            <v>0</v>
          </cell>
        </row>
        <row r="246">
          <cell r="A246">
            <v>310201</v>
          </cell>
          <cell r="B246" t="str">
            <v>Profit on Sale of Assets.</v>
          </cell>
          <cell r="C246">
            <v>-972325</v>
          </cell>
          <cell r="D246">
            <v>-7034700</v>
          </cell>
          <cell r="E246">
            <v>-972325.39</v>
          </cell>
          <cell r="G246">
            <v>-972325.39</v>
          </cell>
          <cell r="H246">
            <v>-7034700.4699999997</v>
          </cell>
          <cell r="J246">
            <v>-972325.39</v>
          </cell>
          <cell r="K246">
            <v>0</v>
          </cell>
        </row>
        <row r="247">
          <cell r="A247">
            <v>310301</v>
          </cell>
          <cell r="B247" t="str">
            <v>Misc. Income - Scrap Sales</v>
          </cell>
          <cell r="C247">
            <v>-35100</v>
          </cell>
          <cell r="D247">
            <v>-23181</v>
          </cell>
          <cell r="E247">
            <v>-35100</v>
          </cell>
          <cell r="G247">
            <v>-35100</v>
          </cell>
          <cell r="H247">
            <v>-23181</v>
          </cell>
          <cell r="J247">
            <v>-35100</v>
          </cell>
          <cell r="K247">
            <v>0</v>
          </cell>
        </row>
        <row r="248">
          <cell r="A248">
            <v>310302</v>
          </cell>
          <cell r="B248" t="str">
            <v>Miscellaneous  Income</v>
          </cell>
          <cell r="C248">
            <v>-92151</v>
          </cell>
          <cell r="D248">
            <v>-927326</v>
          </cell>
          <cell r="E248">
            <v>-92151</v>
          </cell>
          <cell r="G248">
            <v>-92151</v>
          </cell>
          <cell r="H248">
            <v>-927325.9</v>
          </cell>
          <cell r="J248">
            <v>-92151</v>
          </cell>
          <cell r="K248">
            <v>0</v>
          </cell>
        </row>
        <row r="249">
          <cell r="A249">
            <v>310303</v>
          </cell>
          <cell r="B249" t="str">
            <v>Exchange Gain</v>
          </cell>
          <cell r="C249">
            <v>-16454019</v>
          </cell>
          <cell r="D249">
            <v>-378652</v>
          </cell>
          <cell r="E249">
            <v>-16454018.59</v>
          </cell>
          <cell r="G249">
            <v>-16454018.59</v>
          </cell>
          <cell r="H249">
            <v>-378651.58</v>
          </cell>
          <cell r="J249">
            <v>-16454018.59</v>
          </cell>
          <cell r="K249">
            <v>0</v>
          </cell>
        </row>
        <row r="250">
          <cell r="A250">
            <v>310304</v>
          </cell>
          <cell r="B250" t="str">
            <v>Income from coordinator charges</v>
          </cell>
          <cell r="C250">
            <v>-1400000</v>
          </cell>
          <cell r="D250">
            <v>0</v>
          </cell>
          <cell r="E250">
            <v>-1400000</v>
          </cell>
          <cell r="G250">
            <v>-1400000</v>
          </cell>
          <cell r="H250">
            <v>0</v>
          </cell>
          <cell r="J250">
            <v>-1400000</v>
          </cell>
          <cell r="K250">
            <v>0</v>
          </cell>
        </row>
        <row r="251">
          <cell r="A251">
            <v>310305</v>
          </cell>
          <cell r="B251" t="str">
            <v>Credit Balances Written Back</v>
          </cell>
          <cell r="C251">
            <v>-133534</v>
          </cell>
          <cell r="D251">
            <v>0</v>
          </cell>
          <cell r="E251">
            <v>-133534.07999999999</v>
          </cell>
          <cell r="G251">
            <v>-133534.07999999999</v>
          </cell>
          <cell r="H251">
            <v>0</v>
          </cell>
          <cell r="J251">
            <v>-133534.07999999999</v>
          </cell>
          <cell r="K251">
            <v>0</v>
          </cell>
        </row>
        <row r="252">
          <cell r="A252">
            <v>310401</v>
          </cell>
          <cell r="B252" t="str">
            <v>Excess Provision written Back</v>
          </cell>
          <cell r="C252">
            <v>-3720158</v>
          </cell>
          <cell r="D252">
            <v>-3590804</v>
          </cell>
          <cell r="E252">
            <v>-3720158</v>
          </cell>
          <cell r="G252">
            <v>-3720158</v>
          </cell>
          <cell r="H252">
            <v>-3590804</v>
          </cell>
          <cell r="J252">
            <v>-3720158</v>
          </cell>
          <cell r="K252">
            <v>0</v>
          </cell>
        </row>
        <row r="253">
          <cell r="A253">
            <v>400001</v>
          </cell>
          <cell r="B253" t="str">
            <v>Cost of Goods Sold</v>
          </cell>
          <cell r="C253">
            <v>295495095</v>
          </cell>
          <cell r="D253">
            <v>355725156</v>
          </cell>
          <cell r="E253">
            <v>295495095.10000002</v>
          </cell>
          <cell r="G253">
            <v>295495095.10000002</v>
          </cell>
          <cell r="H253">
            <v>355725156.29000002</v>
          </cell>
          <cell r="J253">
            <v>295495095.10000002</v>
          </cell>
          <cell r="K253">
            <v>0</v>
          </cell>
        </row>
        <row r="254">
          <cell r="A254">
            <v>400003</v>
          </cell>
          <cell r="B254" t="str">
            <v>C&amp;F Expenses - Imports</v>
          </cell>
          <cell r="C254">
            <v>90090</v>
          </cell>
          <cell r="D254">
            <v>678209</v>
          </cell>
          <cell r="E254">
            <v>90090</v>
          </cell>
          <cell r="G254">
            <v>90090</v>
          </cell>
          <cell r="H254">
            <v>678208.52</v>
          </cell>
          <cell r="J254">
            <v>90090</v>
          </cell>
          <cell r="K254">
            <v>0</v>
          </cell>
        </row>
        <row r="255">
          <cell r="A255">
            <v>400004</v>
          </cell>
          <cell r="B255" t="str">
            <v>Cost of Goods Sold Inventory Adjustment</v>
          </cell>
          <cell r="C255">
            <v>19904107</v>
          </cell>
          <cell r="D255">
            <v>25069034</v>
          </cell>
          <cell r="E255">
            <v>19904106.91</v>
          </cell>
          <cell r="G255">
            <v>19904106.91</v>
          </cell>
          <cell r="H255">
            <v>25069034.34</v>
          </cell>
          <cell r="J255">
            <v>19904106.91</v>
          </cell>
          <cell r="K255">
            <v>0</v>
          </cell>
        </row>
        <row r="256">
          <cell r="A256">
            <v>410001</v>
          </cell>
          <cell r="B256" t="str">
            <v>Basic Salary</v>
          </cell>
          <cell r="C256">
            <v>30057016</v>
          </cell>
          <cell r="D256">
            <v>36176802</v>
          </cell>
          <cell r="E256">
            <v>30057016</v>
          </cell>
          <cell r="G256">
            <v>30057016</v>
          </cell>
          <cell r="H256">
            <v>36176802</v>
          </cell>
          <cell r="J256">
            <v>30057016</v>
          </cell>
          <cell r="K256">
            <v>0</v>
          </cell>
        </row>
        <row r="257">
          <cell r="A257">
            <v>410002</v>
          </cell>
          <cell r="B257" t="str">
            <v>House Rent Allowance</v>
          </cell>
          <cell r="C257">
            <v>17275397</v>
          </cell>
          <cell r="D257">
            <v>20509808</v>
          </cell>
          <cell r="E257">
            <v>17275397</v>
          </cell>
          <cell r="G257">
            <v>17275397</v>
          </cell>
          <cell r="H257">
            <v>20509808</v>
          </cell>
          <cell r="J257">
            <v>17275397</v>
          </cell>
          <cell r="K257">
            <v>0</v>
          </cell>
        </row>
        <row r="258">
          <cell r="A258">
            <v>410003</v>
          </cell>
          <cell r="B258" t="str">
            <v>Flexible Benefit Plan</v>
          </cell>
          <cell r="C258">
            <v>23332385</v>
          </cell>
          <cell r="D258">
            <v>26751019</v>
          </cell>
          <cell r="E258">
            <v>23332385</v>
          </cell>
          <cell r="G258">
            <v>23332385</v>
          </cell>
          <cell r="H258">
            <v>26751019</v>
          </cell>
          <cell r="J258">
            <v>23332385</v>
          </cell>
          <cell r="K258">
            <v>0</v>
          </cell>
        </row>
        <row r="259">
          <cell r="A259">
            <v>410004</v>
          </cell>
          <cell r="B259" t="str">
            <v>Bonus</v>
          </cell>
          <cell r="C259">
            <v>3754827</v>
          </cell>
          <cell r="D259">
            <v>2941067</v>
          </cell>
          <cell r="E259">
            <v>3754827</v>
          </cell>
          <cell r="G259">
            <v>3754827</v>
          </cell>
          <cell r="H259">
            <v>2941067</v>
          </cell>
          <cell r="J259">
            <v>3754827</v>
          </cell>
          <cell r="K259">
            <v>0</v>
          </cell>
        </row>
        <row r="260">
          <cell r="A260">
            <v>410005</v>
          </cell>
          <cell r="B260" t="str">
            <v>Night Shift Allowance</v>
          </cell>
          <cell r="C260">
            <v>188558</v>
          </cell>
          <cell r="D260">
            <v>182400</v>
          </cell>
          <cell r="E260">
            <v>188558</v>
          </cell>
          <cell r="G260">
            <v>188558</v>
          </cell>
          <cell r="H260">
            <v>182400</v>
          </cell>
          <cell r="J260">
            <v>188558</v>
          </cell>
          <cell r="K260">
            <v>0</v>
          </cell>
        </row>
        <row r="261">
          <cell r="A261">
            <v>410006</v>
          </cell>
          <cell r="B261" t="str">
            <v>24 Hour Allowance</v>
          </cell>
          <cell r="C261">
            <v>454500</v>
          </cell>
          <cell r="D261">
            <v>412500</v>
          </cell>
          <cell r="E261">
            <v>454500</v>
          </cell>
          <cell r="G261">
            <v>454500</v>
          </cell>
          <cell r="H261">
            <v>412500</v>
          </cell>
          <cell r="J261">
            <v>454500</v>
          </cell>
          <cell r="K261">
            <v>0</v>
          </cell>
        </row>
        <row r="262">
          <cell r="A262">
            <v>410007</v>
          </cell>
          <cell r="B262" t="str">
            <v>Interest Subsidy</v>
          </cell>
          <cell r="C262">
            <v>274864</v>
          </cell>
          <cell r="D262">
            <v>574784</v>
          </cell>
          <cell r="E262">
            <v>274864</v>
          </cell>
          <cell r="G262">
            <v>274864</v>
          </cell>
          <cell r="H262">
            <v>574784</v>
          </cell>
          <cell r="J262">
            <v>274864</v>
          </cell>
          <cell r="K262">
            <v>0</v>
          </cell>
        </row>
        <row r="263">
          <cell r="A263">
            <v>410008</v>
          </cell>
          <cell r="B263" t="str">
            <v>Ex-gratia</v>
          </cell>
          <cell r="C263">
            <v>615000</v>
          </cell>
          <cell r="D263">
            <v>2299720</v>
          </cell>
          <cell r="E263">
            <v>615000</v>
          </cell>
          <cell r="G263">
            <v>615000</v>
          </cell>
          <cell r="H263">
            <v>2299720</v>
          </cell>
          <cell r="J263">
            <v>615000</v>
          </cell>
          <cell r="K263">
            <v>0</v>
          </cell>
        </row>
        <row r="264">
          <cell r="A264">
            <v>410009</v>
          </cell>
          <cell r="B264" t="str">
            <v>Joining Bonus</v>
          </cell>
          <cell r="C264">
            <v>116185</v>
          </cell>
          <cell r="D264">
            <v>182660</v>
          </cell>
          <cell r="E264">
            <v>116185</v>
          </cell>
          <cell r="G264">
            <v>116185</v>
          </cell>
          <cell r="H264">
            <v>182660</v>
          </cell>
          <cell r="J264">
            <v>116185</v>
          </cell>
          <cell r="K264">
            <v>0</v>
          </cell>
        </row>
        <row r="265">
          <cell r="A265">
            <v>410010</v>
          </cell>
          <cell r="B265" t="str">
            <v>Leave Encashment</v>
          </cell>
          <cell r="C265">
            <v>1047564</v>
          </cell>
          <cell r="D265">
            <v>0</v>
          </cell>
          <cell r="E265">
            <v>1047564</v>
          </cell>
          <cell r="G265">
            <v>1047564</v>
          </cell>
          <cell r="H265">
            <v>0</v>
          </cell>
          <cell r="J265">
            <v>1047564</v>
          </cell>
          <cell r="K265">
            <v>0</v>
          </cell>
        </row>
        <row r="266">
          <cell r="A266">
            <v>410011</v>
          </cell>
          <cell r="B266" t="str">
            <v>Gratuity</v>
          </cell>
          <cell r="C266">
            <v>1753699</v>
          </cell>
          <cell r="D266">
            <v>1961305</v>
          </cell>
          <cell r="E266">
            <v>1753699.45</v>
          </cell>
          <cell r="G266">
            <v>1753699.45</v>
          </cell>
          <cell r="H266">
            <v>1961305</v>
          </cell>
          <cell r="J266">
            <v>1753699.45</v>
          </cell>
          <cell r="K266">
            <v>0</v>
          </cell>
        </row>
        <row r="267">
          <cell r="A267">
            <v>410012</v>
          </cell>
          <cell r="B267" t="str">
            <v>Management Incentive Plan</v>
          </cell>
          <cell r="C267">
            <v>13263859</v>
          </cell>
          <cell r="D267">
            <v>3005535</v>
          </cell>
          <cell r="E267">
            <v>13263859</v>
          </cell>
          <cell r="G267">
            <v>13263859</v>
          </cell>
          <cell r="H267">
            <v>3005535</v>
          </cell>
          <cell r="J267">
            <v>13263859</v>
          </cell>
          <cell r="K267">
            <v>0</v>
          </cell>
        </row>
        <row r="268">
          <cell r="A268">
            <v>410013</v>
          </cell>
          <cell r="B268" t="str">
            <v>Stipend</v>
          </cell>
          <cell r="C268">
            <v>968922</v>
          </cell>
          <cell r="D268">
            <v>174248</v>
          </cell>
          <cell r="E268">
            <v>968922</v>
          </cell>
          <cell r="G268">
            <v>968922</v>
          </cell>
          <cell r="H268">
            <v>174248</v>
          </cell>
          <cell r="J268">
            <v>968922</v>
          </cell>
          <cell r="K268">
            <v>0</v>
          </cell>
        </row>
        <row r="269">
          <cell r="A269">
            <v>410014</v>
          </cell>
          <cell r="B269" t="str">
            <v>Transfer Allowance</v>
          </cell>
          <cell r="C269">
            <v>117844</v>
          </cell>
          <cell r="D269">
            <v>116811</v>
          </cell>
          <cell r="E269">
            <v>117844</v>
          </cell>
          <cell r="G269">
            <v>117844</v>
          </cell>
          <cell r="H269">
            <v>116811</v>
          </cell>
          <cell r="J269">
            <v>117844</v>
          </cell>
          <cell r="K269">
            <v>0</v>
          </cell>
        </row>
        <row r="270">
          <cell r="A270">
            <v>410015</v>
          </cell>
          <cell r="B270" t="str">
            <v>Professional Development  Allowance</v>
          </cell>
          <cell r="C270">
            <v>18951</v>
          </cell>
          <cell r="D270">
            <v>17580</v>
          </cell>
          <cell r="E270">
            <v>18951</v>
          </cell>
          <cell r="G270">
            <v>18951</v>
          </cell>
          <cell r="H270">
            <v>17580</v>
          </cell>
          <cell r="J270">
            <v>18951</v>
          </cell>
          <cell r="K270">
            <v>0</v>
          </cell>
        </row>
        <row r="271">
          <cell r="A271">
            <v>410016</v>
          </cell>
          <cell r="B271" t="str">
            <v>Conveyance Allowance</v>
          </cell>
          <cell r="C271">
            <v>43720</v>
          </cell>
          <cell r="D271">
            <v>40293</v>
          </cell>
          <cell r="E271">
            <v>43720</v>
          </cell>
          <cell r="G271">
            <v>43720</v>
          </cell>
          <cell r="H271">
            <v>40293</v>
          </cell>
          <cell r="J271">
            <v>43720</v>
          </cell>
          <cell r="K271">
            <v>0</v>
          </cell>
        </row>
        <row r="272">
          <cell r="A272">
            <v>410017</v>
          </cell>
          <cell r="B272" t="str">
            <v>Outfit  Allowance</v>
          </cell>
          <cell r="C272">
            <v>9482</v>
          </cell>
          <cell r="D272">
            <v>8796</v>
          </cell>
          <cell r="E272">
            <v>9482</v>
          </cell>
          <cell r="G272">
            <v>9482</v>
          </cell>
          <cell r="H272">
            <v>8796</v>
          </cell>
          <cell r="J272">
            <v>9482</v>
          </cell>
          <cell r="K272">
            <v>0</v>
          </cell>
        </row>
        <row r="273">
          <cell r="A273">
            <v>410018</v>
          </cell>
          <cell r="B273" t="str">
            <v>Special  Allowance</v>
          </cell>
          <cell r="C273">
            <v>3628136</v>
          </cell>
          <cell r="D273">
            <v>4125646</v>
          </cell>
          <cell r="E273">
            <v>3628136</v>
          </cell>
          <cell r="G273">
            <v>3628136</v>
          </cell>
          <cell r="H273">
            <v>4125646</v>
          </cell>
          <cell r="J273">
            <v>3628136</v>
          </cell>
          <cell r="K273">
            <v>0</v>
          </cell>
        </row>
        <row r="274">
          <cell r="A274">
            <v>410101</v>
          </cell>
          <cell r="B274" t="str">
            <v>Employer's Contribution to PF</v>
          </cell>
          <cell r="C274">
            <v>2301493</v>
          </cell>
          <cell r="D274">
            <v>2824115</v>
          </cell>
          <cell r="E274">
            <v>2301493</v>
          </cell>
          <cell r="G274">
            <v>2301493</v>
          </cell>
          <cell r="H274">
            <v>2824115</v>
          </cell>
          <cell r="J274">
            <v>2301493</v>
          </cell>
          <cell r="K274">
            <v>0</v>
          </cell>
        </row>
        <row r="275">
          <cell r="A275">
            <v>410102</v>
          </cell>
          <cell r="B275" t="str">
            <v>Employer's Contribution to FPF</v>
          </cell>
          <cell r="C275">
            <v>1414045</v>
          </cell>
          <cell r="D275">
            <v>1602399</v>
          </cell>
          <cell r="E275">
            <v>1414045</v>
          </cell>
          <cell r="G275">
            <v>1414045</v>
          </cell>
          <cell r="H275">
            <v>1602399</v>
          </cell>
          <cell r="J275">
            <v>1414045</v>
          </cell>
          <cell r="K275">
            <v>0</v>
          </cell>
        </row>
        <row r="276">
          <cell r="A276">
            <v>410103</v>
          </cell>
          <cell r="B276" t="str">
            <v>PF Administration Charges</v>
          </cell>
          <cell r="C276">
            <v>54483</v>
          </cell>
          <cell r="D276">
            <v>70377</v>
          </cell>
          <cell r="E276">
            <v>54483</v>
          </cell>
          <cell r="G276">
            <v>54483</v>
          </cell>
          <cell r="H276">
            <v>70377</v>
          </cell>
          <cell r="J276">
            <v>54483</v>
          </cell>
          <cell r="K276">
            <v>0</v>
          </cell>
        </row>
        <row r="277">
          <cell r="A277">
            <v>410104</v>
          </cell>
          <cell r="B277" t="str">
            <v>DLI Charges</v>
          </cell>
          <cell r="C277">
            <v>85200</v>
          </cell>
          <cell r="D277">
            <v>99394</v>
          </cell>
          <cell r="E277">
            <v>85200</v>
          </cell>
          <cell r="G277">
            <v>85200</v>
          </cell>
          <cell r="H277">
            <v>99394</v>
          </cell>
          <cell r="J277">
            <v>85200</v>
          </cell>
          <cell r="K277">
            <v>0</v>
          </cell>
        </row>
        <row r="278">
          <cell r="A278">
            <v>410105</v>
          </cell>
          <cell r="B278" t="str">
            <v>DLI  Administration Charges</v>
          </cell>
          <cell r="C278">
            <v>1568</v>
          </cell>
          <cell r="D278">
            <v>1987</v>
          </cell>
          <cell r="E278">
            <v>1568</v>
          </cell>
          <cell r="G278">
            <v>1568</v>
          </cell>
          <cell r="H278">
            <v>1987</v>
          </cell>
          <cell r="J278">
            <v>1568</v>
          </cell>
          <cell r="K278">
            <v>0</v>
          </cell>
        </row>
        <row r="279">
          <cell r="A279">
            <v>410106</v>
          </cell>
          <cell r="B279" t="str">
            <v>ESI Expenses</v>
          </cell>
          <cell r="C279">
            <v>0</v>
          </cell>
          <cell r="D279">
            <v>20844</v>
          </cell>
          <cell r="E279">
            <v>0</v>
          </cell>
          <cell r="G279">
            <v>0</v>
          </cell>
          <cell r="H279">
            <v>20844</v>
          </cell>
          <cell r="J279">
            <v>0</v>
          </cell>
          <cell r="K279">
            <v>0</v>
          </cell>
        </row>
        <row r="280">
          <cell r="A280">
            <v>410201</v>
          </cell>
          <cell r="B280" t="str">
            <v>Refreshments</v>
          </cell>
          <cell r="C280">
            <v>612892</v>
          </cell>
          <cell r="D280">
            <v>909923</v>
          </cell>
          <cell r="E280">
            <v>612892</v>
          </cell>
          <cell r="G280">
            <v>612892</v>
          </cell>
          <cell r="H280">
            <v>909922.5</v>
          </cell>
          <cell r="J280">
            <v>612892</v>
          </cell>
          <cell r="K280">
            <v>0</v>
          </cell>
        </row>
        <row r="281">
          <cell r="A281">
            <v>410202</v>
          </cell>
          <cell r="B281" t="str">
            <v>Relocation Expenses</v>
          </cell>
          <cell r="C281">
            <v>314753</v>
          </cell>
          <cell r="D281">
            <v>382806</v>
          </cell>
          <cell r="E281">
            <v>314753</v>
          </cell>
          <cell r="G281">
            <v>314753</v>
          </cell>
          <cell r="H281">
            <v>382806</v>
          </cell>
          <cell r="J281">
            <v>314753</v>
          </cell>
          <cell r="K281">
            <v>0</v>
          </cell>
        </row>
        <row r="282">
          <cell r="A282">
            <v>410203</v>
          </cell>
          <cell r="B282" t="str">
            <v>Awards &amp; Gifts</v>
          </cell>
          <cell r="C282">
            <v>1547900</v>
          </cell>
          <cell r="D282">
            <v>870969</v>
          </cell>
          <cell r="E282">
            <v>1547900</v>
          </cell>
          <cell r="G282">
            <v>1547900</v>
          </cell>
          <cell r="H282">
            <v>870969</v>
          </cell>
          <cell r="J282">
            <v>1547900</v>
          </cell>
          <cell r="K282">
            <v>0</v>
          </cell>
        </row>
        <row r="283">
          <cell r="A283">
            <v>410204</v>
          </cell>
          <cell r="B283" t="str">
            <v>Pantry Expenses</v>
          </cell>
          <cell r="C283">
            <v>1279092</v>
          </cell>
          <cell r="D283">
            <v>1260549</v>
          </cell>
          <cell r="E283">
            <v>1279092</v>
          </cell>
          <cell r="G283">
            <v>1279092</v>
          </cell>
          <cell r="H283">
            <v>1260548.6000000001</v>
          </cell>
          <cell r="J283">
            <v>1279092</v>
          </cell>
          <cell r="K283">
            <v>0</v>
          </cell>
        </row>
        <row r="284">
          <cell r="A284">
            <v>410205</v>
          </cell>
          <cell r="B284" t="str">
            <v>Cafetaria Expenses</v>
          </cell>
          <cell r="C284">
            <v>152716</v>
          </cell>
          <cell r="D284">
            <v>405414</v>
          </cell>
          <cell r="E284">
            <v>152715.5</v>
          </cell>
          <cell r="G284">
            <v>152715.5</v>
          </cell>
          <cell r="H284">
            <v>405414.12</v>
          </cell>
          <cell r="J284">
            <v>152715.5</v>
          </cell>
          <cell r="K284">
            <v>0</v>
          </cell>
        </row>
        <row r="285">
          <cell r="A285">
            <v>410206</v>
          </cell>
          <cell r="B285" t="str">
            <v>Lunch Reimbursement</v>
          </cell>
          <cell r="C285">
            <v>3618</v>
          </cell>
          <cell r="D285">
            <v>108978</v>
          </cell>
          <cell r="E285">
            <v>3618</v>
          </cell>
          <cell r="G285">
            <v>3618</v>
          </cell>
          <cell r="H285">
            <v>108978</v>
          </cell>
          <cell r="J285">
            <v>3618</v>
          </cell>
          <cell r="K285">
            <v>0</v>
          </cell>
        </row>
        <row r="286">
          <cell r="A286">
            <v>410207</v>
          </cell>
          <cell r="B286" t="str">
            <v>QSM Expenses</v>
          </cell>
          <cell r="C286">
            <v>1374528</v>
          </cell>
          <cell r="D286">
            <v>1129717</v>
          </cell>
          <cell r="E286">
            <v>1374528.31</v>
          </cell>
          <cell r="G286">
            <v>1374528.31</v>
          </cell>
          <cell r="H286">
            <v>1129717</v>
          </cell>
          <cell r="J286">
            <v>1374528.31</v>
          </cell>
          <cell r="K286">
            <v>0</v>
          </cell>
        </row>
        <row r="287">
          <cell r="A287">
            <v>410208</v>
          </cell>
          <cell r="B287" t="str">
            <v>Group Medical Insurance</v>
          </cell>
          <cell r="C287">
            <v>1949176</v>
          </cell>
          <cell r="D287">
            <v>1279726</v>
          </cell>
          <cell r="E287">
            <v>1949175.97</v>
          </cell>
          <cell r="G287">
            <v>1949175.97</v>
          </cell>
          <cell r="H287">
            <v>1279726</v>
          </cell>
          <cell r="J287">
            <v>1949175.97</v>
          </cell>
          <cell r="K287">
            <v>0</v>
          </cell>
        </row>
        <row r="288">
          <cell r="A288">
            <v>410209</v>
          </cell>
          <cell r="B288" t="str">
            <v>Personal Accident  Insurance</v>
          </cell>
          <cell r="C288">
            <v>166982</v>
          </cell>
          <cell r="D288">
            <v>189147</v>
          </cell>
          <cell r="E288">
            <v>166982.03</v>
          </cell>
          <cell r="G288">
            <v>166982.03</v>
          </cell>
          <cell r="H288">
            <v>189147</v>
          </cell>
          <cell r="J288">
            <v>166982.03</v>
          </cell>
          <cell r="K288">
            <v>0</v>
          </cell>
        </row>
        <row r="289">
          <cell r="A289">
            <v>410210</v>
          </cell>
          <cell r="B289" t="str">
            <v>Health Check up</v>
          </cell>
          <cell r="C289">
            <v>86850</v>
          </cell>
          <cell r="D289">
            <v>61971</v>
          </cell>
          <cell r="E289">
            <v>86850</v>
          </cell>
          <cell r="G289">
            <v>86850</v>
          </cell>
          <cell r="H289">
            <v>61971</v>
          </cell>
          <cell r="J289">
            <v>86850</v>
          </cell>
          <cell r="K289">
            <v>0</v>
          </cell>
        </row>
        <row r="290">
          <cell r="A290">
            <v>410211</v>
          </cell>
          <cell r="B290" t="str">
            <v>Medical Reimbursement</v>
          </cell>
          <cell r="C290">
            <v>15393</v>
          </cell>
          <cell r="D290">
            <v>21691</v>
          </cell>
          <cell r="E290">
            <v>15393</v>
          </cell>
          <cell r="G290">
            <v>15393</v>
          </cell>
          <cell r="H290">
            <v>21691</v>
          </cell>
          <cell r="J290">
            <v>15393</v>
          </cell>
          <cell r="K290">
            <v>0</v>
          </cell>
        </row>
        <row r="291">
          <cell r="A291">
            <v>410212</v>
          </cell>
          <cell r="B291" t="str">
            <v>Leave Travel Assistance</v>
          </cell>
          <cell r="C291">
            <v>56665</v>
          </cell>
          <cell r="D291">
            <v>152500</v>
          </cell>
          <cell r="E291">
            <v>56665</v>
          </cell>
          <cell r="G291">
            <v>56665</v>
          </cell>
          <cell r="H291">
            <v>152500</v>
          </cell>
          <cell r="J291">
            <v>56665</v>
          </cell>
          <cell r="K291">
            <v>0</v>
          </cell>
        </row>
        <row r="292">
          <cell r="A292">
            <v>410213</v>
          </cell>
          <cell r="B292" t="str">
            <v>Staff Welfare</v>
          </cell>
          <cell r="C292">
            <v>679920</v>
          </cell>
          <cell r="D292">
            <v>777522</v>
          </cell>
          <cell r="E292">
            <v>679919.6</v>
          </cell>
          <cell r="G292">
            <v>679919.6</v>
          </cell>
          <cell r="H292">
            <v>777521.55</v>
          </cell>
          <cell r="J292">
            <v>679919.6</v>
          </cell>
          <cell r="K292">
            <v>0</v>
          </cell>
        </row>
        <row r="293">
          <cell r="A293">
            <v>410214</v>
          </cell>
          <cell r="B293" t="str">
            <v>Staff Bus Charges</v>
          </cell>
          <cell r="C293">
            <v>1642212</v>
          </cell>
          <cell r="D293">
            <v>1564568</v>
          </cell>
          <cell r="E293">
            <v>1642212</v>
          </cell>
          <cell r="G293">
            <v>1642212</v>
          </cell>
          <cell r="H293">
            <v>1564568</v>
          </cell>
          <cell r="J293">
            <v>1642212</v>
          </cell>
          <cell r="K293">
            <v>0</v>
          </cell>
        </row>
        <row r="294">
          <cell r="A294">
            <v>411001</v>
          </cell>
          <cell r="B294" t="str">
            <v>Rent - Offices</v>
          </cell>
          <cell r="C294">
            <v>21497226</v>
          </cell>
          <cell r="D294">
            <v>22114690</v>
          </cell>
          <cell r="E294">
            <v>21497226</v>
          </cell>
          <cell r="G294">
            <v>21497226</v>
          </cell>
          <cell r="H294">
            <v>22114690</v>
          </cell>
          <cell r="J294">
            <v>21497226</v>
          </cell>
          <cell r="K294">
            <v>0</v>
          </cell>
        </row>
        <row r="295">
          <cell r="A295">
            <v>411002</v>
          </cell>
          <cell r="B295" t="str">
            <v>Rent - Employee Residences</v>
          </cell>
          <cell r="C295">
            <v>2404000</v>
          </cell>
          <cell r="D295">
            <v>2018867</v>
          </cell>
          <cell r="E295">
            <v>2404000</v>
          </cell>
          <cell r="G295">
            <v>2404000</v>
          </cell>
          <cell r="H295">
            <v>2018867</v>
          </cell>
          <cell r="J295">
            <v>2404000</v>
          </cell>
          <cell r="K295">
            <v>0</v>
          </cell>
        </row>
        <row r="296">
          <cell r="A296">
            <v>411003</v>
          </cell>
          <cell r="B296" t="str">
            <v>Rent - Car Parking</v>
          </cell>
          <cell r="C296">
            <v>74505</v>
          </cell>
          <cell r="D296">
            <v>84879</v>
          </cell>
          <cell r="E296">
            <v>74505</v>
          </cell>
          <cell r="G296">
            <v>74505</v>
          </cell>
          <cell r="H296">
            <v>84879</v>
          </cell>
          <cell r="J296">
            <v>74505</v>
          </cell>
          <cell r="K296">
            <v>0</v>
          </cell>
        </row>
        <row r="297">
          <cell r="A297">
            <v>411004</v>
          </cell>
          <cell r="B297" t="str">
            <v>Brokerage</v>
          </cell>
          <cell r="C297">
            <v>260651</v>
          </cell>
          <cell r="D297">
            <v>348116</v>
          </cell>
          <cell r="E297">
            <v>260651</v>
          </cell>
          <cell r="G297">
            <v>260651</v>
          </cell>
          <cell r="H297">
            <v>348116</v>
          </cell>
          <cell r="J297">
            <v>260651</v>
          </cell>
          <cell r="K297">
            <v>0</v>
          </cell>
        </row>
        <row r="298">
          <cell r="A298">
            <v>411005</v>
          </cell>
          <cell r="B298" t="str">
            <v>IDL - Rent Classroom &amp; Studios</v>
          </cell>
          <cell r="C298">
            <v>2138999</v>
          </cell>
          <cell r="D298">
            <v>0</v>
          </cell>
          <cell r="E298">
            <v>2138999</v>
          </cell>
          <cell r="G298">
            <v>2138999</v>
          </cell>
          <cell r="H298">
            <v>0</v>
          </cell>
          <cell r="J298">
            <v>2138999</v>
          </cell>
          <cell r="K298">
            <v>0</v>
          </cell>
        </row>
        <row r="299">
          <cell r="A299">
            <v>411006</v>
          </cell>
          <cell r="B299" t="str">
            <v>Rent - Hub</v>
          </cell>
          <cell r="C299">
            <v>0</v>
          </cell>
          <cell r="D299">
            <v>0</v>
          </cell>
          <cell r="E299">
            <v>0</v>
          </cell>
          <cell r="G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A300">
            <v>411019</v>
          </cell>
          <cell r="B300" t="str">
            <v>Car Allowance</v>
          </cell>
          <cell r="C300">
            <v>1271015</v>
          </cell>
          <cell r="D300">
            <v>1719755</v>
          </cell>
          <cell r="E300">
            <v>1271015</v>
          </cell>
          <cell r="G300">
            <v>1271015</v>
          </cell>
          <cell r="H300">
            <v>1719755</v>
          </cell>
          <cell r="J300">
            <v>1271015</v>
          </cell>
          <cell r="K300">
            <v>0</v>
          </cell>
        </row>
        <row r="301">
          <cell r="A301">
            <v>411101</v>
          </cell>
          <cell r="B301" t="str">
            <v>Lease Rent - Equipment</v>
          </cell>
          <cell r="C301">
            <v>0</v>
          </cell>
          <cell r="D301">
            <v>50341</v>
          </cell>
          <cell r="E301">
            <v>0</v>
          </cell>
          <cell r="G301">
            <v>0</v>
          </cell>
          <cell r="H301">
            <v>50341</v>
          </cell>
          <cell r="J301">
            <v>0</v>
          </cell>
          <cell r="K301">
            <v>0</v>
          </cell>
        </row>
        <row r="302">
          <cell r="A302">
            <v>411102</v>
          </cell>
          <cell r="B302" t="str">
            <v>Lease Rent - Vehicles</v>
          </cell>
          <cell r="C302">
            <v>884270</v>
          </cell>
          <cell r="D302">
            <v>1081272</v>
          </cell>
          <cell r="E302">
            <v>884270</v>
          </cell>
          <cell r="G302">
            <v>884270</v>
          </cell>
          <cell r="H302">
            <v>1081272</v>
          </cell>
          <cell r="J302">
            <v>884270</v>
          </cell>
          <cell r="K302">
            <v>0</v>
          </cell>
        </row>
        <row r="303">
          <cell r="A303">
            <v>411201</v>
          </cell>
          <cell r="B303" t="str">
            <v>Insurance Stock in Transit</v>
          </cell>
          <cell r="C303">
            <v>8644</v>
          </cell>
          <cell r="D303">
            <v>1469776</v>
          </cell>
          <cell r="E303">
            <v>8644</v>
          </cell>
          <cell r="G303">
            <v>8644</v>
          </cell>
          <cell r="H303">
            <v>1469776</v>
          </cell>
          <cell r="J303">
            <v>8644</v>
          </cell>
          <cell r="K303">
            <v>0</v>
          </cell>
        </row>
        <row r="304">
          <cell r="A304">
            <v>411202</v>
          </cell>
          <cell r="B304" t="str">
            <v>Insurance Fixed Assets.</v>
          </cell>
          <cell r="C304">
            <v>2722356</v>
          </cell>
          <cell r="D304">
            <v>1812708</v>
          </cell>
          <cell r="E304">
            <v>2722356</v>
          </cell>
          <cell r="G304">
            <v>2722356</v>
          </cell>
          <cell r="H304">
            <v>1812708</v>
          </cell>
          <cell r="J304">
            <v>2722356</v>
          </cell>
          <cell r="K304">
            <v>0</v>
          </cell>
        </row>
        <row r="305">
          <cell r="A305">
            <v>411203</v>
          </cell>
          <cell r="B305" t="str">
            <v>Insurance - Stocks</v>
          </cell>
          <cell r="C305">
            <v>1743088</v>
          </cell>
          <cell r="D305">
            <v>535229</v>
          </cell>
          <cell r="E305">
            <v>1743087.97</v>
          </cell>
          <cell r="G305">
            <v>1743087.97</v>
          </cell>
          <cell r="H305">
            <v>535228.82999999996</v>
          </cell>
          <cell r="J305">
            <v>1743087.97</v>
          </cell>
          <cell r="K305">
            <v>0</v>
          </cell>
        </row>
        <row r="306">
          <cell r="A306">
            <v>411204</v>
          </cell>
          <cell r="B306" t="str">
            <v>Insurance Vehicles</v>
          </cell>
          <cell r="C306">
            <v>235064</v>
          </cell>
          <cell r="D306">
            <v>292879</v>
          </cell>
          <cell r="E306">
            <v>235064</v>
          </cell>
          <cell r="G306">
            <v>235064</v>
          </cell>
          <cell r="H306">
            <v>292879</v>
          </cell>
          <cell r="J306">
            <v>235064</v>
          </cell>
          <cell r="K306">
            <v>0</v>
          </cell>
        </row>
        <row r="307">
          <cell r="A307">
            <v>411205</v>
          </cell>
          <cell r="B307" t="str">
            <v>Insurance  - Cash</v>
          </cell>
          <cell r="C307">
            <v>8168</v>
          </cell>
          <cell r="D307">
            <v>8005</v>
          </cell>
          <cell r="E307">
            <v>8168.03</v>
          </cell>
          <cell r="G307">
            <v>8168.03</v>
          </cell>
          <cell r="H307">
            <v>8005</v>
          </cell>
          <cell r="J307">
            <v>8168.03</v>
          </cell>
          <cell r="K307">
            <v>0</v>
          </cell>
        </row>
        <row r="308">
          <cell r="A308">
            <v>411206</v>
          </cell>
          <cell r="B308" t="str">
            <v>Insurance Fidelity Guarantee</v>
          </cell>
          <cell r="C308">
            <v>369946</v>
          </cell>
          <cell r="D308">
            <v>12468</v>
          </cell>
          <cell r="E308">
            <v>369945.97</v>
          </cell>
          <cell r="G308">
            <v>369945.97</v>
          </cell>
          <cell r="H308">
            <v>12468</v>
          </cell>
          <cell r="J308">
            <v>369945.97</v>
          </cell>
          <cell r="K308">
            <v>0</v>
          </cell>
        </row>
        <row r="309">
          <cell r="A309">
            <v>411207</v>
          </cell>
          <cell r="B309" t="str">
            <v>Insurance Others</v>
          </cell>
          <cell r="C309">
            <v>589838</v>
          </cell>
          <cell r="D309">
            <v>1989599</v>
          </cell>
          <cell r="E309">
            <v>589838.09</v>
          </cell>
          <cell r="G309">
            <v>589838.09</v>
          </cell>
          <cell r="H309">
            <v>1989599</v>
          </cell>
          <cell r="J309">
            <v>589838.09</v>
          </cell>
          <cell r="K309">
            <v>0</v>
          </cell>
        </row>
        <row r="310">
          <cell r="A310">
            <v>411301</v>
          </cell>
          <cell r="B310" t="str">
            <v>Travelling Domestic</v>
          </cell>
          <cell r="C310">
            <v>14777962</v>
          </cell>
          <cell r="D310">
            <v>12994254</v>
          </cell>
          <cell r="E310">
            <v>14777962.300000001</v>
          </cell>
          <cell r="G310">
            <v>14777962.300000001</v>
          </cell>
          <cell r="H310">
            <v>12994253.560000001</v>
          </cell>
          <cell r="J310">
            <v>14777962.300000001</v>
          </cell>
          <cell r="K310">
            <v>0</v>
          </cell>
        </row>
        <row r="311">
          <cell r="A311">
            <v>411302</v>
          </cell>
          <cell r="B311" t="str">
            <v>Travelling Foreign</v>
          </cell>
          <cell r="C311">
            <v>2384603</v>
          </cell>
          <cell r="D311">
            <v>15830253</v>
          </cell>
          <cell r="E311">
            <v>2384602.98</v>
          </cell>
          <cell r="G311">
            <v>2384602.98</v>
          </cell>
          <cell r="H311">
            <v>15830253</v>
          </cell>
          <cell r="J311">
            <v>2384602.98</v>
          </cell>
          <cell r="K311">
            <v>0</v>
          </cell>
        </row>
        <row r="312">
          <cell r="A312">
            <v>411303</v>
          </cell>
          <cell r="B312" t="str">
            <v>Travelling Domestic - Training</v>
          </cell>
          <cell r="C312">
            <v>246891</v>
          </cell>
          <cell r="D312">
            <v>475641</v>
          </cell>
          <cell r="E312">
            <v>246891</v>
          </cell>
          <cell r="G312">
            <v>246891</v>
          </cell>
          <cell r="H312">
            <v>475641</v>
          </cell>
          <cell r="J312">
            <v>246891</v>
          </cell>
          <cell r="K312">
            <v>0</v>
          </cell>
        </row>
        <row r="313">
          <cell r="A313">
            <v>411304</v>
          </cell>
          <cell r="B313" t="str">
            <v>Travelling Foreign  - Training</v>
          </cell>
          <cell r="C313">
            <v>0</v>
          </cell>
          <cell r="D313">
            <v>561347</v>
          </cell>
          <cell r="E313">
            <v>0</v>
          </cell>
          <cell r="G313">
            <v>0</v>
          </cell>
          <cell r="H313">
            <v>561347</v>
          </cell>
          <cell r="J313">
            <v>0</v>
          </cell>
          <cell r="K313">
            <v>0</v>
          </cell>
        </row>
        <row r="314">
          <cell r="A314">
            <v>411305</v>
          </cell>
          <cell r="B314" t="str">
            <v>Local Conveyance</v>
          </cell>
          <cell r="C314">
            <v>2972348</v>
          </cell>
          <cell r="D314">
            <v>2944488</v>
          </cell>
          <cell r="E314">
            <v>2972348.05</v>
          </cell>
          <cell r="G314">
            <v>2972348.05</v>
          </cell>
          <cell r="H314">
            <v>2944488</v>
          </cell>
          <cell r="J314">
            <v>2972348.05</v>
          </cell>
          <cell r="K314">
            <v>0</v>
          </cell>
        </row>
        <row r="315">
          <cell r="A315">
            <v>411306</v>
          </cell>
          <cell r="B315" t="str">
            <v>Taxi Hire Charges</v>
          </cell>
          <cell r="C315">
            <v>262517</v>
          </cell>
          <cell r="D315">
            <v>694639</v>
          </cell>
          <cell r="E315">
            <v>262516.59999999998</v>
          </cell>
          <cell r="G315">
            <v>262516.59999999998</v>
          </cell>
          <cell r="H315">
            <v>694638.76</v>
          </cell>
          <cell r="J315">
            <v>262516.59999999998</v>
          </cell>
          <cell r="K315">
            <v>0</v>
          </cell>
        </row>
        <row r="316">
          <cell r="A316">
            <v>411307</v>
          </cell>
          <cell r="B316" t="str">
            <v>Vehicle Running &amp; Maintainence</v>
          </cell>
          <cell r="C316">
            <v>3176075</v>
          </cell>
          <cell r="D316">
            <v>4012188</v>
          </cell>
          <cell r="E316">
            <v>3176074.88</v>
          </cell>
          <cell r="G316">
            <v>3176074.88</v>
          </cell>
          <cell r="H316">
            <v>4012187.78</v>
          </cell>
          <cell r="J316">
            <v>3176074.88</v>
          </cell>
          <cell r="K316">
            <v>0</v>
          </cell>
        </row>
        <row r="317">
          <cell r="A317">
            <v>411308</v>
          </cell>
          <cell r="B317" t="str">
            <v>Car Rental</v>
          </cell>
          <cell r="C317">
            <v>2996146</v>
          </cell>
          <cell r="D317">
            <v>2065432</v>
          </cell>
          <cell r="E317">
            <v>2996146</v>
          </cell>
          <cell r="G317">
            <v>2996146</v>
          </cell>
          <cell r="H317">
            <v>2065432</v>
          </cell>
          <cell r="J317">
            <v>2996146</v>
          </cell>
          <cell r="K317">
            <v>0</v>
          </cell>
        </row>
        <row r="318">
          <cell r="A318">
            <v>411309</v>
          </cell>
          <cell r="B318" t="str">
            <v>Vehicle Running &amp; Maintainence - Employees</v>
          </cell>
          <cell r="C318">
            <v>1067665</v>
          </cell>
          <cell r="D318">
            <v>18906</v>
          </cell>
          <cell r="E318">
            <v>1067665.25</v>
          </cell>
          <cell r="G318">
            <v>1067665.25</v>
          </cell>
          <cell r="H318">
            <v>18906</v>
          </cell>
          <cell r="J318">
            <v>1067665.25</v>
          </cell>
          <cell r="K318">
            <v>0</v>
          </cell>
        </row>
        <row r="319">
          <cell r="A319">
            <v>411310</v>
          </cell>
          <cell r="B319" t="str">
            <v>Travelling Domestic - Promotions</v>
          </cell>
          <cell r="C319">
            <v>0</v>
          </cell>
          <cell r="D319">
            <v>390851</v>
          </cell>
          <cell r="E319">
            <v>0</v>
          </cell>
          <cell r="G319">
            <v>0</v>
          </cell>
          <cell r="H319">
            <v>390851</v>
          </cell>
          <cell r="J319">
            <v>0</v>
          </cell>
          <cell r="K319">
            <v>0</v>
          </cell>
        </row>
        <row r="320">
          <cell r="A320">
            <v>411401</v>
          </cell>
          <cell r="B320" t="str">
            <v>VSAT Installation Costs</v>
          </cell>
          <cell r="C320">
            <v>25818978</v>
          </cell>
          <cell r="D320">
            <v>14106756</v>
          </cell>
          <cell r="E320">
            <v>25818978</v>
          </cell>
          <cell r="G320">
            <v>25818978</v>
          </cell>
          <cell r="H320">
            <v>14106756.060000001</v>
          </cell>
          <cell r="J320">
            <v>25818978</v>
          </cell>
          <cell r="K320">
            <v>0</v>
          </cell>
        </row>
        <row r="321">
          <cell r="A321">
            <v>411402</v>
          </cell>
          <cell r="B321" t="str">
            <v>VSAT Shifting, Deinstallation &amp; Reinstallation</v>
          </cell>
          <cell r="C321">
            <v>2466384</v>
          </cell>
          <cell r="D321">
            <v>7223994</v>
          </cell>
          <cell r="E321">
            <v>2466384</v>
          </cell>
          <cell r="G321">
            <v>2466384</v>
          </cell>
          <cell r="H321">
            <v>7223994</v>
          </cell>
          <cell r="J321">
            <v>2466384</v>
          </cell>
          <cell r="K321">
            <v>0</v>
          </cell>
        </row>
        <row r="322">
          <cell r="A322">
            <v>411403</v>
          </cell>
          <cell r="B322" t="str">
            <v>VSAT Installation Ancillary Costs</v>
          </cell>
          <cell r="C322">
            <v>4087674</v>
          </cell>
          <cell r="D322">
            <v>5539308</v>
          </cell>
          <cell r="E322">
            <v>4087674</v>
          </cell>
          <cell r="G322">
            <v>4087674</v>
          </cell>
          <cell r="H322">
            <v>5539307.96</v>
          </cell>
          <cell r="J322">
            <v>4087674</v>
          </cell>
          <cell r="K322">
            <v>0</v>
          </cell>
        </row>
        <row r="323">
          <cell r="A323">
            <v>411501</v>
          </cell>
          <cell r="B323" t="str">
            <v>Printing &amp; Stationery</v>
          </cell>
          <cell r="C323">
            <v>3001244</v>
          </cell>
          <cell r="D323">
            <v>2959757</v>
          </cell>
          <cell r="E323">
            <v>3001244.28</v>
          </cell>
          <cell r="G323">
            <v>3001244.28</v>
          </cell>
          <cell r="H323">
            <v>2959756.53</v>
          </cell>
          <cell r="J323">
            <v>3001244.28</v>
          </cell>
          <cell r="K323">
            <v>0</v>
          </cell>
        </row>
        <row r="324">
          <cell r="A324">
            <v>411601</v>
          </cell>
          <cell r="B324" t="str">
            <v>Professional &amp; Consultancy Services</v>
          </cell>
          <cell r="C324">
            <v>11307887</v>
          </cell>
          <cell r="D324">
            <v>27627052</v>
          </cell>
          <cell r="E324">
            <v>11307886.9</v>
          </cell>
          <cell r="G324">
            <v>11307886.9</v>
          </cell>
          <cell r="H324">
            <v>27627051.510000002</v>
          </cell>
          <cell r="J324">
            <v>11307886.9</v>
          </cell>
          <cell r="K324">
            <v>0</v>
          </cell>
        </row>
        <row r="325">
          <cell r="A325">
            <v>411602</v>
          </cell>
          <cell r="B325" t="str">
            <v>Legal Expenses</v>
          </cell>
          <cell r="C325">
            <v>231821</v>
          </cell>
          <cell r="D325">
            <v>217715</v>
          </cell>
          <cell r="E325">
            <v>231821.25</v>
          </cell>
          <cell r="G325">
            <v>231821.25</v>
          </cell>
          <cell r="H325">
            <v>217715</v>
          </cell>
          <cell r="J325">
            <v>231821.25</v>
          </cell>
          <cell r="K325">
            <v>0</v>
          </cell>
        </row>
        <row r="326">
          <cell r="A326">
            <v>411603</v>
          </cell>
          <cell r="B326" t="str">
            <v>Internal Audit fee</v>
          </cell>
          <cell r="C326">
            <v>0</v>
          </cell>
          <cell r="D326">
            <v>0</v>
          </cell>
          <cell r="E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</row>
        <row r="327">
          <cell r="A327">
            <v>411604</v>
          </cell>
          <cell r="B327" t="str">
            <v>Specialised Services</v>
          </cell>
          <cell r="C327">
            <v>10146022</v>
          </cell>
          <cell r="D327">
            <v>823114</v>
          </cell>
          <cell r="E327">
            <v>10146022.1</v>
          </cell>
          <cell r="G327">
            <v>10146022.1</v>
          </cell>
          <cell r="H327">
            <v>823114</v>
          </cell>
          <cell r="J327">
            <v>10146022.1</v>
          </cell>
          <cell r="K327">
            <v>0</v>
          </cell>
        </row>
        <row r="328">
          <cell r="A328">
            <v>411605</v>
          </cell>
          <cell r="B328" t="str">
            <v>Placement Consultancy Services</v>
          </cell>
          <cell r="C328">
            <v>545419</v>
          </cell>
          <cell r="D328">
            <v>168679</v>
          </cell>
          <cell r="E328">
            <v>545419.43000000005</v>
          </cell>
          <cell r="G328">
            <v>545419.43000000005</v>
          </cell>
          <cell r="H328">
            <v>168679.43</v>
          </cell>
          <cell r="J328">
            <v>545419.43000000005</v>
          </cell>
          <cell r="K328">
            <v>0</v>
          </cell>
        </row>
        <row r="329">
          <cell r="A329">
            <v>411701</v>
          </cell>
          <cell r="B329" t="str">
            <v>Software Development &amp; Consultancy</v>
          </cell>
          <cell r="C329">
            <v>1969004</v>
          </cell>
          <cell r="D329">
            <v>3902000</v>
          </cell>
          <cell r="E329">
            <v>1969004</v>
          </cell>
          <cell r="G329">
            <v>1969004</v>
          </cell>
          <cell r="H329">
            <v>3902000</v>
          </cell>
          <cell r="J329">
            <v>1969004</v>
          </cell>
          <cell r="K329">
            <v>0</v>
          </cell>
        </row>
        <row r="330">
          <cell r="A330">
            <v>411702</v>
          </cell>
          <cell r="B330" t="str">
            <v>Software Expenses</v>
          </cell>
          <cell r="C330">
            <v>1692683</v>
          </cell>
          <cell r="D330">
            <v>1923535</v>
          </cell>
          <cell r="E330">
            <v>1692683.29</v>
          </cell>
          <cell r="G330">
            <v>1692683.29</v>
          </cell>
          <cell r="H330">
            <v>1923535.33</v>
          </cell>
          <cell r="J330">
            <v>1692683.29</v>
          </cell>
          <cell r="K330">
            <v>0</v>
          </cell>
        </row>
        <row r="331">
          <cell r="A331">
            <v>411801</v>
          </cell>
          <cell r="B331" t="str">
            <v>Telephone  Expenses</v>
          </cell>
          <cell r="C331">
            <v>9249327</v>
          </cell>
          <cell r="D331">
            <v>13358987</v>
          </cell>
          <cell r="E331">
            <v>9249326.8399999999</v>
          </cell>
          <cell r="G331">
            <v>9249326.8399999999</v>
          </cell>
          <cell r="H331">
            <v>13358986.5</v>
          </cell>
          <cell r="J331">
            <v>9249326.8399999999</v>
          </cell>
          <cell r="K331">
            <v>0</v>
          </cell>
        </row>
        <row r="332">
          <cell r="A332">
            <v>411802</v>
          </cell>
          <cell r="B332" t="str">
            <v>Cellphone  Expenses</v>
          </cell>
          <cell r="C332">
            <v>3229647</v>
          </cell>
          <cell r="D332">
            <v>4068396</v>
          </cell>
          <cell r="E332">
            <v>3229646.59</v>
          </cell>
          <cell r="G332">
            <v>3229646.59</v>
          </cell>
          <cell r="H332">
            <v>4068395.57</v>
          </cell>
          <cell r="J332">
            <v>3229646.59</v>
          </cell>
          <cell r="K332">
            <v>0</v>
          </cell>
        </row>
        <row r="333">
          <cell r="A333">
            <v>411803</v>
          </cell>
          <cell r="B333" t="str">
            <v>Postage &amp; Courier</v>
          </cell>
          <cell r="C333">
            <v>1143177</v>
          </cell>
          <cell r="D333">
            <v>799661</v>
          </cell>
          <cell r="E333">
            <v>1143177</v>
          </cell>
          <cell r="G333">
            <v>1143177</v>
          </cell>
          <cell r="H333">
            <v>799661.45</v>
          </cell>
          <cell r="J333">
            <v>1143177</v>
          </cell>
          <cell r="K333">
            <v>0</v>
          </cell>
        </row>
        <row r="334">
          <cell r="A334">
            <v>411804</v>
          </cell>
          <cell r="B334" t="str">
            <v>Telephone Residence</v>
          </cell>
          <cell r="C334">
            <v>1601326</v>
          </cell>
          <cell r="D334">
            <v>1733175</v>
          </cell>
          <cell r="E334">
            <v>1601326</v>
          </cell>
          <cell r="G334">
            <v>1601326</v>
          </cell>
          <cell r="H334">
            <v>1733175</v>
          </cell>
          <cell r="J334">
            <v>1601326</v>
          </cell>
          <cell r="K334">
            <v>0</v>
          </cell>
        </row>
        <row r="335">
          <cell r="A335">
            <v>411805</v>
          </cell>
          <cell r="B335" t="str">
            <v>Internet Account fees</v>
          </cell>
          <cell r="C335">
            <v>10899272</v>
          </cell>
          <cell r="D335">
            <v>8432783</v>
          </cell>
          <cell r="E335">
            <v>10899271.800000001</v>
          </cell>
          <cell r="G335">
            <v>10899271.800000001</v>
          </cell>
          <cell r="H335">
            <v>8432783.3100000005</v>
          </cell>
          <cell r="J335">
            <v>10899271.800000001</v>
          </cell>
          <cell r="K335">
            <v>0</v>
          </cell>
        </row>
        <row r="336">
          <cell r="A336">
            <v>411806</v>
          </cell>
          <cell r="B336" t="str">
            <v>Leaseline Charges</v>
          </cell>
          <cell r="C336">
            <v>-513602</v>
          </cell>
          <cell r="D336">
            <v>4563208</v>
          </cell>
          <cell r="E336">
            <v>-513602</v>
          </cell>
          <cell r="G336">
            <v>-513602</v>
          </cell>
          <cell r="H336">
            <v>4563207.97</v>
          </cell>
          <cell r="J336">
            <v>-513602</v>
          </cell>
          <cell r="K336">
            <v>0</v>
          </cell>
        </row>
        <row r="337">
          <cell r="A337">
            <v>411807</v>
          </cell>
          <cell r="B337" t="str">
            <v>Leaseline Charges for Customers</v>
          </cell>
          <cell r="C337">
            <v>9140818</v>
          </cell>
          <cell r="D337">
            <v>3021204</v>
          </cell>
          <cell r="E337">
            <v>9140817.7400000002</v>
          </cell>
          <cell r="G337">
            <v>9140817.7400000002</v>
          </cell>
          <cell r="H337">
            <v>3021203.5</v>
          </cell>
          <cell r="J337">
            <v>9140817.7400000002</v>
          </cell>
          <cell r="K337">
            <v>0</v>
          </cell>
        </row>
        <row r="338">
          <cell r="A338">
            <v>411901</v>
          </cell>
          <cell r="B338" t="str">
            <v>CAC Charges to HNS</v>
          </cell>
          <cell r="C338">
            <v>6182475</v>
          </cell>
          <cell r="D338">
            <v>4066575</v>
          </cell>
          <cell r="E338">
            <v>6182475</v>
          </cell>
          <cell r="G338">
            <v>6182475</v>
          </cell>
          <cell r="H338">
            <v>4066575</v>
          </cell>
          <cell r="J338">
            <v>6182475</v>
          </cell>
          <cell r="K338">
            <v>0</v>
          </cell>
        </row>
        <row r="339">
          <cell r="A339">
            <v>411902</v>
          </cell>
          <cell r="B339" t="str">
            <v>Franchisee Call Charges - VSAT under warranty</v>
          </cell>
          <cell r="C339">
            <v>27500</v>
          </cell>
          <cell r="D339">
            <v>33500</v>
          </cell>
          <cell r="E339">
            <v>27500</v>
          </cell>
          <cell r="G339">
            <v>27500</v>
          </cell>
          <cell r="H339">
            <v>33500</v>
          </cell>
          <cell r="J339">
            <v>27500</v>
          </cell>
          <cell r="K339">
            <v>0</v>
          </cell>
        </row>
        <row r="340">
          <cell r="A340">
            <v>411903</v>
          </cell>
          <cell r="B340" t="str">
            <v>Franchisee Call Charges - VSAT otherthan warranty</v>
          </cell>
          <cell r="C340">
            <v>1074043</v>
          </cell>
          <cell r="D340">
            <v>818550</v>
          </cell>
          <cell r="E340">
            <v>1074043</v>
          </cell>
          <cell r="G340">
            <v>1074043</v>
          </cell>
          <cell r="H340">
            <v>818550</v>
          </cell>
          <cell r="J340">
            <v>1074043</v>
          </cell>
          <cell r="K340">
            <v>0</v>
          </cell>
        </row>
        <row r="341">
          <cell r="A341">
            <v>411904</v>
          </cell>
          <cell r="B341" t="str">
            <v>Franchisee AMC  - VSAT under warranty</v>
          </cell>
          <cell r="C341">
            <v>243460</v>
          </cell>
          <cell r="D341">
            <v>232500</v>
          </cell>
          <cell r="E341">
            <v>243460</v>
          </cell>
          <cell r="G341">
            <v>243460</v>
          </cell>
          <cell r="H341">
            <v>232500</v>
          </cell>
          <cell r="J341">
            <v>243460</v>
          </cell>
          <cell r="K341">
            <v>0</v>
          </cell>
        </row>
        <row r="342">
          <cell r="A342">
            <v>411905</v>
          </cell>
          <cell r="B342" t="str">
            <v>Franchisee AMC  - VSAT otherthan warranty</v>
          </cell>
          <cell r="C342">
            <v>14804722</v>
          </cell>
          <cell r="D342">
            <v>8022658</v>
          </cell>
          <cell r="E342">
            <v>14804722</v>
          </cell>
          <cell r="G342">
            <v>14804722</v>
          </cell>
          <cell r="H342">
            <v>8022657.9100000001</v>
          </cell>
          <cell r="J342">
            <v>14804722</v>
          </cell>
          <cell r="K342">
            <v>0</v>
          </cell>
        </row>
        <row r="343">
          <cell r="A343">
            <v>411906</v>
          </cell>
          <cell r="B343" t="str">
            <v>Other warranty costs</v>
          </cell>
          <cell r="C343">
            <v>2537686</v>
          </cell>
          <cell r="D343">
            <v>-1143905</v>
          </cell>
          <cell r="E343">
            <v>2537686</v>
          </cell>
          <cell r="G343">
            <v>2537686</v>
          </cell>
          <cell r="H343">
            <v>-1143905</v>
          </cell>
          <cell r="J343">
            <v>2537686</v>
          </cell>
          <cell r="K343">
            <v>0</v>
          </cell>
        </row>
        <row r="344">
          <cell r="A344">
            <v>412001</v>
          </cell>
          <cell r="B344" t="str">
            <v>Repairs &amp; Maintainence - Buildings</v>
          </cell>
          <cell r="C344">
            <v>723971</v>
          </cell>
          <cell r="D344">
            <v>509350</v>
          </cell>
          <cell r="E344">
            <v>723971.21</v>
          </cell>
          <cell r="G344">
            <v>723971.21</v>
          </cell>
          <cell r="H344">
            <v>509350.05</v>
          </cell>
          <cell r="J344">
            <v>723971.21</v>
          </cell>
          <cell r="K344">
            <v>0</v>
          </cell>
        </row>
        <row r="345">
          <cell r="A345">
            <v>412101</v>
          </cell>
          <cell r="B345" t="str">
            <v>Repairs &amp; Maintainence - Plant &amp; Machinery</v>
          </cell>
          <cell r="C345">
            <v>8341112</v>
          </cell>
          <cell r="D345">
            <v>5738721</v>
          </cell>
          <cell r="E345">
            <v>8341111.5899999999</v>
          </cell>
          <cell r="G345">
            <v>8341111.5899999999</v>
          </cell>
          <cell r="H345">
            <v>5738720.5499999998</v>
          </cell>
          <cell r="J345">
            <v>8341111.5899999999</v>
          </cell>
          <cell r="K345">
            <v>0</v>
          </cell>
        </row>
        <row r="346">
          <cell r="A346">
            <v>412201</v>
          </cell>
          <cell r="B346" t="str">
            <v>Repairs &amp; Maintainence - Vehicles</v>
          </cell>
          <cell r="C346">
            <v>13691</v>
          </cell>
          <cell r="D346">
            <v>56663</v>
          </cell>
          <cell r="E346">
            <v>13691</v>
          </cell>
          <cell r="G346">
            <v>13691</v>
          </cell>
          <cell r="H346">
            <v>56663.46</v>
          </cell>
          <cell r="J346">
            <v>13691</v>
          </cell>
          <cell r="K346">
            <v>0</v>
          </cell>
        </row>
        <row r="347">
          <cell r="A347">
            <v>412301</v>
          </cell>
          <cell r="B347" t="str">
            <v>Repairs &amp; Maintainence - Office Eqpt &amp; Fur. &amp; Fix.</v>
          </cell>
          <cell r="C347">
            <v>3643557</v>
          </cell>
          <cell r="D347">
            <v>2057683</v>
          </cell>
          <cell r="E347">
            <v>3643556.75</v>
          </cell>
          <cell r="G347">
            <v>3643556.75</v>
          </cell>
          <cell r="H347">
            <v>2057683.28</v>
          </cell>
          <cell r="J347">
            <v>3643556.75</v>
          </cell>
          <cell r="K347">
            <v>0</v>
          </cell>
        </row>
        <row r="348">
          <cell r="A348">
            <v>412302</v>
          </cell>
          <cell r="B348" t="str">
            <v>Repairs VSAT Equipment - Imported</v>
          </cell>
          <cell r="C348">
            <v>12067176</v>
          </cell>
          <cell r="D348">
            <v>6120098</v>
          </cell>
          <cell r="E348">
            <v>12067176.08</v>
          </cell>
          <cell r="G348">
            <v>12067176.08</v>
          </cell>
          <cell r="H348">
            <v>6120097.5800000001</v>
          </cell>
          <cell r="J348">
            <v>12067176.08</v>
          </cell>
          <cell r="K348">
            <v>0</v>
          </cell>
        </row>
        <row r="349">
          <cell r="A349">
            <v>412303</v>
          </cell>
          <cell r="B349" t="str">
            <v>Repairs VSAT Equipment - Local</v>
          </cell>
          <cell r="C349">
            <v>418900</v>
          </cell>
          <cell r="D349">
            <v>515200</v>
          </cell>
          <cell r="E349">
            <v>418900</v>
          </cell>
          <cell r="G349">
            <v>418900</v>
          </cell>
          <cell r="H349">
            <v>515200</v>
          </cell>
          <cell r="J349">
            <v>418900</v>
          </cell>
          <cell r="K349">
            <v>0</v>
          </cell>
        </row>
        <row r="350">
          <cell r="A350">
            <v>412304</v>
          </cell>
          <cell r="B350" t="str">
            <v>Repairs &amp; Maintainence - Others</v>
          </cell>
          <cell r="C350">
            <v>413301</v>
          </cell>
          <cell r="D350">
            <v>245241</v>
          </cell>
          <cell r="E350">
            <v>413301</v>
          </cell>
          <cell r="G350">
            <v>413301</v>
          </cell>
          <cell r="H350">
            <v>245241</v>
          </cell>
          <cell r="J350">
            <v>413301</v>
          </cell>
          <cell r="K350">
            <v>0</v>
          </cell>
        </row>
        <row r="351">
          <cell r="A351">
            <v>412401</v>
          </cell>
          <cell r="B351" t="str">
            <v>DOT License fee</v>
          </cell>
          <cell r="C351">
            <v>63782600</v>
          </cell>
          <cell r="D351">
            <v>31062034</v>
          </cell>
          <cell r="E351">
            <v>63782600</v>
          </cell>
          <cell r="G351">
            <v>63782600</v>
          </cell>
          <cell r="H351">
            <v>31062034</v>
          </cell>
          <cell r="J351">
            <v>63782600</v>
          </cell>
          <cell r="K351">
            <v>0</v>
          </cell>
        </row>
        <row r="352">
          <cell r="A352">
            <v>412402</v>
          </cell>
          <cell r="B352" t="str">
            <v>WPC Royalty</v>
          </cell>
          <cell r="C352">
            <v>0</v>
          </cell>
          <cell r="D352">
            <v>0</v>
          </cell>
          <cell r="E352">
            <v>0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</row>
        <row r="353">
          <cell r="A353">
            <v>412403</v>
          </cell>
          <cell r="B353" t="str">
            <v>WPC Operating  License fee</v>
          </cell>
          <cell r="C353">
            <v>23456515</v>
          </cell>
          <cell r="D353">
            <v>14782040</v>
          </cell>
          <cell r="E353">
            <v>23456515</v>
          </cell>
          <cell r="G353">
            <v>23456515</v>
          </cell>
          <cell r="H353">
            <v>14782040</v>
          </cell>
          <cell r="J353">
            <v>23456515</v>
          </cell>
          <cell r="K353">
            <v>0</v>
          </cell>
        </row>
        <row r="354">
          <cell r="A354">
            <v>412404</v>
          </cell>
          <cell r="B354" t="str">
            <v>Satellite Access Charges</v>
          </cell>
          <cell r="C354">
            <v>0</v>
          </cell>
          <cell r="D354">
            <v>0</v>
          </cell>
          <cell r="E354">
            <v>0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</row>
        <row r="355">
          <cell r="A355">
            <v>412501</v>
          </cell>
          <cell r="B355" t="str">
            <v>Statutory Audit fee</v>
          </cell>
          <cell r="C355">
            <v>750000</v>
          </cell>
          <cell r="D355">
            <v>630000</v>
          </cell>
          <cell r="E355">
            <v>750000</v>
          </cell>
          <cell r="G355">
            <v>750000</v>
          </cell>
          <cell r="H355">
            <v>630000</v>
          </cell>
          <cell r="J355">
            <v>750000</v>
          </cell>
          <cell r="K355">
            <v>0</v>
          </cell>
        </row>
        <row r="356">
          <cell r="A356">
            <v>412502</v>
          </cell>
          <cell r="B356" t="str">
            <v>Tax Audit Fee</v>
          </cell>
          <cell r="C356">
            <v>250000</v>
          </cell>
          <cell r="D356">
            <v>220000</v>
          </cell>
          <cell r="E356">
            <v>250000</v>
          </cell>
          <cell r="G356">
            <v>250000</v>
          </cell>
          <cell r="H356">
            <v>220000</v>
          </cell>
          <cell r="J356">
            <v>250000</v>
          </cell>
          <cell r="K356">
            <v>0</v>
          </cell>
        </row>
        <row r="357">
          <cell r="A357">
            <v>412503</v>
          </cell>
          <cell r="B357" t="str">
            <v>Certification  fee</v>
          </cell>
          <cell r="C357">
            <v>286125</v>
          </cell>
          <cell r="D357">
            <v>781625</v>
          </cell>
          <cell r="E357">
            <v>286125</v>
          </cell>
          <cell r="G357">
            <v>286125</v>
          </cell>
          <cell r="H357">
            <v>781625</v>
          </cell>
          <cell r="J357">
            <v>286125</v>
          </cell>
          <cell r="K357">
            <v>0</v>
          </cell>
        </row>
        <row r="358">
          <cell r="A358">
            <v>412504</v>
          </cell>
          <cell r="B358" t="str">
            <v>Out of Pocket Expenses.</v>
          </cell>
          <cell r="C358">
            <v>122358</v>
          </cell>
          <cell r="D358">
            <v>64810</v>
          </cell>
          <cell r="E358">
            <v>122358</v>
          </cell>
          <cell r="G358">
            <v>122358</v>
          </cell>
          <cell r="H358">
            <v>64810</v>
          </cell>
          <cell r="J358">
            <v>122358</v>
          </cell>
          <cell r="K358">
            <v>0</v>
          </cell>
        </row>
        <row r="359">
          <cell r="A359">
            <v>412601</v>
          </cell>
          <cell r="B359" t="str">
            <v>Provision for Doubtful Debts</v>
          </cell>
          <cell r="C359">
            <v>12535110</v>
          </cell>
          <cell r="D359">
            <v>12747686</v>
          </cell>
          <cell r="E359">
            <v>12535110</v>
          </cell>
          <cell r="G359">
            <v>12535110</v>
          </cell>
          <cell r="H359">
            <v>12747686</v>
          </cell>
          <cell r="J359">
            <v>12535110</v>
          </cell>
          <cell r="K359">
            <v>0</v>
          </cell>
        </row>
        <row r="360">
          <cell r="A360">
            <v>412602</v>
          </cell>
          <cell r="B360" t="str">
            <v>Provision for Doubtful Advances</v>
          </cell>
          <cell r="C360">
            <v>0</v>
          </cell>
          <cell r="D360">
            <v>23878</v>
          </cell>
          <cell r="E360">
            <v>0</v>
          </cell>
          <cell r="G360">
            <v>0</v>
          </cell>
          <cell r="H360">
            <v>23878</v>
          </cell>
          <cell r="J360">
            <v>0</v>
          </cell>
          <cell r="K360">
            <v>0</v>
          </cell>
        </row>
        <row r="361">
          <cell r="A361">
            <v>412701</v>
          </cell>
          <cell r="B361" t="str">
            <v>Bad Debts written off</v>
          </cell>
          <cell r="C361">
            <v>622553</v>
          </cell>
          <cell r="D361">
            <v>5085973</v>
          </cell>
          <cell r="E361">
            <v>622553.47</v>
          </cell>
          <cell r="G361">
            <v>622553.47</v>
          </cell>
          <cell r="H361">
            <v>5085973</v>
          </cell>
          <cell r="J361">
            <v>622553.47</v>
          </cell>
          <cell r="K361">
            <v>0</v>
          </cell>
        </row>
        <row r="362">
          <cell r="A362">
            <v>412703</v>
          </cell>
          <cell r="B362" t="str">
            <v>Debit Balances written off</v>
          </cell>
          <cell r="C362">
            <v>15533</v>
          </cell>
          <cell r="D362">
            <v>80730</v>
          </cell>
          <cell r="E362">
            <v>15533.2</v>
          </cell>
          <cell r="G362">
            <v>15533.2</v>
          </cell>
          <cell r="H362">
            <v>80729.63</v>
          </cell>
          <cell r="J362">
            <v>15533.2</v>
          </cell>
          <cell r="K362">
            <v>0</v>
          </cell>
        </row>
        <row r="363">
          <cell r="A363">
            <v>412801</v>
          </cell>
          <cell r="B363" t="str">
            <v>Advertisement  &amp; Publicity</v>
          </cell>
          <cell r="C363">
            <v>1740970</v>
          </cell>
          <cell r="D363">
            <v>4544669</v>
          </cell>
          <cell r="E363">
            <v>1740970.3</v>
          </cell>
          <cell r="G363">
            <v>1740970.3</v>
          </cell>
          <cell r="H363">
            <v>4544668.5</v>
          </cell>
          <cell r="J363">
            <v>1740970.3</v>
          </cell>
          <cell r="K363">
            <v>0</v>
          </cell>
        </row>
        <row r="364">
          <cell r="A364">
            <v>412802</v>
          </cell>
          <cell r="B364" t="str">
            <v>Corporate Communication</v>
          </cell>
          <cell r="C364">
            <v>107386</v>
          </cell>
          <cell r="D364">
            <v>5617006</v>
          </cell>
          <cell r="E364">
            <v>107386</v>
          </cell>
          <cell r="G364">
            <v>107386</v>
          </cell>
          <cell r="H364">
            <v>5617005.7000000002</v>
          </cell>
          <cell r="J364">
            <v>107386</v>
          </cell>
          <cell r="K364">
            <v>0</v>
          </cell>
        </row>
        <row r="365">
          <cell r="A365">
            <v>412803</v>
          </cell>
          <cell r="B365" t="str">
            <v>Sales Representative Expenses</v>
          </cell>
          <cell r="C365">
            <v>1507761</v>
          </cell>
          <cell r="D365">
            <v>9994423</v>
          </cell>
          <cell r="E365">
            <v>1507761</v>
          </cell>
          <cell r="G365">
            <v>1507761</v>
          </cell>
          <cell r="H365">
            <v>9994423</v>
          </cell>
          <cell r="J365">
            <v>1507761</v>
          </cell>
          <cell r="K365">
            <v>0</v>
          </cell>
        </row>
        <row r="366">
          <cell r="A366">
            <v>412804</v>
          </cell>
          <cell r="B366" t="str">
            <v>Sponsorship for Seminars</v>
          </cell>
          <cell r="C366">
            <v>292500</v>
          </cell>
          <cell r="D366">
            <v>29472</v>
          </cell>
          <cell r="E366">
            <v>292500</v>
          </cell>
          <cell r="G366">
            <v>292500</v>
          </cell>
          <cell r="H366">
            <v>29471.5</v>
          </cell>
          <cell r="J366">
            <v>292500</v>
          </cell>
          <cell r="K366">
            <v>0</v>
          </cell>
        </row>
        <row r="367">
          <cell r="A367">
            <v>412805</v>
          </cell>
          <cell r="B367" t="str">
            <v>User Forum / Meet Expenses</v>
          </cell>
          <cell r="C367">
            <v>249462</v>
          </cell>
          <cell r="D367">
            <v>227597</v>
          </cell>
          <cell r="E367">
            <v>249462</v>
          </cell>
          <cell r="G367">
            <v>249462</v>
          </cell>
          <cell r="H367">
            <v>227597</v>
          </cell>
          <cell r="J367">
            <v>249462</v>
          </cell>
          <cell r="K367">
            <v>0</v>
          </cell>
        </row>
        <row r="368">
          <cell r="A368">
            <v>412806</v>
          </cell>
          <cell r="B368" t="str">
            <v>Entertainment</v>
          </cell>
          <cell r="C368">
            <v>552147</v>
          </cell>
          <cell r="D368">
            <v>544897</v>
          </cell>
          <cell r="E368">
            <v>552147.42000000004</v>
          </cell>
          <cell r="G368">
            <v>552147.42000000004</v>
          </cell>
          <cell r="H368">
            <v>544897</v>
          </cell>
          <cell r="J368">
            <v>552147.42000000004</v>
          </cell>
          <cell r="K368">
            <v>0</v>
          </cell>
        </row>
        <row r="369">
          <cell r="A369">
            <v>412807</v>
          </cell>
          <cell r="B369" t="str">
            <v>Gifts &amp; Presents</v>
          </cell>
          <cell r="C369">
            <v>328417</v>
          </cell>
          <cell r="D369">
            <v>512085</v>
          </cell>
          <cell r="E369">
            <v>328416.65999999997</v>
          </cell>
          <cell r="G369">
            <v>328416.65999999997</v>
          </cell>
          <cell r="H369">
            <v>512085</v>
          </cell>
          <cell r="J369">
            <v>328416.65999999997</v>
          </cell>
          <cell r="K369">
            <v>0</v>
          </cell>
        </row>
        <row r="370">
          <cell r="A370">
            <v>412811</v>
          </cell>
          <cell r="B370" t="str">
            <v>IDL- Advertisement Costs/ Recovery</v>
          </cell>
          <cell r="C370">
            <v>3405433</v>
          </cell>
          <cell r="D370">
            <v>0</v>
          </cell>
          <cell r="E370">
            <v>3405432.7</v>
          </cell>
          <cell r="G370">
            <v>3405432.7</v>
          </cell>
          <cell r="H370">
            <v>0</v>
          </cell>
          <cell r="J370">
            <v>3405432.7</v>
          </cell>
          <cell r="K370">
            <v>0</v>
          </cell>
        </row>
        <row r="371">
          <cell r="A371">
            <v>412901</v>
          </cell>
          <cell r="B371" t="str">
            <v>Consumables</v>
          </cell>
          <cell r="C371">
            <v>3931974</v>
          </cell>
          <cell r="D371">
            <v>2927462</v>
          </cell>
          <cell r="E371">
            <v>3931974.17</v>
          </cell>
          <cell r="G371">
            <v>3931974.17</v>
          </cell>
          <cell r="H371">
            <v>2927462.35</v>
          </cell>
          <cell r="J371">
            <v>3931974.17</v>
          </cell>
          <cell r="K371">
            <v>0</v>
          </cell>
        </row>
        <row r="372">
          <cell r="A372">
            <v>412902</v>
          </cell>
          <cell r="B372" t="str">
            <v>Components</v>
          </cell>
          <cell r="C372">
            <v>-578652</v>
          </cell>
          <cell r="D372">
            <v>6012968</v>
          </cell>
          <cell r="E372">
            <v>-578651.9</v>
          </cell>
          <cell r="G372">
            <v>-578651.9</v>
          </cell>
          <cell r="H372">
            <v>6012968.2300000004</v>
          </cell>
          <cell r="J372">
            <v>-578651.9</v>
          </cell>
          <cell r="K372">
            <v>0</v>
          </cell>
        </row>
        <row r="373">
          <cell r="A373">
            <v>413001</v>
          </cell>
          <cell r="B373" t="str">
            <v>Electricity &amp; Power</v>
          </cell>
          <cell r="C373">
            <v>10633665</v>
          </cell>
          <cell r="D373">
            <v>6368819</v>
          </cell>
          <cell r="E373">
            <v>10633664.789999999</v>
          </cell>
          <cell r="G373">
            <v>10633664.789999999</v>
          </cell>
          <cell r="H373">
            <v>6368819.1699999999</v>
          </cell>
          <cell r="J373">
            <v>10633664.789999999</v>
          </cell>
          <cell r="K373">
            <v>0</v>
          </cell>
        </row>
        <row r="374">
          <cell r="A374">
            <v>413002</v>
          </cell>
          <cell r="B374" t="str">
            <v>DG set running expenses</v>
          </cell>
          <cell r="C374">
            <v>4328371</v>
          </cell>
          <cell r="D374">
            <v>11473092</v>
          </cell>
          <cell r="E374">
            <v>4328371.2</v>
          </cell>
          <cell r="G374">
            <v>4328371.2</v>
          </cell>
          <cell r="H374">
            <v>11473092</v>
          </cell>
          <cell r="J374">
            <v>4328371.2</v>
          </cell>
          <cell r="K374">
            <v>0</v>
          </cell>
        </row>
        <row r="375">
          <cell r="A375">
            <v>413101</v>
          </cell>
          <cell r="B375" t="str">
            <v>Transponder fee Ext C Band</v>
          </cell>
          <cell r="C375">
            <v>48778544</v>
          </cell>
          <cell r="D375">
            <v>54718805</v>
          </cell>
          <cell r="E375">
            <v>48778544</v>
          </cell>
          <cell r="G375">
            <v>48778544</v>
          </cell>
          <cell r="H375">
            <v>54718805</v>
          </cell>
          <cell r="J375">
            <v>48778544</v>
          </cell>
          <cell r="K375">
            <v>0</v>
          </cell>
        </row>
        <row r="376">
          <cell r="A376">
            <v>413102</v>
          </cell>
          <cell r="B376" t="str">
            <v>Transponder fee KU  Band</v>
          </cell>
          <cell r="C376">
            <v>40540773</v>
          </cell>
          <cell r="D376">
            <v>25639606</v>
          </cell>
          <cell r="E376">
            <v>40540773</v>
          </cell>
          <cell r="G376">
            <v>40540773</v>
          </cell>
          <cell r="H376">
            <v>25639606</v>
          </cell>
          <cell r="J376">
            <v>40540773</v>
          </cell>
          <cell r="K376">
            <v>0</v>
          </cell>
        </row>
        <row r="377">
          <cell r="A377">
            <v>413201</v>
          </cell>
          <cell r="B377" t="str">
            <v>Internet Services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</row>
        <row r="378">
          <cell r="A378">
            <v>413301</v>
          </cell>
          <cell r="B378" t="str">
            <v>IDL- Faculty expenses</v>
          </cell>
          <cell r="C378">
            <v>2307708</v>
          </cell>
          <cell r="D378">
            <v>97000</v>
          </cell>
          <cell r="E378">
            <v>2307707.81</v>
          </cell>
          <cell r="G378">
            <v>2307707.81</v>
          </cell>
          <cell r="H378">
            <v>97000</v>
          </cell>
          <cell r="J378">
            <v>2307707.81</v>
          </cell>
          <cell r="K378">
            <v>0</v>
          </cell>
        </row>
        <row r="379">
          <cell r="A379">
            <v>413302</v>
          </cell>
          <cell r="B379" t="str">
            <v>IDL-Content Partner Costs</v>
          </cell>
          <cell r="C379">
            <v>4726841</v>
          </cell>
          <cell r="D379">
            <v>73290</v>
          </cell>
          <cell r="E379">
            <v>4726840.72</v>
          </cell>
          <cell r="G379">
            <v>4726840.72</v>
          </cell>
          <cell r="H379">
            <v>73290</v>
          </cell>
          <cell r="J379">
            <v>4726840.72</v>
          </cell>
          <cell r="K379">
            <v>0</v>
          </cell>
        </row>
        <row r="380">
          <cell r="A380">
            <v>413303</v>
          </cell>
          <cell r="B380" t="str">
            <v>IDL-Course material Costs/ Recovery</v>
          </cell>
          <cell r="C380">
            <v>273230</v>
          </cell>
          <cell r="D380">
            <v>8191</v>
          </cell>
          <cell r="E380">
            <v>273229.74</v>
          </cell>
          <cell r="G380">
            <v>273229.74</v>
          </cell>
          <cell r="H380">
            <v>8191</v>
          </cell>
          <cell r="J380">
            <v>273229.74</v>
          </cell>
          <cell r="K380">
            <v>0</v>
          </cell>
        </row>
        <row r="381">
          <cell r="A381">
            <v>413304</v>
          </cell>
          <cell r="B381" t="str">
            <v>IDL- Franchisee Operating Costs</v>
          </cell>
          <cell r="C381">
            <v>9600942</v>
          </cell>
          <cell r="D381">
            <v>0</v>
          </cell>
          <cell r="E381">
            <v>9600942</v>
          </cell>
          <cell r="G381">
            <v>9600942</v>
          </cell>
          <cell r="H381">
            <v>0</v>
          </cell>
          <cell r="J381">
            <v>9600942</v>
          </cell>
          <cell r="K381">
            <v>0</v>
          </cell>
        </row>
        <row r="382">
          <cell r="A382">
            <v>413305</v>
          </cell>
          <cell r="B382" t="str">
            <v>IDL-Examination Cost</v>
          </cell>
          <cell r="C382">
            <v>220000</v>
          </cell>
          <cell r="D382">
            <v>0</v>
          </cell>
          <cell r="E382">
            <v>220000</v>
          </cell>
          <cell r="G382">
            <v>220000</v>
          </cell>
          <cell r="H382">
            <v>0</v>
          </cell>
          <cell r="J382">
            <v>220000</v>
          </cell>
          <cell r="K382">
            <v>0</v>
          </cell>
        </row>
        <row r="383">
          <cell r="A383">
            <v>413401</v>
          </cell>
          <cell r="B383" t="str">
            <v>Foreign Exchange Loss</v>
          </cell>
          <cell r="C383">
            <v>9263878</v>
          </cell>
          <cell r="D383">
            <v>12750451</v>
          </cell>
          <cell r="E383">
            <v>9263877.9800000004</v>
          </cell>
          <cell r="G383">
            <v>9263877.9800000004</v>
          </cell>
          <cell r="H383">
            <v>12750451.35</v>
          </cell>
          <cell r="J383">
            <v>9263877.9800000004</v>
          </cell>
          <cell r="K383">
            <v>0</v>
          </cell>
        </row>
        <row r="384">
          <cell r="A384">
            <v>413601</v>
          </cell>
          <cell r="B384" t="str">
            <v>Wealth Tax</v>
          </cell>
          <cell r="C384">
            <v>21760</v>
          </cell>
          <cell r="D384">
            <v>17400</v>
          </cell>
          <cell r="E384">
            <v>21760</v>
          </cell>
          <cell r="G384">
            <v>21760</v>
          </cell>
          <cell r="H384">
            <v>17400</v>
          </cell>
          <cell r="J384">
            <v>21760</v>
          </cell>
          <cell r="K384">
            <v>0</v>
          </cell>
        </row>
        <row r="385">
          <cell r="A385">
            <v>413701</v>
          </cell>
          <cell r="B385" t="str">
            <v>Customs Duty</v>
          </cell>
          <cell r="C385">
            <v>440027</v>
          </cell>
          <cell r="D385">
            <v>6184052</v>
          </cell>
          <cell r="E385">
            <v>440026.87</v>
          </cell>
          <cell r="G385">
            <v>440026.87</v>
          </cell>
          <cell r="H385">
            <v>6184052</v>
          </cell>
          <cell r="J385">
            <v>440026.87</v>
          </cell>
          <cell r="K385">
            <v>0</v>
          </cell>
        </row>
        <row r="386">
          <cell r="A386">
            <v>413702</v>
          </cell>
          <cell r="B386" t="str">
            <v>Sales tax Expenses</v>
          </cell>
          <cell r="C386">
            <v>1063276</v>
          </cell>
          <cell r="D386">
            <v>1258043</v>
          </cell>
          <cell r="E386">
            <v>1063275.5</v>
          </cell>
          <cell r="G386">
            <v>1063275.5</v>
          </cell>
          <cell r="H386">
            <v>1258043.3400000001</v>
          </cell>
          <cell r="J386">
            <v>1063275.5</v>
          </cell>
          <cell r="K386">
            <v>0</v>
          </cell>
        </row>
        <row r="387">
          <cell r="A387">
            <v>413703</v>
          </cell>
          <cell r="B387" t="str">
            <v>Muncipal Taxes</v>
          </cell>
          <cell r="C387">
            <v>357179</v>
          </cell>
          <cell r="D387">
            <v>295968</v>
          </cell>
          <cell r="E387">
            <v>357179</v>
          </cell>
          <cell r="G387">
            <v>357179</v>
          </cell>
          <cell r="H387">
            <v>295968</v>
          </cell>
          <cell r="J387">
            <v>357179</v>
          </cell>
          <cell r="K387">
            <v>0</v>
          </cell>
        </row>
        <row r="388">
          <cell r="A388">
            <v>413704</v>
          </cell>
          <cell r="B388" t="str">
            <v>Filing Fees</v>
          </cell>
          <cell r="C388">
            <v>33845</v>
          </cell>
          <cell r="D388">
            <v>25655</v>
          </cell>
          <cell r="E388">
            <v>33845</v>
          </cell>
          <cell r="G388">
            <v>33845</v>
          </cell>
          <cell r="H388">
            <v>25655</v>
          </cell>
          <cell r="J388">
            <v>33845</v>
          </cell>
          <cell r="K388">
            <v>0</v>
          </cell>
        </row>
        <row r="389">
          <cell r="A389">
            <v>413705</v>
          </cell>
          <cell r="B389" t="str">
            <v>Regulatory Expenses</v>
          </cell>
          <cell r="C389">
            <v>1118800</v>
          </cell>
          <cell r="D389">
            <v>1852478</v>
          </cell>
          <cell r="E389">
            <v>1118800</v>
          </cell>
          <cell r="G389">
            <v>1118800</v>
          </cell>
          <cell r="H389">
            <v>1852478</v>
          </cell>
          <cell r="J389">
            <v>1118800</v>
          </cell>
          <cell r="K389">
            <v>0</v>
          </cell>
        </row>
        <row r="390">
          <cell r="A390">
            <v>413706</v>
          </cell>
          <cell r="B390" t="str">
            <v>Professional Tax Registration</v>
          </cell>
          <cell r="C390">
            <v>10230</v>
          </cell>
          <cell r="D390">
            <v>15658</v>
          </cell>
          <cell r="E390">
            <v>10230</v>
          </cell>
          <cell r="G390">
            <v>10230</v>
          </cell>
          <cell r="H390">
            <v>15658</v>
          </cell>
          <cell r="J390">
            <v>10230</v>
          </cell>
          <cell r="K390">
            <v>0</v>
          </cell>
        </row>
        <row r="391">
          <cell r="A391">
            <v>413707</v>
          </cell>
          <cell r="B391" t="str">
            <v>Service Tax Expenses</v>
          </cell>
          <cell r="C391">
            <v>285787</v>
          </cell>
          <cell r="D391">
            <v>73793</v>
          </cell>
          <cell r="E391">
            <v>285787</v>
          </cell>
          <cell r="G391">
            <v>285787</v>
          </cell>
          <cell r="H391">
            <v>73793</v>
          </cell>
          <cell r="J391">
            <v>285787</v>
          </cell>
          <cell r="K391">
            <v>0</v>
          </cell>
        </row>
        <row r="392">
          <cell r="A392">
            <v>413801</v>
          </cell>
          <cell r="B392" t="str">
            <v>Loss on Sale of Fixed Assets</v>
          </cell>
          <cell r="C392">
            <v>404170</v>
          </cell>
          <cell r="D392">
            <v>15780</v>
          </cell>
          <cell r="E392">
            <v>404170.12</v>
          </cell>
          <cell r="G392">
            <v>404170.12</v>
          </cell>
          <cell r="H392">
            <v>15780.48</v>
          </cell>
          <cell r="J392">
            <v>404170.12</v>
          </cell>
          <cell r="K392">
            <v>0</v>
          </cell>
        </row>
        <row r="393">
          <cell r="A393">
            <v>413901</v>
          </cell>
          <cell r="B393" t="str">
            <v>Technical Consultancy to HNS</v>
          </cell>
          <cell r="C393">
            <v>11287175</v>
          </cell>
          <cell r="D393">
            <v>0</v>
          </cell>
          <cell r="E393">
            <v>11287175</v>
          </cell>
          <cell r="G393">
            <v>11287175</v>
          </cell>
          <cell r="H393">
            <v>0</v>
          </cell>
          <cell r="J393">
            <v>11287175</v>
          </cell>
          <cell r="K393">
            <v>0</v>
          </cell>
        </row>
        <row r="394">
          <cell r="A394">
            <v>414001</v>
          </cell>
          <cell r="B394" t="str">
            <v>Security Services</v>
          </cell>
          <cell r="C394">
            <v>729916</v>
          </cell>
          <cell r="D394">
            <v>865362</v>
          </cell>
          <cell r="E394">
            <v>729916.44</v>
          </cell>
          <cell r="G394">
            <v>729916.44</v>
          </cell>
          <cell r="H394">
            <v>865362</v>
          </cell>
          <cell r="J394">
            <v>729916.44</v>
          </cell>
          <cell r="K394">
            <v>0</v>
          </cell>
        </row>
        <row r="395">
          <cell r="A395">
            <v>414002</v>
          </cell>
          <cell r="B395" t="str">
            <v>Housekeeping Expenses</v>
          </cell>
          <cell r="C395">
            <v>8046044</v>
          </cell>
          <cell r="D395">
            <v>7936203</v>
          </cell>
          <cell r="E395">
            <v>8046044</v>
          </cell>
          <cell r="G395">
            <v>8046044</v>
          </cell>
          <cell r="H395">
            <v>7936202.8600000003</v>
          </cell>
          <cell r="J395">
            <v>8046044</v>
          </cell>
          <cell r="K395">
            <v>0</v>
          </cell>
        </row>
        <row r="396">
          <cell r="A396">
            <v>414003</v>
          </cell>
          <cell r="B396" t="str">
            <v>Guest House Expenses</v>
          </cell>
          <cell r="C396">
            <v>457025</v>
          </cell>
          <cell r="D396">
            <v>345603</v>
          </cell>
          <cell r="E396">
            <v>457025</v>
          </cell>
          <cell r="G396">
            <v>457025</v>
          </cell>
          <cell r="H396">
            <v>345603.48</v>
          </cell>
          <cell r="J396">
            <v>457025</v>
          </cell>
          <cell r="K396">
            <v>0</v>
          </cell>
        </row>
        <row r="397">
          <cell r="A397">
            <v>414004</v>
          </cell>
          <cell r="B397" t="str">
            <v>Eqpt Hire Charges</v>
          </cell>
          <cell r="C397">
            <v>545880</v>
          </cell>
          <cell r="D397">
            <v>238252</v>
          </cell>
          <cell r="E397">
            <v>545879.5</v>
          </cell>
          <cell r="G397">
            <v>545879.5</v>
          </cell>
          <cell r="H397">
            <v>238252</v>
          </cell>
          <cell r="J397">
            <v>545879.5</v>
          </cell>
          <cell r="K397">
            <v>0</v>
          </cell>
        </row>
        <row r="398">
          <cell r="A398">
            <v>414005</v>
          </cell>
          <cell r="B398" t="str">
            <v>Water Charges</v>
          </cell>
          <cell r="C398">
            <v>417555</v>
          </cell>
          <cell r="D398">
            <v>830020</v>
          </cell>
          <cell r="E398">
            <v>417555</v>
          </cell>
          <cell r="G398">
            <v>417555</v>
          </cell>
          <cell r="H398">
            <v>830020</v>
          </cell>
          <cell r="J398">
            <v>417555</v>
          </cell>
          <cell r="K398">
            <v>0</v>
          </cell>
        </row>
        <row r="399">
          <cell r="A399">
            <v>414011</v>
          </cell>
          <cell r="B399" t="str">
            <v>Octroi Stock Transfer</v>
          </cell>
          <cell r="C399">
            <v>2194099</v>
          </cell>
          <cell r="D399">
            <v>1376272</v>
          </cell>
          <cell r="E399">
            <v>2194099</v>
          </cell>
          <cell r="G399">
            <v>2194099</v>
          </cell>
          <cell r="H399">
            <v>1376272</v>
          </cell>
          <cell r="J399">
            <v>2194099</v>
          </cell>
          <cell r="K399">
            <v>0</v>
          </cell>
        </row>
        <row r="400">
          <cell r="A400">
            <v>414012</v>
          </cell>
          <cell r="B400" t="str">
            <v>Octroi Non recoverable</v>
          </cell>
          <cell r="C400">
            <v>-653179</v>
          </cell>
          <cell r="D400">
            <v>1692330</v>
          </cell>
          <cell r="E400">
            <v>-653178.75</v>
          </cell>
          <cell r="G400">
            <v>-653178.75</v>
          </cell>
          <cell r="H400">
            <v>1692330</v>
          </cell>
          <cell r="J400">
            <v>-653178.75</v>
          </cell>
          <cell r="K400">
            <v>0</v>
          </cell>
        </row>
        <row r="401">
          <cell r="A401">
            <v>414015</v>
          </cell>
          <cell r="B401" t="str">
            <v>Freight outwards - Stock Transfer</v>
          </cell>
          <cell r="C401">
            <v>4130501</v>
          </cell>
          <cell r="D401">
            <v>5062729</v>
          </cell>
          <cell r="E401">
            <v>4130501</v>
          </cell>
          <cell r="G401">
            <v>4130501</v>
          </cell>
          <cell r="H401">
            <v>5062729</v>
          </cell>
          <cell r="J401">
            <v>4130501</v>
          </cell>
          <cell r="K401">
            <v>0</v>
          </cell>
        </row>
        <row r="402">
          <cell r="A402">
            <v>414016</v>
          </cell>
          <cell r="B402" t="str">
            <v>Freight outwards non recoverable</v>
          </cell>
          <cell r="C402">
            <v>11203667</v>
          </cell>
          <cell r="D402">
            <v>3161218</v>
          </cell>
          <cell r="E402">
            <v>11203667</v>
          </cell>
          <cell r="G402">
            <v>11203667</v>
          </cell>
          <cell r="H402">
            <v>3161217.67</v>
          </cell>
          <cell r="J402">
            <v>11203667</v>
          </cell>
          <cell r="K402">
            <v>0</v>
          </cell>
        </row>
        <row r="403">
          <cell r="A403">
            <v>414021</v>
          </cell>
          <cell r="B403" t="str">
            <v>Recruitment Health Check up.</v>
          </cell>
          <cell r="C403">
            <v>123870</v>
          </cell>
          <cell r="D403">
            <v>109850</v>
          </cell>
          <cell r="E403">
            <v>123870</v>
          </cell>
          <cell r="G403">
            <v>123870</v>
          </cell>
          <cell r="H403">
            <v>109850</v>
          </cell>
          <cell r="J403">
            <v>123870</v>
          </cell>
          <cell r="K403">
            <v>0</v>
          </cell>
        </row>
        <row r="404">
          <cell r="A404">
            <v>414022</v>
          </cell>
          <cell r="B404" t="str">
            <v>Recruitment  Fare Reimbursement</v>
          </cell>
          <cell r="C404">
            <v>55810</v>
          </cell>
          <cell r="D404">
            <v>68504</v>
          </cell>
          <cell r="E404">
            <v>55810</v>
          </cell>
          <cell r="G404">
            <v>55810</v>
          </cell>
          <cell r="H404">
            <v>68504</v>
          </cell>
          <cell r="J404">
            <v>55810</v>
          </cell>
          <cell r="K404">
            <v>0</v>
          </cell>
        </row>
        <row r="405">
          <cell r="A405">
            <v>414023</v>
          </cell>
          <cell r="B405" t="str">
            <v>Training  &amp; Seminar Expenses</v>
          </cell>
          <cell r="C405">
            <v>1453295</v>
          </cell>
          <cell r="D405">
            <v>912757</v>
          </cell>
          <cell r="E405">
            <v>1453295</v>
          </cell>
          <cell r="G405">
            <v>1453295</v>
          </cell>
          <cell r="H405">
            <v>912757.25</v>
          </cell>
          <cell r="J405">
            <v>1453295</v>
          </cell>
          <cell r="K405">
            <v>0</v>
          </cell>
        </row>
        <row r="406">
          <cell r="A406">
            <v>414031</v>
          </cell>
          <cell r="B406" t="str">
            <v>Corporate Membership fee</v>
          </cell>
          <cell r="C406">
            <v>323000</v>
          </cell>
          <cell r="D406">
            <v>246843</v>
          </cell>
          <cell r="E406">
            <v>323000</v>
          </cell>
          <cell r="G406">
            <v>323000</v>
          </cell>
          <cell r="H406">
            <v>246842.94</v>
          </cell>
          <cell r="J406">
            <v>323000</v>
          </cell>
          <cell r="K406">
            <v>0</v>
          </cell>
        </row>
        <row r="407">
          <cell r="A407">
            <v>414032</v>
          </cell>
          <cell r="B407" t="str">
            <v>Books &amp; Periodicals</v>
          </cell>
          <cell r="C407">
            <v>193470</v>
          </cell>
          <cell r="D407">
            <v>123764</v>
          </cell>
          <cell r="E407">
            <v>193469.5</v>
          </cell>
          <cell r="G407">
            <v>193469.5</v>
          </cell>
          <cell r="H407">
            <v>123764</v>
          </cell>
          <cell r="J407">
            <v>193469.5</v>
          </cell>
          <cell r="K407">
            <v>0</v>
          </cell>
        </row>
        <row r="408">
          <cell r="A408">
            <v>414033</v>
          </cell>
          <cell r="B408" t="str">
            <v>Tender fee</v>
          </cell>
          <cell r="C408">
            <v>131899</v>
          </cell>
          <cell r="D408">
            <v>110460</v>
          </cell>
          <cell r="E408">
            <v>131899</v>
          </cell>
          <cell r="G408">
            <v>131899</v>
          </cell>
          <cell r="H408">
            <v>110460</v>
          </cell>
          <cell r="J408">
            <v>131899</v>
          </cell>
          <cell r="K408">
            <v>0</v>
          </cell>
        </row>
        <row r="409">
          <cell r="A409">
            <v>414034</v>
          </cell>
          <cell r="B409" t="str">
            <v>Donations</v>
          </cell>
          <cell r="C409">
            <v>0</v>
          </cell>
          <cell r="D409">
            <v>266722</v>
          </cell>
          <cell r="E409">
            <v>0</v>
          </cell>
          <cell r="G409">
            <v>0</v>
          </cell>
          <cell r="H409">
            <v>266722</v>
          </cell>
          <cell r="J409">
            <v>0</v>
          </cell>
          <cell r="K409">
            <v>0</v>
          </cell>
        </row>
        <row r="410">
          <cell r="A410">
            <v>414035</v>
          </cell>
          <cell r="B410" t="str">
            <v>Interest on Others</v>
          </cell>
          <cell r="C410">
            <v>1145441</v>
          </cell>
          <cell r="D410">
            <v>1444755</v>
          </cell>
          <cell r="E410">
            <v>1145441</v>
          </cell>
          <cell r="G410">
            <v>1145441</v>
          </cell>
          <cell r="H410">
            <v>1444755</v>
          </cell>
          <cell r="J410">
            <v>1145441</v>
          </cell>
          <cell r="K410">
            <v>0</v>
          </cell>
        </row>
        <row r="411">
          <cell r="A411">
            <v>414036</v>
          </cell>
          <cell r="B411" t="str">
            <v>Credit Card Subscription</v>
          </cell>
          <cell r="C411">
            <v>75617</v>
          </cell>
          <cell r="D411">
            <v>116168</v>
          </cell>
          <cell r="E411">
            <v>75617</v>
          </cell>
          <cell r="G411">
            <v>75617</v>
          </cell>
          <cell r="H411">
            <v>116168</v>
          </cell>
          <cell r="J411">
            <v>75617</v>
          </cell>
          <cell r="K411">
            <v>0</v>
          </cell>
        </row>
        <row r="412">
          <cell r="A412">
            <v>414037</v>
          </cell>
          <cell r="B412" t="str">
            <v>Warehouse Ser. Chrgs</v>
          </cell>
          <cell r="C412">
            <v>1774841</v>
          </cell>
          <cell r="D412">
            <v>1784500</v>
          </cell>
          <cell r="E412">
            <v>1774841</v>
          </cell>
          <cell r="G412">
            <v>1774841</v>
          </cell>
          <cell r="H412">
            <v>1784500</v>
          </cell>
          <cell r="J412">
            <v>1774841</v>
          </cell>
          <cell r="K412">
            <v>0</v>
          </cell>
        </row>
        <row r="413">
          <cell r="A413">
            <v>414038</v>
          </cell>
          <cell r="B413" t="str">
            <v>Domain Registration Charges</v>
          </cell>
          <cell r="C413">
            <v>3000</v>
          </cell>
          <cell r="D413">
            <v>9625</v>
          </cell>
          <cell r="E413">
            <v>3000</v>
          </cell>
          <cell r="G413">
            <v>3000</v>
          </cell>
          <cell r="H413">
            <v>9625</v>
          </cell>
          <cell r="J413">
            <v>3000</v>
          </cell>
          <cell r="K413">
            <v>0</v>
          </cell>
        </row>
        <row r="414">
          <cell r="A414">
            <v>414039</v>
          </cell>
          <cell r="B414" t="str">
            <v>Liquidated Damages</v>
          </cell>
          <cell r="C414">
            <v>9252496</v>
          </cell>
          <cell r="D414">
            <v>3799661</v>
          </cell>
          <cell r="E414">
            <v>9252495.8800000008</v>
          </cell>
          <cell r="G414">
            <v>9252495.8800000008</v>
          </cell>
          <cell r="H414">
            <v>3799661.15</v>
          </cell>
          <cell r="J414">
            <v>9252495.8800000008</v>
          </cell>
          <cell r="K414">
            <v>0</v>
          </cell>
        </row>
        <row r="415">
          <cell r="A415">
            <v>414040</v>
          </cell>
          <cell r="B415" t="str">
            <v>Investments W/Off</v>
          </cell>
          <cell r="C415">
            <v>0</v>
          </cell>
          <cell r="D415">
            <v>0</v>
          </cell>
          <cell r="E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</row>
        <row r="416">
          <cell r="A416">
            <v>414099</v>
          </cell>
          <cell r="B416" t="str">
            <v>Miscellaneous Expenses</v>
          </cell>
          <cell r="C416">
            <v>19450</v>
          </cell>
          <cell r="D416">
            <v>39211</v>
          </cell>
          <cell r="E416">
            <v>19452.07</v>
          </cell>
          <cell r="G416">
            <v>19452.07</v>
          </cell>
          <cell r="H416">
            <v>39215.4</v>
          </cell>
          <cell r="J416">
            <v>19452.07</v>
          </cell>
          <cell r="K416">
            <v>0</v>
          </cell>
        </row>
        <row r="417">
          <cell r="A417">
            <v>415001</v>
          </cell>
          <cell r="B417" t="str">
            <v>Diminution of Ceycom Investments w/off</v>
          </cell>
          <cell r="C417">
            <v>0</v>
          </cell>
          <cell r="D417">
            <v>0</v>
          </cell>
          <cell r="E417">
            <v>0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</row>
        <row r="418">
          <cell r="A418">
            <v>420001</v>
          </cell>
          <cell r="B418" t="str">
            <v>Interest on Term Loan - ABN Amro Bank</v>
          </cell>
          <cell r="C418">
            <v>16785587</v>
          </cell>
          <cell r="D418">
            <v>16529156</v>
          </cell>
          <cell r="E418">
            <v>16785586.870000001</v>
          </cell>
          <cell r="G418">
            <v>16785586.870000001</v>
          </cell>
          <cell r="H418">
            <v>16529156.02</v>
          </cell>
          <cell r="J418">
            <v>16785586.870000001</v>
          </cell>
          <cell r="K418">
            <v>0</v>
          </cell>
        </row>
        <row r="419">
          <cell r="A419">
            <v>420002</v>
          </cell>
          <cell r="B419" t="str">
            <v>Interest on Term Loan - Credit Lyonnais</v>
          </cell>
          <cell r="C419">
            <v>9401534</v>
          </cell>
          <cell r="D419">
            <v>5356575</v>
          </cell>
          <cell r="E419">
            <v>9401534.2899999991</v>
          </cell>
          <cell r="G419">
            <v>9401534.2899999991</v>
          </cell>
          <cell r="H419">
            <v>5356574.8600000003</v>
          </cell>
          <cell r="J419">
            <v>9401534.2899999991</v>
          </cell>
          <cell r="K419">
            <v>0</v>
          </cell>
        </row>
        <row r="420">
          <cell r="A420">
            <v>420003</v>
          </cell>
          <cell r="B420" t="str">
            <v>Interest on Term Loan - Bank of Maharshtra</v>
          </cell>
          <cell r="C420">
            <v>6213144</v>
          </cell>
          <cell r="D420">
            <v>0</v>
          </cell>
          <cell r="E420">
            <v>6213144.04</v>
          </cell>
          <cell r="G420">
            <v>6213144.04</v>
          </cell>
          <cell r="H420">
            <v>0</v>
          </cell>
          <cell r="J420">
            <v>6213144.04</v>
          </cell>
          <cell r="K420">
            <v>0</v>
          </cell>
        </row>
        <row r="421">
          <cell r="A421">
            <v>420101</v>
          </cell>
          <cell r="B421" t="str">
            <v>Interest on CC - Citi Bank</v>
          </cell>
          <cell r="C421">
            <v>315791</v>
          </cell>
          <cell r="D421">
            <v>49240</v>
          </cell>
          <cell r="E421">
            <v>315791.37</v>
          </cell>
          <cell r="G421">
            <v>315791.37</v>
          </cell>
          <cell r="H421">
            <v>49239.99</v>
          </cell>
          <cell r="J421">
            <v>315791.37</v>
          </cell>
          <cell r="K421">
            <v>0</v>
          </cell>
        </row>
        <row r="422">
          <cell r="A422">
            <v>420102</v>
          </cell>
          <cell r="B422" t="str">
            <v>Interest on CC - Credit Lyonnais- Delhi</v>
          </cell>
          <cell r="C422">
            <v>176474</v>
          </cell>
          <cell r="D422">
            <v>34682</v>
          </cell>
          <cell r="E422">
            <v>176474.46</v>
          </cell>
          <cell r="G422">
            <v>176474.46</v>
          </cell>
          <cell r="H422">
            <v>34682.11</v>
          </cell>
          <cell r="J422">
            <v>176474.46</v>
          </cell>
          <cell r="K422">
            <v>0</v>
          </cell>
        </row>
        <row r="423">
          <cell r="A423">
            <v>420103</v>
          </cell>
          <cell r="B423" t="str">
            <v>Interest on CC - ANZ Grindlays, Delhi.</v>
          </cell>
          <cell r="C423">
            <v>1276360</v>
          </cell>
          <cell r="D423">
            <v>48759</v>
          </cell>
          <cell r="E423">
            <v>1276360.1499999999</v>
          </cell>
          <cell r="G423">
            <v>1276360.1499999999</v>
          </cell>
          <cell r="H423">
            <v>48758.96</v>
          </cell>
          <cell r="J423">
            <v>1276360.1499999999</v>
          </cell>
          <cell r="K423">
            <v>0</v>
          </cell>
        </row>
        <row r="424">
          <cell r="A424">
            <v>420104</v>
          </cell>
          <cell r="B424" t="str">
            <v>Interest on CC - ICICI Bank,  Delhi</v>
          </cell>
          <cell r="C424">
            <v>2424405</v>
          </cell>
          <cell r="D424">
            <v>1538121</v>
          </cell>
          <cell r="E424">
            <v>2424405</v>
          </cell>
          <cell r="G424">
            <v>2424405</v>
          </cell>
          <cell r="H424">
            <v>1538121</v>
          </cell>
          <cell r="J424">
            <v>2424405</v>
          </cell>
          <cell r="K424">
            <v>0</v>
          </cell>
        </row>
        <row r="425">
          <cell r="A425">
            <v>420105</v>
          </cell>
          <cell r="B425" t="str">
            <v>Interest on WCL - ANZ Grindlays Bank,  New Delhi</v>
          </cell>
          <cell r="C425">
            <v>1640514</v>
          </cell>
          <cell r="D425">
            <v>3520959</v>
          </cell>
          <cell r="E425">
            <v>1640513.67</v>
          </cell>
          <cell r="G425">
            <v>1640513.67</v>
          </cell>
          <cell r="H425">
            <v>3520958.91</v>
          </cell>
          <cell r="J425">
            <v>1640513.67</v>
          </cell>
          <cell r="K425">
            <v>0</v>
          </cell>
        </row>
        <row r="426">
          <cell r="A426">
            <v>420106</v>
          </cell>
          <cell r="B426" t="str">
            <v>Interest on WCL - ICICI Bank,  Delhi</v>
          </cell>
          <cell r="C426">
            <v>0</v>
          </cell>
          <cell r="D426">
            <v>0</v>
          </cell>
          <cell r="E426">
            <v>0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</row>
        <row r="427">
          <cell r="A427">
            <v>420107</v>
          </cell>
          <cell r="B427" t="str">
            <v>Interest on WCL - Credit Lyonnais, Delhi</v>
          </cell>
          <cell r="C427">
            <v>3381773</v>
          </cell>
          <cell r="D427">
            <v>3349692</v>
          </cell>
          <cell r="E427">
            <v>3381772.83</v>
          </cell>
          <cell r="G427">
            <v>3381772.83</v>
          </cell>
          <cell r="H427">
            <v>3349691.7</v>
          </cell>
          <cell r="J427">
            <v>3381772.83</v>
          </cell>
          <cell r="K427">
            <v>0</v>
          </cell>
        </row>
        <row r="428">
          <cell r="A428">
            <v>420108</v>
          </cell>
          <cell r="B428" t="str">
            <v>Interest on WCL - ABN AMRO, Delhi</v>
          </cell>
          <cell r="C428">
            <v>0</v>
          </cell>
          <cell r="D428">
            <v>2916018</v>
          </cell>
          <cell r="E428">
            <v>0</v>
          </cell>
          <cell r="G428">
            <v>0</v>
          </cell>
          <cell r="H428">
            <v>2916017.68</v>
          </cell>
          <cell r="J428">
            <v>0</v>
          </cell>
          <cell r="K428">
            <v>0</v>
          </cell>
        </row>
        <row r="429">
          <cell r="A429">
            <v>420109</v>
          </cell>
          <cell r="B429" t="str">
            <v>Interest on WCL - Citi Bank, Delhi</v>
          </cell>
          <cell r="C429">
            <v>1167021</v>
          </cell>
          <cell r="D429">
            <v>45205</v>
          </cell>
          <cell r="E429">
            <v>1167020.55</v>
          </cell>
          <cell r="G429">
            <v>1167020.55</v>
          </cell>
          <cell r="H429">
            <v>45205.48</v>
          </cell>
          <cell r="J429">
            <v>1167020.55</v>
          </cell>
          <cell r="K429">
            <v>0</v>
          </cell>
        </row>
        <row r="430">
          <cell r="A430">
            <v>420110</v>
          </cell>
          <cell r="B430" t="str">
            <v>Interest on CC - ABN AMRO,  Delhi</v>
          </cell>
          <cell r="C430">
            <v>6814</v>
          </cell>
          <cell r="D430">
            <v>269051</v>
          </cell>
          <cell r="E430">
            <v>6814.27</v>
          </cell>
          <cell r="G430">
            <v>6814.27</v>
          </cell>
          <cell r="H430">
            <v>269051.03999999998</v>
          </cell>
          <cell r="J430">
            <v>6814.27</v>
          </cell>
          <cell r="K430">
            <v>0</v>
          </cell>
        </row>
        <row r="431">
          <cell r="A431">
            <v>420111</v>
          </cell>
          <cell r="B431" t="str">
            <v>Interest on CC - Bank of Maharashtra</v>
          </cell>
          <cell r="C431">
            <v>3401193</v>
          </cell>
          <cell r="D431">
            <v>0</v>
          </cell>
          <cell r="E431">
            <v>3401192.71</v>
          </cell>
          <cell r="G431">
            <v>3401192.71</v>
          </cell>
          <cell r="H431">
            <v>0</v>
          </cell>
          <cell r="J431">
            <v>3401192.71</v>
          </cell>
          <cell r="K431">
            <v>0</v>
          </cell>
        </row>
        <row r="432">
          <cell r="A432">
            <v>420201</v>
          </cell>
          <cell r="B432" t="str">
            <v>Bank Charges</v>
          </cell>
          <cell r="C432">
            <v>1320418</v>
          </cell>
          <cell r="D432">
            <v>1328788</v>
          </cell>
          <cell r="E432">
            <v>1320417.73</v>
          </cell>
          <cell r="G432">
            <v>1320417.73</v>
          </cell>
          <cell r="H432">
            <v>1328788.02</v>
          </cell>
          <cell r="J432">
            <v>1320417.73</v>
          </cell>
          <cell r="K432">
            <v>0</v>
          </cell>
        </row>
        <row r="433">
          <cell r="A433">
            <v>420202</v>
          </cell>
          <cell r="B433" t="str">
            <v>Bank  Guarantee Commission</v>
          </cell>
          <cell r="C433">
            <v>4948140</v>
          </cell>
          <cell r="D433">
            <v>4792793</v>
          </cell>
          <cell r="E433">
            <v>4948140</v>
          </cell>
          <cell r="G433">
            <v>4948140</v>
          </cell>
          <cell r="H433">
            <v>4792793.0199999996</v>
          </cell>
          <cell r="J433">
            <v>4948140</v>
          </cell>
          <cell r="K433">
            <v>0</v>
          </cell>
        </row>
        <row r="434">
          <cell r="A434">
            <v>430001</v>
          </cell>
          <cell r="B434" t="str">
            <v>Depreciation - Buildings</v>
          </cell>
          <cell r="C434">
            <v>1137566</v>
          </cell>
          <cell r="D434">
            <v>1137566</v>
          </cell>
          <cell r="E434">
            <v>1137566.23</v>
          </cell>
          <cell r="G434">
            <v>1137566.23</v>
          </cell>
          <cell r="H434">
            <v>1137566.24</v>
          </cell>
          <cell r="J434">
            <v>1137566.23</v>
          </cell>
          <cell r="K434">
            <v>0</v>
          </cell>
        </row>
        <row r="435">
          <cell r="A435">
            <v>430002</v>
          </cell>
          <cell r="B435" t="str">
            <v>Depreciation - Leasehold Land</v>
          </cell>
          <cell r="C435">
            <v>56387</v>
          </cell>
          <cell r="D435">
            <v>56387</v>
          </cell>
          <cell r="E435">
            <v>56387.29</v>
          </cell>
          <cell r="G435">
            <v>56387.29</v>
          </cell>
          <cell r="H435">
            <v>56387.29</v>
          </cell>
          <cell r="J435">
            <v>56387.29</v>
          </cell>
          <cell r="K435">
            <v>0</v>
          </cell>
        </row>
        <row r="436">
          <cell r="A436">
            <v>430003</v>
          </cell>
          <cell r="B436" t="str">
            <v>Depreciation - Plant &amp; Machinery</v>
          </cell>
          <cell r="C436">
            <v>74990425</v>
          </cell>
          <cell r="D436">
            <v>71073808</v>
          </cell>
          <cell r="E436">
            <v>74990424.969999999</v>
          </cell>
          <cell r="G436">
            <v>74990424.969999999</v>
          </cell>
          <cell r="H436">
            <v>71073808.140000001</v>
          </cell>
          <cell r="J436">
            <v>74990424.969999999</v>
          </cell>
          <cell r="K436">
            <v>0</v>
          </cell>
        </row>
        <row r="437">
          <cell r="A437">
            <v>430004</v>
          </cell>
          <cell r="B437" t="str">
            <v>Depreciation - Office Equipment</v>
          </cell>
          <cell r="C437">
            <v>3438813</v>
          </cell>
          <cell r="D437">
            <v>3010920</v>
          </cell>
          <cell r="E437">
            <v>3438812.96</v>
          </cell>
          <cell r="G437">
            <v>3438812.96</v>
          </cell>
          <cell r="H437">
            <v>3010920.33</v>
          </cell>
          <cell r="J437">
            <v>3438812.96</v>
          </cell>
          <cell r="K437">
            <v>0</v>
          </cell>
        </row>
        <row r="438">
          <cell r="A438">
            <v>430005</v>
          </cell>
          <cell r="B438" t="str">
            <v>Depreciation - Computers</v>
          </cell>
          <cell r="C438">
            <v>11970749</v>
          </cell>
          <cell r="D438">
            <v>10559612</v>
          </cell>
          <cell r="E438">
            <v>11970748.6</v>
          </cell>
          <cell r="G438">
            <v>11970748.6</v>
          </cell>
          <cell r="H438">
            <v>10559611.810000001</v>
          </cell>
          <cell r="J438">
            <v>11970748.6</v>
          </cell>
          <cell r="K438">
            <v>0</v>
          </cell>
        </row>
        <row r="439">
          <cell r="A439">
            <v>430006</v>
          </cell>
          <cell r="B439" t="str">
            <v>Depreciation - Furniture &amp; Fixtures</v>
          </cell>
          <cell r="C439">
            <v>4410613</v>
          </cell>
          <cell r="D439">
            <v>4200039</v>
          </cell>
          <cell r="E439">
            <v>4410613.13</v>
          </cell>
          <cell r="G439">
            <v>4410613.13</v>
          </cell>
          <cell r="H439">
            <v>4200038.8499999996</v>
          </cell>
          <cell r="J439">
            <v>4410613.13</v>
          </cell>
          <cell r="K439">
            <v>0</v>
          </cell>
        </row>
        <row r="440">
          <cell r="A440">
            <v>430007</v>
          </cell>
          <cell r="B440" t="str">
            <v>Depreciation - L.easehold Improvements</v>
          </cell>
          <cell r="C440">
            <v>4313111</v>
          </cell>
          <cell r="D440">
            <v>1986350</v>
          </cell>
          <cell r="E440">
            <v>4313111.2</v>
          </cell>
          <cell r="G440">
            <v>4313111.2</v>
          </cell>
          <cell r="H440">
            <v>1986349.67</v>
          </cell>
          <cell r="J440">
            <v>4313111.2</v>
          </cell>
          <cell r="K440">
            <v>0</v>
          </cell>
        </row>
        <row r="441">
          <cell r="A441">
            <v>430008</v>
          </cell>
          <cell r="B441" t="str">
            <v>Depreciation - Vehicles</v>
          </cell>
          <cell r="C441">
            <v>1136399</v>
          </cell>
          <cell r="D441">
            <v>1044649</v>
          </cell>
          <cell r="E441">
            <v>1136399.3799999999</v>
          </cell>
          <cell r="G441">
            <v>1136399.3799999999</v>
          </cell>
          <cell r="H441">
            <v>1044648.93</v>
          </cell>
          <cell r="J441">
            <v>1136399.3799999999</v>
          </cell>
          <cell r="K441">
            <v>0</v>
          </cell>
        </row>
        <row r="442">
          <cell r="A442">
            <v>430009</v>
          </cell>
          <cell r="B442" t="str">
            <v>Depreciation - Computer SW</v>
          </cell>
          <cell r="C442">
            <v>6030038</v>
          </cell>
          <cell r="D442">
            <v>3490647</v>
          </cell>
          <cell r="E442">
            <v>6030038.1699999999</v>
          </cell>
          <cell r="G442">
            <v>6030038.1699999999</v>
          </cell>
          <cell r="H442">
            <v>3490647.19</v>
          </cell>
          <cell r="J442">
            <v>6030038.1699999999</v>
          </cell>
          <cell r="K442">
            <v>0</v>
          </cell>
        </row>
        <row r="443">
          <cell r="A443">
            <v>430010</v>
          </cell>
          <cell r="B443" t="str">
            <v>Depreciation - Equipment on rental</v>
          </cell>
          <cell r="C443">
            <v>2035472</v>
          </cell>
          <cell r="D443">
            <v>2664011</v>
          </cell>
          <cell r="E443">
            <v>2035471.51</v>
          </cell>
          <cell r="G443">
            <v>2035471.51</v>
          </cell>
          <cell r="H443">
            <v>2664011</v>
          </cell>
          <cell r="J443">
            <v>2035471.51</v>
          </cell>
          <cell r="K443">
            <v>0</v>
          </cell>
        </row>
        <row r="444">
          <cell r="A444">
            <v>431001</v>
          </cell>
          <cell r="B444" t="str">
            <v>OQPSK Expenditure written off</v>
          </cell>
          <cell r="C444">
            <v>2914308</v>
          </cell>
          <cell r="D444">
            <v>2914308</v>
          </cell>
          <cell r="E444">
            <v>2914308</v>
          </cell>
          <cell r="G444">
            <v>2914308</v>
          </cell>
          <cell r="H444">
            <v>2914308</v>
          </cell>
          <cell r="J444">
            <v>2914308</v>
          </cell>
          <cell r="K444">
            <v>0</v>
          </cell>
        </row>
        <row r="445">
          <cell r="A445">
            <v>440001</v>
          </cell>
          <cell r="B445" t="str">
            <v>Prior Period Items</v>
          </cell>
          <cell r="C445">
            <v>3128744</v>
          </cell>
          <cell r="D445">
            <v>0</v>
          </cell>
          <cell r="E445">
            <v>3128744</v>
          </cell>
          <cell r="G445">
            <v>3128744</v>
          </cell>
          <cell r="H445">
            <v>0</v>
          </cell>
          <cell r="J445">
            <v>3128744</v>
          </cell>
          <cell r="K445">
            <v>0</v>
          </cell>
        </row>
        <row r="446">
          <cell r="A446">
            <v>450001</v>
          </cell>
          <cell r="B446" t="str">
            <v>Income Tax Expense</v>
          </cell>
          <cell r="C446">
            <v>35000000</v>
          </cell>
          <cell r="D446">
            <v>31000000</v>
          </cell>
          <cell r="E446">
            <v>0</v>
          </cell>
          <cell r="G446">
            <v>35000000</v>
          </cell>
          <cell r="H446">
            <v>31000000</v>
          </cell>
          <cell r="J446">
            <v>0</v>
          </cell>
          <cell r="K446">
            <v>35000000</v>
          </cell>
        </row>
        <row r="447">
          <cell r="A447">
            <v>451001</v>
          </cell>
          <cell r="B447" t="str">
            <v>Prior period tax adjustment</v>
          </cell>
          <cell r="C447">
            <v>714637</v>
          </cell>
          <cell r="D447">
            <v>0</v>
          </cell>
          <cell r="E447">
            <v>714637</v>
          </cell>
          <cell r="G447">
            <v>714637</v>
          </cell>
          <cell r="H447">
            <v>0</v>
          </cell>
          <cell r="J447">
            <v>714637</v>
          </cell>
          <cell r="K447">
            <v>0</v>
          </cell>
        </row>
        <row r="448">
          <cell r="A448">
            <v>460001</v>
          </cell>
          <cell r="B448" t="str">
            <v>Dividend</v>
          </cell>
          <cell r="C448">
            <v>0</v>
          </cell>
          <cell r="D448">
            <v>7500000</v>
          </cell>
          <cell r="E448">
            <v>0</v>
          </cell>
          <cell r="G448">
            <v>0</v>
          </cell>
          <cell r="H448">
            <v>7500000</v>
          </cell>
          <cell r="J448">
            <v>0</v>
          </cell>
          <cell r="K448">
            <v>0</v>
          </cell>
        </row>
        <row r="449">
          <cell r="A449">
            <v>499909</v>
          </cell>
          <cell r="B449" t="str">
            <v>Price difference a/c</v>
          </cell>
          <cell r="C449">
            <v>724623</v>
          </cell>
          <cell r="D449">
            <v>-33753</v>
          </cell>
          <cell r="E449">
            <v>724622.5</v>
          </cell>
          <cell r="G449">
            <v>724622.5</v>
          </cell>
          <cell r="H449">
            <v>-33753.440000000002</v>
          </cell>
          <cell r="J449">
            <v>724622.5</v>
          </cell>
          <cell r="K449">
            <v>0</v>
          </cell>
        </row>
        <row r="451">
          <cell r="E451">
            <v>1.3038516044616699E-7</v>
          </cell>
        </row>
        <row r="453">
          <cell r="A453">
            <v>199992</v>
          </cell>
          <cell r="B453" t="str">
            <v>Deferred Tax Adjustment</v>
          </cell>
          <cell r="C453">
            <v>0</v>
          </cell>
          <cell r="D453">
            <v>0</v>
          </cell>
          <cell r="H453">
            <v>0</v>
          </cell>
        </row>
        <row r="454">
          <cell r="A454">
            <v>199991</v>
          </cell>
          <cell r="B454" t="str">
            <v>Deferred Tax Liability</v>
          </cell>
          <cell r="C454">
            <v>0</v>
          </cell>
          <cell r="D454">
            <v>0</v>
          </cell>
          <cell r="H454">
            <v>0</v>
          </cell>
          <cell r="K454">
            <v>0</v>
          </cell>
        </row>
        <row r="455">
          <cell r="A455">
            <v>299992</v>
          </cell>
          <cell r="B455" t="str">
            <v>Deferred Tax Adjustment</v>
          </cell>
          <cell r="C455">
            <v>0</v>
          </cell>
          <cell r="D455">
            <v>0</v>
          </cell>
          <cell r="H455">
            <v>0</v>
          </cell>
          <cell r="K45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BS"/>
      <sheetName val="Ind AS PL"/>
      <sheetName val="Consolidated BS2018"/>
      <sheetName val="Consolidated P&amp;L 2018"/>
      <sheetName val="Fixed asset"/>
      <sheetName val="6-8"/>
      <sheetName val="9-12"/>
      <sheetName val="13-14"/>
      <sheetName val="15-16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Foglio lavoro riepilogo 2018"/>
      <sheetName val="RPT"/>
      <sheetName val="Foglio lavoro riepilogo 2017"/>
      <sheetName val="REV"/>
      <sheetName val="Other Expenses"/>
      <sheetName val="CIS"/>
      <sheetName val="COGS "/>
      <sheetName val="VEE Pacakage IS2018"/>
      <sheetName val="VEE Pacakage IS2017"/>
      <sheetName val="VEE Pacakage BS2018"/>
      <sheetName val="magazzino 17"/>
      <sheetName val="magazzino 18"/>
      <sheetName val="BDV31122018"/>
      <sheetName val="VEE Pacakage BS2017"/>
      <sheetName val="A1 - Imm. Immat."/>
      <sheetName val="A2 - Imm Mat"/>
      <sheetName val="B - Imm finanziarie"/>
      <sheetName val="C - Rimanenze"/>
      <sheetName val="riepilogo SP"/>
      <sheetName val="D - Clienti"/>
      <sheetName val="AF Altri Crediti"/>
      <sheetName val="E2 - Ratei e risconti attivi"/>
      <sheetName val="F - Banche"/>
      <sheetName val="F1 - Debiti finanziari"/>
      <sheetName val="G - Debiti verso fornitori"/>
      <sheetName val="J - Intercompany"/>
      <sheetName val="H - Debiti verso altri"/>
      <sheetName val="H1 - Ratei e risconti passivi"/>
      <sheetName val="L - Taxation"/>
      <sheetName val="M - Fondi Rischi"/>
      <sheetName val="M1 - TFR"/>
      <sheetName val="Equity Bridge VEE"/>
      <sheetName val="P - P.N."/>
      <sheetName val="VEE Internal TB"/>
      <sheetName val="O - Conto economico V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O12">
            <v>-98340852.125891671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2">
          <cell r="Q22">
            <v>2792552.25</v>
          </cell>
        </row>
      </sheetData>
      <sheetData sheetId="35"/>
      <sheetData sheetId="36">
        <row r="29">
          <cell r="U29">
            <v>-972298</v>
          </cell>
        </row>
      </sheetData>
      <sheetData sheetId="37">
        <row r="19">
          <cell r="H19">
            <v>-4244451.08</v>
          </cell>
        </row>
      </sheetData>
      <sheetData sheetId="38">
        <row r="19">
          <cell r="F19">
            <v>8418012.7400000002</v>
          </cell>
        </row>
      </sheetData>
      <sheetData sheetId="39">
        <row r="45">
          <cell r="H45">
            <v>8494400.4199999999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3">
          <cell r="L23">
            <v>66283.728958936408</v>
          </cell>
        </row>
      </sheetData>
      <sheetData sheetId="49">
        <row r="54">
          <cell r="E54">
            <v>346226.88</v>
          </cell>
        </row>
      </sheetData>
      <sheetData sheetId="50">
        <row r="32">
          <cell r="E32">
            <v>993249.19000000006</v>
          </cell>
        </row>
      </sheetData>
      <sheetData sheetId="51">
        <row r="21">
          <cell r="E21">
            <v>10842948.16</v>
          </cell>
        </row>
      </sheetData>
      <sheetData sheetId="52">
        <row r="3">
          <cell r="E3">
            <v>9916849.4600000009</v>
          </cell>
        </row>
      </sheetData>
      <sheetData sheetId="53">
        <row r="37">
          <cell r="E37">
            <v>11171366.530000001</v>
          </cell>
        </row>
      </sheetData>
      <sheetData sheetId="54">
        <row r="14">
          <cell r="E14">
            <v>28757.739999999998</v>
          </cell>
        </row>
      </sheetData>
      <sheetData sheetId="55">
        <row r="59">
          <cell r="E59">
            <v>581264.5199999999</v>
          </cell>
        </row>
      </sheetData>
      <sheetData sheetId="56">
        <row r="30">
          <cell r="E30">
            <v>1817022.9800000002</v>
          </cell>
        </row>
      </sheetData>
      <sheetData sheetId="57">
        <row r="29">
          <cell r="I29">
            <v>-863307.17272434873</v>
          </cell>
        </row>
      </sheetData>
      <sheetData sheetId="58">
        <row r="14">
          <cell r="E14">
            <v>4782998.0199999996</v>
          </cell>
        </row>
      </sheetData>
      <sheetData sheetId="59">
        <row r="19">
          <cell r="E19">
            <v>0</v>
          </cell>
        </row>
      </sheetData>
      <sheetData sheetId="60">
        <row r="18">
          <cell r="E18">
            <v>-602610.00999999989</v>
          </cell>
        </row>
      </sheetData>
      <sheetData sheetId="61">
        <row r="19">
          <cell r="E19">
            <v>-34066.159999999996</v>
          </cell>
        </row>
      </sheetData>
      <sheetData sheetId="62">
        <row r="7">
          <cell r="I7">
            <v>-352701.34662806906</v>
          </cell>
        </row>
      </sheetData>
      <sheetData sheetId="63">
        <row r="8">
          <cell r="E8">
            <v>-5706.72</v>
          </cell>
        </row>
      </sheetData>
      <sheetData sheetId="64">
        <row r="10">
          <cell r="E10">
            <v>-957950.44</v>
          </cell>
        </row>
      </sheetData>
      <sheetData sheetId="65"/>
      <sheetData sheetId="66">
        <row r="12">
          <cell r="E12">
            <v>-8291111</v>
          </cell>
        </row>
      </sheetData>
      <sheetData sheetId="67"/>
      <sheetData sheetId="6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Entry"/>
      <sheetName val="dep.02"/>
      <sheetName val="Assume"/>
      <sheetName val="R"/>
      <sheetName val=" Back up Enc 3A"/>
      <sheetName val="TOD - Trading Sale"/>
      <sheetName val="Liquidation Damages Prov"/>
      <sheetName val="PF Payable"/>
      <sheetName val="dep_02"/>
      <sheetName val="_Back_up_Enc_3A"/>
      <sheetName val="Quantity"/>
      <sheetName val="Dividend (Annex19)-FINAL"/>
      <sheetName val="DISTR_40 FY97"/>
      <sheetName val="BUDGET"/>
      <sheetName val="2700"/>
      <sheetName val="Balance Sheet"/>
      <sheetName val="Enc 3A"/>
      <sheetName val="TOD_-_Trading_Sale"/>
      <sheetName val="Liquidation_Damages_Prov"/>
      <sheetName val="PF_Payable"/>
      <sheetName val="Tro giup"/>
      <sheetName val="Profit on leaf@14 months 4.4%"/>
      <sheetName val="Results BS"/>
      <sheetName val="Results PL"/>
      <sheetName val="Excess Calc"/>
      <sheetName val="PRINT"/>
      <sheetName val="IS"/>
      <sheetName val="Trial Mar 06"/>
      <sheetName val="Depreciation_Kadimi_2001-02"/>
      <sheetName val="PDN"/>
      <sheetName val="dep_021"/>
      <sheetName val="_Back_up_Enc_3A1"/>
      <sheetName val="TOD_-_Trading_Sale1"/>
      <sheetName val="Liquidation_Damages_Prov1"/>
      <sheetName val="PF_Payable1"/>
      <sheetName val="Dividend_(Annex19)-FINAL"/>
      <sheetName val="DISTR_40_FY97"/>
      <sheetName val="Balance_Sheet"/>
      <sheetName val="Enc_3A"/>
      <sheetName val="Tro_giup"/>
      <sheetName val="Profit_on_leaf@14_months_4_4%"/>
      <sheetName val="Results_BS"/>
      <sheetName val="Results_PL"/>
      <sheetName val="Excess_Calc"/>
      <sheetName val="Trial_Mar_06"/>
      <sheetName val="dep_022"/>
      <sheetName val="_Back_up_Enc_3A2"/>
      <sheetName val="TOD_-_Trading_Sale2"/>
      <sheetName val="Liquidation_Damages_Prov2"/>
      <sheetName val="PF_Payable2"/>
      <sheetName val="Dividend_(Annex19)-FINAL1"/>
      <sheetName val="DISTR_40_FY971"/>
      <sheetName val="Balance_Sheet1"/>
      <sheetName val="Enc_3A1"/>
      <sheetName val="Tro_giup1"/>
      <sheetName val="Profit_on_leaf@14_months_4_4%1"/>
      <sheetName val="Results_BS1"/>
      <sheetName val="Results_PL1"/>
      <sheetName val="Excess_Calc1"/>
      <sheetName val="Trial_Mar_061"/>
      <sheetName val="dwbulk"/>
      <sheetName val="calls"/>
      <sheetName val="lookup"/>
      <sheetName val="Deff_Tax_Sept01"/>
      <sheetName val="pov"/>
      <sheetName val="PREV_RICAVI"/>
      <sheetName val="Param"/>
      <sheetName val="Overheads"/>
    </sheetNames>
    <sheetDataSet>
      <sheetData sheetId="0">
        <row r="7">
          <cell r="C7" t="str">
            <v>LAND</v>
          </cell>
        </row>
      </sheetData>
      <sheetData sheetId="1" refreshError="1">
        <row r="7">
          <cell r="C7" t="str">
            <v>LAND</v>
          </cell>
          <cell r="D7">
            <v>250800</v>
          </cell>
          <cell r="F7">
            <v>0</v>
          </cell>
          <cell r="G7">
            <v>250800</v>
          </cell>
          <cell r="H7">
            <v>0</v>
          </cell>
          <cell r="I7">
            <v>0</v>
          </cell>
          <cell r="K7">
            <v>0</v>
          </cell>
          <cell r="L7">
            <v>250800</v>
          </cell>
          <cell r="M7">
            <v>250800</v>
          </cell>
          <cell r="N7">
            <v>0</v>
          </cell>
        </row>
        <row r="8">
          <cell r="G8" t="str">
            <v/>
          </cell>
        </row>
        <row r="9">
          <cell r="C9" t="str">
            <v>BUILDING</v>
          </cell>
          <cell r="D9">
            <v>3315159.55</v>
          </cell>
          <cell r="E9">
            <v>3217378.28</v>
          </cell>
          <cell r="F9">
            <v>0</v>
          </cell>
          <cell r="G9">
            <v>6532537.8300000001</v>
          </cell>
          <cell r="H9">
            <v>1918042.27</v>
          </cell>
          <cell r="I9">
            <v>298928.50064657535</v>
          </cell>
          <cell r="K9">
            <v>2216970.7706465754</v>
          </cell>
          <cell r="L9">
            <v>4315567.0593534242</v>
          </cell>
          <cell r="M9">
            <v>4315567.0599999996</v>
          </cell>
          <cell r="N9">
            <v>6.4657535403966904E-4</v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C12" t="str">
            <v>PLANT &amp; MACHINERY</v>
          </cell>
          <cell r="D12">
            <v>4673476.68</v>
          </cell>
          <cell r="E12">
            <v>55926308.496471375</v>
          </cell>
          <cell r="F12">
            <v>0</v>
          </cell>
          <cell r="G12">
            <v>60599785.176471375</v>
          </cell>
          <cell r="H12">
            <v>3882252.2</v>
          </cell>
          <cell r="I12">
            <v>4969581.8380034119</v>
          </cell>
          <cell r="K12">
            <v>8851834.0380034111</v>
          </cell>
          <cell r="L12">
            <v>51747951.138467968</v>
          </cell>
          <cell r="M12">
            <v>52846566.289999999</v>
          </cell>
          <cell r="N12">
            <v>1098615.1515320316</v>
          </cell>
        </row>
        <row r="13"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K13">
            <v>0</v>
          </cell>
        </row>
        <row r="15">
          <cell r="C15" t="str">
            <v>PLANT &amp; MACHINERY (COMP)</v>
          </cell>
          <cell r="D15">
            <v>0</v>
          </cell>
          <cell r="E15">
            <v>12872696.899</v>
          </cell>
          <cell r="G15">
            <v>12872696.899</v>
          </cell>
          <cell r="H15">
            <v>0</v>
          </cell>
          <cell r="I15">
            <v>2652128.2378213699</v>
          </cell>
          <cell r="K15">
            <v>2652128.2378213699</v>
          </cell>
          <cell r="L15">
            <v>10220568.66117863</v>
          </cell>
          <cell r="M15">
            <v>10268766.09</v>
          </cell>
          <cell r="N15">
            <v>48197.428821370006</v>
          </cell>
        </row>
        <row r="18">
          <cell r="C18" t="str">
            <v>PLANT &amp; MACHINERY (FIRE EQUIP)</v>
          </cell>
          <cell r="D18">
            <v>0</v>
          </cell>
          <cell r="E18">
            <v>16632</v>
          </cell>
          <cell r="F18">
            <v>0</v>
          </cell>
          <cell r="G18">
            <v>16632</v>
          </cell>
          <cell r="H18">
            <v>0</v>
          </cell>
          <cell r="I18">
            <v>16632</v>
          </cell>
          <cell r="K18">
            <v>16632</v>
          </cell>
          <cell r="L18">
            <v>0</v>
          </cell>
          <cell r="M18">
            <v>0</v>
          </cell>
          <cell r="N18">
            <v>0</v>
          </cell>
        </row>
        <row r="20">
          <cell r="C20" t="str">
            <v>PLANT &amp; MACHINERY (A/C)</v>
          </cell>
          <cell r="D20">
            <v>0</v>
          </cell>
          <cell r="E20">
            <v>188334</v>
          </cell>
          <cell r="F20">
            <v>0</v>
          </cell>
          <cell r="G20">
            <v>188334</v>
          </cell>
          <cell r="H20">
            <v>0</v>
          </cell>
          <cell r="I20">
            <v>16762.82080472535</v>
          </cell>
          <cell r="K20">
            <v>16762.82080472535</v>
          </cell>
          <cell r="L20">
            <v>171571.17919527466</v>
          </cell>
          <cell r="M20">
            <v>0</v>
          </cell>
          <cell r="N20">
            <v>-171571.17919527466</v>
          </cell>
        </row>
        <row r="21">
          <cell r="G21" t="str">
            <v/>
          </cell>
          <cell r="H21" t="str">
            <v/>
          </cell>
          <cell r="K21">
            <v>0</v>
          </cell>
        </row>
        <row r="22">
          <cell r="C22" t="str">
            <v>P &amp; M (EQUIPMENT)</v>
          </cell>
          <cell r="D22">
            <v>523368.9</v>
          </cell>
          <cell r="E22">
            <v>741220.74666878267</v>
          </cell>
          <cell r="F22">
            <v>0</v>
          </cell>
          <cell r="G22">
            <v>1264589.6466687827</v>
          </cell>
          <cell r="H22">
            <v>415517.49</v>
          </cell>
          <cell r="I22">
            <v>192833.71806802895</v>
          </cell>
          <cell r="K22">
            <v>608351.20806802891</v>
          </cell>
          <cell r="L22">
            <v>656238.43860075378</v>
          </cell>
          <cell r="M22">
            <v>741220.75</v>
          </cell>
          <cell r="N22">
            <v>84982.311399246217</v>
          </cell>
        </row>
        <row r="23">
          <cell r="G23" t="str">
            <v/>
          </cell>
        </row>
        <row r="24">
          <cell r="C24" t="str">
            <v>P &amp; M (D.G SET)</v>
          </cell>
          <cell r="D24">
            <v>758237.4</v>
          </cell>
          <cell r="E24">
            <v>809606</v>
          </cell>
          <cell r="F24">
            <v>0</v>
          </cell>
          <cell r="G24">
            <v>1567843.4</v>
          </cell>
          <cell r="H24">
            <v>653091.18000000005</v>
          </cell>
          <cell r="I24">
            <v>88510.795370991458</v>
          </cell>
          <cell r="K24">
            <v>741601.97537099151</v>
          </cell>
          <cell r="L24">
            <v>826241.4246290084</v>
          </cell>
          <cell r="M24">
            <v>842121.42</v>
          </cell>
          <cell r="N24">
            <v>15879.995370991644</v>
          </cell>
        </row>
        <row r="25">
          <cell r="G25" t="str">
            <v/>
          </cell>
        </row>
        <row r="26">
          <cell r="C26" t="str">
            <v>JIGS &amp; FIXTURES</v>
          </cell>
          <cell r="D26">
            <v>714626.93</v>
          </cell>
          <cell r="E26">
            <v>6237089.6728598401</v>
          </cell>
          <cell r="F26">
            <v>0</v>
          </cell>
          <cell r="G26">
            <v>6951716.6028598398</v>
          </cell>
          <cell r="H26">
            <v>532092.02</v>
          </cell>
          <cell r="I26">
            <v>664752.14761640248</v>
          </cell>
          <cell r="K26">
            <v>1196844.1676164025</v>
          </cell>
          <cell r="L26">
            <v>5754872.4352434371</v>
          </cell>
          <cell r="M26">
            <v>5855583.3899999997</v>
          </cell>
          <cell r="N26">
            <v>100710.9547565626</v>
          </cell>
        </row>
        <row r="27">
          <cell r="G27" t="str">
            <v/>
          </cell>
        </row>
        <row r="28">
          <cell r="C28" t="str">
            <v>OFFICE EQUIPMENT</v>
          </cell>
          <cell r="D28">
            <v>350000.48</v>
          </cell>
          <cell r="E28">
            <v>47459.62</v>
          </cell>
          <cell r="F28">
            <v>0</v>
          </cell>
          <cell r="G28">
            <v>397460.1</v>
          </cell>
          <cell r="H28">
            <v>225521.46</v>
          </cell>
          <cell r="I28">
            <v>50857.01767008219</v>
          </cell>
          <cell r="K28">
            <v>276378.47767008218</v>
          </cell>
          <cell r="L28">
            <v>121081.62232991779</v>
          </cell>
          <cell r="M28">
            <v>121396.62</v>
          </cell>
          <cell r="N28">
            <v>314.99767008220078</v>
          </cell>
        </row>
        <row r="29">
          <cell r="G29" t="str">
            <v/>
          </cell>
        </row>
        <row r="30">
          <cell r="C30" t="str">
            <v>BUILDING AIR COOLING</v>
          </cell>
          <cell r="D30">
            <v>136072.54999999999</v>
          </cell>
          <cell r="E30">
            <v>0</v>
          </cell>
          <cell r="F30">
            <v>136072.54999999999</v>
          </cell>
          <cell r="G30">
            <v>0</v>
          </cell>
          <cell r="H30">
            <v>112659.17</v>
          </cell>
          <cell r="I30">
            <v>2570</v>
          </cell>
          <cell r="J30">
            <v>-115229.17</v>
          </cell>
          <cell r="K30">
            <v>0</v>
          </cell>
          <cell r="L30">
            <v>0</v>
          </cell>
          <cell r="M30">
            <v>-2570</v>
          </cell>
          <cell r="N30">
            <v>-2570</v>
          </cell>
        </row>
        <row r="31">
          <cell r="G31" t="str">
            <v/>
          </cell>
        </row>
        <row r="32">
          <cell r="C32" t="str">
            <v>MOTOR CAR</v>
          </cell>
          <cell r="D32">
            <v>2673565</v>
          </cell>
          <cell r="E32">
            <v>1196512.5900000001</v>
          </cell>
          <cell r="F32">
            <v>2673565</v>
          </cell>
          <cell r="G32">
            <v>1196512.5900000001</v>
          </cell>
          <cell r="H32">
            <v>1450092.91</v>
          </cell>
          <cell r="I32">
            <v>238122.92555593152</v>
          </cell>
          <cell r="J32">
            <v>-1450092.91</v>
          </cell>
          <cell r="K32">
            <v>238122.92555593164</v>
          </cell>
          <cell r="L32">
            <v>958389.66444406821</v>
          </cell>
          <cell r="M32">
            <v>958662.75</v>
          </cell>
          <cell r="N32">
            <v>273.08555593178608</v>
          </cell>
        </row>
        <row r="33">
          <cell r="G33" t="str">
            <v/>
          </cell>
        </row>
        <row r="34">
          <cell r="C34" t="str">
            <v>SCOOTER</v>
          </cell>
          <cell r="D34">
            <v>139292.26999999999</v>
          </cell>
          <cell r="E34">
            <v>24390</v>
          </cell>
          <cell r="F34">
            <v>0</v>
          </cell>
          <cell r="G34">
            <v>163682.26999999999</v>
          </cell>
          <cell r="H34">
            <v>63192.74</v>
          </cell>
          <cell r="I34">
            <v>21968.493799191776</v>
          </cell>
          <cell r="K34">
            <v>85161.233799191774</v>
          </cell>
          <cell r="L34">
            <v>78521.036200808216</v>
          </cell>
          <cell r="M34">
            <v>79036.62</v>
          </cell>
          <cell r="N34">
            <v>515.58379919177969</v>
          </cell>
        </row>
        <row r="35">
          <cell r="G35" t="str">
            <v/>
          </cell>
        </row>
        <row r="36">
          <cell r="C36" t="str">
            <v>ELECTRICAL INSTALLATION</v>
          </cell>
          <cell r="D36">
            <v>834749.42</v>
          </cell>
          <cell r="E36">
            <v>797716</v>
          </cell>
          <cell r="F36">
            <v>0</v>
          </cell>
          <cell r="G36">
            <v>1632465.42</v>
          </cell>
          <cell r="H36">
            <v>412241.82</v>
          </cell>
          <cell r="I36">
            <v>155311.43741917808</v>
          </cell>
          <cell r="K36">
            <v>567553.25741917803</v>
          </cell>
          <cell r="L36">
            <v>1064912.1625808219</v>
          </cell>
          <cell r="M36">
            <v>1099724.68</v>
          </cell>
          <cell r="N36">
            <v>34812.517419178039</v>
          </cell>
        </row>
        <row r="37">
          <cell r="G37" t="str">
            <v/>
          </cell>
        </row>
        <row r="38">
          <cell r="C38" t="str">
            <v>FURNITURE &amp; FIXTURES</v>
          </cell>
          <cell r="D38">
            <v>285148.24</v>
          </cell>
          <cell r="E38">
            <v>451529.29</v>
          </cell>
          <cell r="G38">
            <v>736677.53</v>
          </cell>
          <cell r="H38">
            <v>198599.37</v>
          </cell>
          <cell r="I38">
            <v>162845.68175624657</v>
          </cell>
          <cell r="K38">
            <v>361445.0517562466</v>
          </cell>
          <cell r="L38">
            <v>375232.47824375343</v>
          </cell>
          <cell r="M38">
            <v>375232.48</v>
          </cell>
          <cell r="N38">
            <v>1.7562465509399772E-3</v>
          </cell>
        </row>
        <row r="39">
          <cell r="G39" t="str">
            <v/>
          </cell>
        </row>
        <row r="40">
          <cell r="C40" t="str">
            <v>OFFICE/FLAT MADRAS</v>
          </cell>
          <cell r="D40">
            <v>1731684</v>
          </cell>
          <cell r="F40">
            <v>1731684</v>
          </cell>
          <cell r="G40">
            <v>0</v>
          </cell>
          <cell r="H40">
            <v>364496.65</v>
          </cell>
          <cell r="I40">
            <v>0</v>
          </cell>
          <cell r="J40">
            <v>-364496.65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G41" t="str">
            <v/>
          </cell>
        </row>
        <row r="42">
          <cell r="C42" t="str">
            <v>MATERIAL HANDLING EQUI.</v>
          </cell>
          <cell r="D42">
            <v>245191.24</v>
          </cell>
          <cell r="E42">
            <v>146033.5</v>
          </cell>
          <cell r="F42">
            <v>0</v>
          </cell>
          <cell r="G42">
            <v>391224.74</v>
          </cell>
          <cell r="H42">
            <v>158975.89000000001</v>
          </cell>
          <cell r="I42">
            <v>76337.549297015386</v>
          </cell>
          <cell r="K42">
            <v>235313.4392970154</v>
          </cell>
          <cell r="L42">
            <v>155911.30070298459</v>
          </cell>
          <cell r="M42">
            <v>157438.43</v>
          </cell>
          <cell r="N42">
            <v>1527.1292970154027</v>
          </cell>
        </row>
        <row r="43">
          <cell r="G43" t="str">
            <v/>
          </cell>
        </row>
        <row r="44">
          <cell r="C44" t="str">
            <v>COMPUTER</v>
          </cell>
          <cell r="D44">
            <v>318450</v>
          </cell>
          <cell r="E44">
            <v>665045.5</v>
          </cell>
          <cell r="F44">
            <v>0</v>
          </cell>
          <cell r="G44">
            <v>983495.5</v>
          </cell>
          <cell r="H44">
            <v>212137.49</v>
          </cell>
          <cell r="I44">
            <v>260451.85051484927</v>
          </cell>
          <cell r="J44" t="str">
            <v/>
          </cell>
          <cell r="K44">
            <v>472589.34051484929</v>
          </cell>
          <cell r="L44">
            <v>510906.15948515071</v>
          </cell>
          <cell r="M44">
            <v>493676.79</v>
          </cell>
          <cell r="N44">
            <v>-17229.369485150732</v>
          </cell>
        </row>
        <row r="45">
          <cell r="G45" t="str">
            <v/>
          </cell>
        </row>
        <row r="46">
          <cell r="C46" t="str">
            <v>AIR CONDITIONER</v>
          </cell>
          <cell r="D46">
            <v>411090</v>
          </cell>
          <cell r="E46">
            <v>94610</v>
          </cell>
          <cell r="F46">
            <v>0</v>
          </cell>
          <cell r="G46">
            <v>505700</v>
          </cell>
          <cell r="H46">
            <v>132748.72</v>
          </cell>
          <cell r="I46">
            <v>56103.549543955211</v>
          </cell>
          <cell r="K46">
            <v>188852.26954395522</v>
          </cell>
          <cell r="L46">
            <v>316847.73045604478</v>
          </cell>
          <cell r="M46">
            <v>504675.86</v>
          </cell>
          <cell r="N46">
            <v>187828.12954395521</v>
          </cell>
        </row>
        <row r="47">
          <cell r="G47" t="str">
            <v/>
          </cell>
        </row>
        <row r="48">
          <cell r="C48" t="str">
            <v>CYCLE</v>
          </cell>
          <cell r="D48">
            <v>22100</v>
          </cell>
          <cell r="E48">
            <v>0</v>
          </cell>
          <cell r="F48">
            <v>0</v>
          </cell>
          <cell r="G48">
            <v>22100</v>
          </cell>
          <cell r="H48">
            <v>22100</v>
          </cell>
          <cell r="I48">
            <v>0</v>
          </cell>
          <cell r="K48">
            <v>22100</v>
          </cell>
          <cell r="L48">
            <v>0</v>
          </cell>
          <cell r="M48">
            <v>0</v>
          </cell>
          <cell r="N48">
            <v>0</v>
          </cell>
        </row>
        <row r="49">
          <cell r="G49" t="str">
            <v/>
          </cell>
        </row>
        <row r="50">
          <cell r="C50" t="str">
            <v>WATER PUMP</v>
          </cell>
          <cell r="D50">
            <v>60000</v>
          </cell>
          <cell r="E50">
            <v>0</v>
          </cell>
          <cell r="F50">
            <v>0</v>
          </cell>
          <cell r="G50">
            <v>60000</v>
          </cell>
          <cell r="H50">
            <v>14645.21</v>
          </cell>
          <cell r="I50">
            <v>6308.8519427700003</v>
          </cell>
          <cell r="K50">
            <v>20954.06194277</v>
          </cell>
          <cell r="L50">
            <v>39045.93805723</v>
          </cell>
          <cell r="M50">
            <v>39045.449999999997</v>
          </cell>
          <cell r="N50">
            <v>-0.48805723000259604</v>
          </cell>
        </row>
        <row r="51">
          <cell r="G5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LAND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A and CLA"/>
      <sheetName val="Sheet3"/>
      <sheetName val="TAX DATA (2)"/>
      <sheetName val="Sales Comm &amp; TDS Comm 01-02"/>
      <sheetName val="Professional Tax (2)"/>
      <sheetName val="Deduction_and_Rebate"/>
      <sheetName val="TAX DATA"/>
      <sheetName val="print payslip"/>
      <sheetName val="Salary Data"/>
      <sheetName val="Payslip"/>
      <sheetName val="Cost to Co"/>
      <sheetName val="Format F&amp;F"/>
      <sheetName val="Payslip &amp; Tax Comp."/>
      <sheetName val="Lease Rent Detail"/>
      <sheetName val="formula-2"/>
      <sheetName val="formula"/>
      <sheetName val="Net payable"/>
      <sheetName val="LETTER"/>
      <sheetName val="Sheet-1"/>
      <sheetName val="Account Report-1"/>
      <sheetName val="Account rep-2"/>
      <sheetName val="Account rep.-3"/>
      <sheetName val="loan recovery report"/>
      <sheetName val="reimbursement sumary"/>
      <sheetName val="Words"/>
      <sheetName val="推移データ"/>
      <sheetName val="工数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</v>
          </cell>
          <cell r="C7">
            <v>1</v>
          </cell>
          <cell r="D7">
            <v>15</v>
          </cell>
          <cell r="E7" t="str">
            <v>NAVEEN SHARMA</v>
          </cell>
          <cell r="F7" t="str">
            <v>Asst. Manager - Production</v>
          </cell>
          <cell r="G7" t="str">
            <v>Manufacturing</v>
          </cell>
          <cell r="H7" t="str">
            <v>Plant</v>
          </cell>
          <cell r="I7" t="str">
            <v>Executive</v>
          </cell>
          <cell r="J7" t="str">
            <v>Male</v>
          </cell>
          <cell r="K7">
            <v>24816</v>
          </cell>
          <cell r="L7">
            <v>33721</v>
          </cell>
          <cell r="N7" t="str">
            <v>RJ/13238/006</v>
          </cell>
          <cell r="R7" t="str">
            <v>Sh. C.L. Sharma</v>
          </cell>
          <cell r="S7">
            <v>7500</v>
          </cell>
          <cell r="T7">
            <v>3750</v>
          </cell>
          <cell r="U7">
            <v>3750</v>
          </cell>
          <cell r="V7">
            <v>3600</v>
          </cell>
          <cell r="W7">
            <v>1000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7500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900</v>
          </cell>
          <cell r="AJ7">
            <v>19600</v>
          </cell>
          <cell r="AK7" t="str">
            <v>Mfg. Indirect</v>
          </cell>
          <cell r="AL7">
            <v>0</v>
          </cell>
          <cell r="AM7">
            <v>15</v>
          </cell>
          <cell r="AN7" t="str">
            <v>NAVEEN SHARMA</v>
          </cell>
          <cell r="AO7" t="str">
            <v>Asst. Manager - Production</v>
          </cell>
          <cell r="AP7" t="str">
            <v>Plant</v>
          </cell>
          <cell r="AQ7" t="str">
            <v>Executive</v>
          </cell>
          <cell r="AR7" t="str">
            <v>HDFC  BANK LTD.</v>
          </cell>
          <cell r="AS7" t="str">
            <v>0901050024563</v>
          </cell>
          <cell r="AT7">
            <v>31</v>
          </cell>
          <cell r="AV7">
            <v>7500</v>
          </cell>
          <cell r="AW7">
            <v>3750</v>
          </cell>
          <cell r="AX7">
            <v>3750</v>
          </cell>
          <cell r="AY7">
            <v>3600</v>
          </cell>
          <cell r="AZ7">
            <v>1000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7500</v>
          </cell>
          <cell r="BF7">
            <v>0</v>
          </cell>
          <cell r="BG7">
            <v>0</v>
          </cell>
          <cell r="BH7">
            <v>19600</v>
          </cell>
          <cell r="BI7">
            <v>900</v>
          </cell>
          <cell r="BJ7">
            <v>93</v>
          </cell>
          <cell r="BK7">
            <v>1000</v>
          </cell>
          <cell r="BL7">
            <v>0</v>
          </cell>
          <cell r="BM7">
            <v>0</v>
          </cell>
          <cell r="BN7">
            <v>150</v>
          </cell>
          <cell r="BP7">
            <v>0</v>
          </cell>
          <cell r="BQ7">
            <v>2778</v>
          </cell>
          <cell r="BR7">
            <v>174</v>
          </cell>
          <cell r="BS7">
            <v>0</v>
          </cell>
          <cell r="BT7">
            <v>0</v>
          </cell>
          <cell r="BU7">
            <v>5095</v>
          </cell>
          <cell r="BV7">
            <v>14505</v>
          </cell>
          <cell r="BW7">
            <v>14505</v>
          </cell>
          <cell r="BX7">
            <v>1020.75</v>
          </cell>
          <cell r="CL7" t="str">
            <v>NAVEEN SHARMA</v>
          </cell>
          <cell r="CM7" t="str">
            <v>RJ/13238/006</v>
          </cell>
          <cell r="CN7">
            <v>7500</v>
          </cell>
          <cell r="CO7">
            <v>6500</v>
          </cell>
          <cell r="CP7">
            <v>900</v>
          </cell>
          <cell r="CQ7">
            <v>541</v>
          </cell>
          <cell r="CR7">
            <v>359</v>
          </cell>
          <cell r="CS7">
            <v>82.500000000000014</v>
          </cell>
          <cell r="CT7">
            <v>37.5</v>
          </cell>
          <cell r="CU7">
            <v>0.75</v>
          </cell>
          <cell r="CV7">
            <v>1020.75</v>
          </cell>
          <cell r="CY7" t="str">
            <v>NAVEEN SHARMA</v>
          </cell>
          <cell r="CZ7">
            <v>7500</v>
          </cell>
          <cell r="DA7">
            <v>3750</v>
          </cell>
          <cell r="DB7">
            <v>3750</v>
          </cell>
          <cell r="DC7">
            <v>15000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</row>
        <row r="8">
          <cell r="A8">
            <v>2</v>
          </cell>
          <cell r="C8">
            <v>2</v>
          </cell>
          <cell r="D8">
            <v>15</v>
          </cell>
          <cell r="E8" t="str">
            <v>NAVEEN GOSWAMI</v>
          </cell>
          <cell r="F8" t="str">
            <v>Asst. Manager - Purchase</v>
          </cell>
          <cell r="G8" t="str">
            <v>PURCHASE</v>
          </cell>
          <cell r="H8" t="str">
            <v>Plant</v>
          </cell>
          <cell r="I8" t="str">
            <v>Executive</v>
          </cell>
          <cell r="K8">
            <v>26147</v>
          </cell>
          <cell r="L8">
            <v>35353</v>
          </cell>
          <cell r="N8" t="str">
            <v>RJ/13238/127</v>
          </cell>
          <cell r="R8" t="str">
            <v>MR.JAGAN NATH GOSWAMI</v>
          </cell>
          <cell r="S8">
            <v>9000</v>
          </cell>
          <cell r="T8">
            <v>4500</v>
          </cell>
          <cell r="U8">
            <v>4500</v>
          </cell>
          <cell r="V8">
            <v>3600</v>
          </cell>
          <cell r="W8">
            <v>1000</v>
          </cell>
          <cell r="X8">
            <v>0</v>
          </cell>
          <cell r="Y8">
            <v>0</v>
          </cell>
          <cell r="AA8">
            <v>0</v>
          </cell>
          <cell r="AB8">
            <v>9000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1080</v>
          </cell>
          <cell r="AJ8">
            <v>22600</v>
          </cell>
          <cell r="AK8" t="str">
            <v>Marketing</v>
          </cell>
          <cell r="AL8">
            <v>0</v>
          </cell>
          <cell r="AM8">
            <v>15</v>
          </cell>
          <cell r="AN8" t="str">
            <v>NAVEEN GOSWAMI</v>
          </cell>
          <cell r="AO8" t="str">
            <v>Asst. Manager - Purchase</v>
          </cell>
          <cell r="AP8" t="str">
            <v>Plant</v>
          </cell>
          <cell r="AQ8" t="str">
            <v>Executive</v>
          </cell>
          <cell r="AR8" t="str">
            <v>HDFC  BANK LTD.</v>
          </cell>
          <cell r="AS8" t="str">
            <v>0901050024512</v>
          </cell>
          <cell r="AT8">
            <v>31</v>
          </cell>
          <cell r="AV8">
            <v>9000</v>
          </cell>
          <cell r="AW8">
            <v>4500</v>
          </cell>
          <cell r="AX8">
            <v>4500</v>
          </cell>
          <cell r="AY8">
            <v>3600</v>
          </cell>
          <cell r="AZ8">
            <v>1000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9000</v>
          </cell>
          <cell r="BF8">
            <v>0</v>
          </cell>
          <cell r="BG8">
            <v>0</v>
          </cell>
          <cell r="BH8">
            <v>22600</v>
          </cell>
          <cell r="BI8">
            <v>1080</v>
          </cell>
          <cell r="BJ8">
            <v>93</v>
          </cell>
          <cell r="BK8">
            <v>1736</v>
          </cell>
          <cell r="BL8">
            <v>0</v>
          </cell>
          <cell r="BM8">
            <v>0</v>
          </cell>
          <cell r="BN8">
            <v>200</v>
          </cell>
          <cell r="BP8">
            <v>0</v>
          </cell>
          <cell r="BQ8">
            <v>2778</v>
          </cell>
          <cell r="BR8">
            <v>174</v>
          </cell>
          <cell r="BS8">
            <v>0</v>
          </cell>
          <cell r="BT8">
            <v>0</v>
          </cell>
          <cell r="BU8">
            <v>6061</v>
          </cell>
          <cell r="BV8">
            <v>16539</v>
          </cell>
          <cell r="BW8">
            <v>16539</v>
          </cell>
          <cell r="BX8">
            <v>1224.9000000000001</v>
          </cell>
          <cell r="CL8" t="str">
            <v>NAVEEN GOSWAMI</v>
          </cell>
          <cell r="CM8" t="str">
            <v>RJ/13238/127</v>
          </cell>
          <cell r="CN8">
            <v>9000</v>
          </cell>
          <cell r="CO8">
            <v>6500</v>
          </cell>
          <cell r="CP8">
            <v>1080</v>
          </cell>
          <cell r="CQ8">
            <v>541</v>
          </cell>
          <cell r="CR8">
            <v>539</v>
          </cell>
          <cell r="CS8">
            <v>99.000000000000014</v>
          </cell>
          <cell r="CT8">
            <v>45</v>
          </cell>
          <cell r="CU8">
            <v>0.9</v>
          </cell>
          <cell r="CV8">
            <v>1224.9000000000001</v>
          </cell>
          <cell r="CY8" t="str">
            <v>NAVEEN GOSWAMI</v>
          </cell>
          <cell r="CZ8">
            <v>9000</v>
          </cell>
          <cell r="DA8">
            <v>4500</v>
          </cell>
          <cell r="DB8">
            <v>4500</v>
          </cell>
          <cell r="DC8">
            <v>18000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</row>
        <row r="9">
          <cell r="A9">
            <v>3</v>
          </cell>
          <cell r="C9">
            <v>3</v>
          </cell>
          <cell r="D9">
            <v>15</v>
          </cell>
          <cell r="E9" t="str">
            <v>AKHIL KHARE</v>
          </cell>
          <cell r="F9" t="str">
            <v>Asst. Manager - IT</v>
          </cell>
          <cell r="G9" t="str">
            <v>IM&amp;T</v>
          </cell>
          <cell r="H9" t="str">
            <v>Plant</v>
          </cell>
          <cell r="I9" t="str">
            <v>Executive</v>
          </cell>
          <cell r="K9">
            <v>27180</v>
          </cell>
          <cell r="L9">
            <v>37088</v>
          </cell>
          <cell r="N9" t="str">
            <v>RJ/13238/187</v>
          </cell>
          <cell r="R9" t="str">
            <v>N.K. KHARE</v>
          </cell>
          <cell r="S9">
            <v>6850</v>
          </cell>
          <cell r="T9">
            <v>0</v>
          </cell>
          <cell r="U9">
            <v>6850</v>
          </cell>
          <cell r="V9">
            <v>3600</v>
          </cell>
          <cell r="W9">
            <v>1000</v>
          </cell>
          <cell r="X9">
            <v>0</v>
          </cell>
          <cell r="Y9">
            <v>0</v>
          </cell>
          <cell r="AA9">
            <v>0</v>
          </cell>
          <cell r="AB9">
            <v>6850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822</v>
          </cell>
          <cell r="AJ9">
            <v>18300</v>
          </cell>
          <cell r="AK9" t="str">
            <v>G&amp;A</v>
          </cell>
          <cell r="AL9">
            <v>0</v>
          </cell>
          <cell r="AM9">
            <v>15</v>
          </cell>
          <cell r="AN9" t="str">
            <v>AKHIL KHARE</v>
          </cell>
          <cell r="AO9" t="str">
            <v>Asst. Manager - IT</v>
          </cell>
          <cell r="AP9" t="str">
            <v>Plant</v>
          </cell>
          <cell r="AQ9" t="str">
            <v>Executive</v>
          </cell>
          <cell r="AR9" t="str">
            <v>HDFC  BANK LTD.</v>
          </cell>
          <cell r="AS9" t="str">
            <v>0901050048145</v>
          </cell>
          <cell r="AT9">
            <v>31</v>
          </cell>
          <cell r="AV9">
            <v>6850</v>
          </cell>
          <cell r="AW9">
            <v>0</v>
          </cell>
          <cell r="AX9">
            <v>6850</v>
          </cell>
          <cell r="AY9">
            <v>3600</v>
          </cell>
          <cell r="AZ9">
            <v>1000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6850</v>
          </cell>
          <cell r="BF9">
            <v>0</v>
          </cell>
          <cell r="BG9">
            <v>0</v>
          </cell>
          <cell r="BH9">
            <v>18300</v>
          </cell>
          <cell r="BI9">
            <v>822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150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972</v>
          </cell>
          <cell r="BV9">
            <v>17328</v>
          </cell>
          <cell r="BW9">
            <v>17328</v>
          </cell>
          <cell r="BX9">
            <v>932.28499999999997</v>
          </cell>
          <cell r="CL9" t="str">
            <v>AKHIL KHARE</v>
          </cell>
          <cell r="CM9" t="str">
            <v>RJ/13238/187</v>
          </cell>
          <cell r="CN9">
            <v>6850</v>
          </cell>
          <cell r="CO9">
            <v>6500</v>
          </cell>
          <cell r="CP9">
            <v>822</v>
          </cell>
          <cell r="CQ9">
            <v>541</v>
          </cell>
          <cell r="CR9">
            <v>281</v>
          </cell>
          <cell r="CS9">
            <v>75.350000000000009</v>
          </cell>
          <cell r="CT9">
            <v>34.25</v>
          </cell>
          <cell r="CU9">
            <v>0.68500000000000005</v>
          </cell>
          <cell r="CV9">
            <v>932.28499999999997</v>
          </cell>
          <cell r="CY9" t="str">
            <v>AKHIL KHARE</v>
          </cell>
          <cell r="CZ9">
            <v>6850</v>
          </cell>
          <cell r="DA9">
            <v>6850</v>
          </cell>
          <cell r="DB9">
            <v>0</v>
          </cell>
          <cell r="DC9">
            <v>13700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</row>
        <row r="10">
          <cell r="A10">
            <v>4</v>
          </cell>
          <cell r="C10">
            <v>4</v>
          </cell>
          <cell r="D10">
            <v>16</v>
          </cell>
          <cell r="E10" t="str">
            <v>ADITYA JINDAL</v>
          </cell>
          <cell r="F10" t="str">
            <v>Manager - Finance</v>
          </cell>
          <cell r="G10" t="str">
            <v>Finance</v>
          </cell>
          <cell r="H10" t="str">
            <v>Plant</v>
          </cell>
          <cell r="I10" t="str">
            <v>Executive</v>
          </cell>
          <cell r="K10">
            <v>25355</v>
          </cell>
          <cell r="L10">
            <v>37102</v>
          </cell>
          <cell r="N10" t="str">
            <v>RJ/13238/188</v>
          </cell>
          <cell r="R10" t="str">
            <v>M.K. JINDAL</v>
          </cell>
          <cell r="S10">
            <v>18975</v>
          </cell>
          <cell r="T10">
            <v>9488</v>
          </cell>
          <cell r="U10">
            <v>9487</v>
          </cell>
          <cell r="V10">
            <v>6000</v>
          </cell>
          <cell r="W10">
            <v>1000</v>
          </cell>
          <cell r="X10">
            <v>0</v>
          </cell>
          <cell r="Y10">
            <v>0</v>
          </cell>
          <cell r="AA10">
            <v>0</v>
          </cell>
          <cell r="AB10">
            <v>18975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2277</v>
          </cell>
          <cell r="AJ10">
            <v>44950</v>
          </cell>
          <cell r="AK10" t="str">
            <v>Mfg. Service</v>
          </cell>
          <cell r="AL10">
            <v>0</v>
          </cell>
          <cell r="AM10">
            <v>16</v>
          </cell>
          <cell r="AN10" t="str">
            <v>ADITYA JINDAL</v>
          </cell>
          <cell r="AO10" t="str">
            <v>Manager - Finance</v>
          </cell>
          <cell r="AP10" t="str">
            <v>Plant</v>
          </cell>
          <cell r="AQ10" t="str">
            <v>Executive</v>
          </cell>
          <cell r="AR10" t="str">
            <v>HDFC  BANK LTD.</v>
          </cell>
          <cell r="AS10" t="str">
            <v>0901050047048</v>
          </cell>
          <cell r="AT10">
            <v>31</v>
          </cell>
          <cell r="AV10">
            <v>18975</v>
          </cell>
          <cell r="AW10">
            <v>9488</v>
          </cell>
          <cell r="AX10">
            <v>9487</v>
          </cell>
          <cell r="AY10">
            <v>6000</v>
          </cell>
          <cell r="AZ10">
            <v>1000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18975</v>
          </cell>
          <cell r="BF10">
            <v>0</v>
          </cell>
          <cell r="BG10">
            <v>0</v>
          </cell>
          <cell r="BH10">
            <v>44950</v>
          </cell>
          <cell r="BI10">
            <v>2277</v>
          </cell>
          <cell r="BJ10">
            <v>0</v>
          </cell>
          <cell r="BK10">
            <v>6920</v>
          </cell>
          <cell r="BL10">
            <v>0</v>
          </cell>
          <cell r="BM10">
            <v>0</v>
          </cell>
          <cell r="BN10">
            <v>200</v>
          </cell>
          <cell r="BP10">
            <v>0</v>
          </cell>
          <cell r="BQ10">
            <v>3472</v>
          </cell>
          <cell r="BR10">
            <v>218</v>
          </cell>
          <cell r="BS10">
            <v>0</v>
          </cell>
          <cell r="BT10">
            <v>0</v>
          </cell>
          <cell r="BU10">
            <v>13087</v>
          </cell>
          <cell r="BV10">
            <v>31863</v>
          </cell>
          <cell r="BW10">
            <v>31863</v>
          </cell>
          <cell r="BX10">
            <v>2582.4974999999999</v>
          </cell>
          <cell r="CL10" t="str">
            <v>ADITYA JINDAL</v>
          </cell>
          <cell r="CM10" t="str">
            <v>RJ/13238/188</v>
          </cell>
          <cell r="CN10">
            <v>18975</v>
          </cell>
          <cell r="CO10">
            <v>6500</v>
          </cell>
          <cell r="CP10">
            <v>2277</v>
          </cell>
          <cell r="CQ10">
            <v>541</v>
          </cell>
          <cell r="CR10">
            <v>1736</v>
          </cell>
          <cell r="CS10">
            <v>208.72500000000002</v>
          </cell>
          <cell r="CT10">
            <v>94.875</v>
          </cell>
          <cell r="CU10">
            <v>1.8975000000000002</v>
          </cell>
          <cell r="CV10">
            <v>2582.4974999999999</v>
          </cell>
          <cell r="CY10" t="str">
            <v>ADITYA JINDAL</v>
          </cell>
          <cell r="CZ10">
            <v>18975</v>
          </cell>
          <cell r="DA10">
            <v>9487</v>
          </cell>
          <cell r="DB10">
            <v>9488</v>
          </cell>
          <cell r="DC10">
            <v>37950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</row>
        <row r="11">
          <cell r="A11">
            <v>5</v>
          </cell>
          <cell r="C11">
            <v>5</v>
          </cell>
          <cell r="D11">
            <v>15</v>
          </cell>
          <cell r="E11" t="str">
            <v>N.K. CHAUHAN</v>
          </cell>
          <cell r="F11" t="str">
            <v>Asst. Manager - Logistics</v>
          </cell>
          <cell r="G11" t="str">
            <v>Logistics &amp; Distribution</v>
          </cell>
          <cell r="H11" t="str">
            <v>Plant</v>
          </cell>
          <cell r="I11" t="str">
            <v>Executive</v>
          </cell>
          <cell r="K11">
            <v>22539</v>
          </cell>
          <cell r="L11">
            <v>33610</v>
          </cell>
          <cell r="N11" t="str">
            <v>RJ/13238/001</v>
          </cell>
          <cell r="R11" t="str">
            <v>Mr. Bachh Raj Chauhan</v>
          </cell>
          <cell r="S11">
            <v>11375</v>
          </cell>
          <cell r="T11">
            <v>5688</v>
          </cell>
          <cell r="U11">
            <v>5687</v>
          </cell>
          <cell r="V11">
            <v>3600</v>
          </cell>
          <cell r="W11">
            <v>1000</v>
          </cell>
          <cell r="X11">
            <v>0</v>
          </cell>
          <cell r="Y11">
            <v>0</v>
          </cell>
          <cell r="AA11">
            <v>0</v>
          </cell>
          <cell r="AB11">
            <v>11375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1365</v>
          </cell>
          <cell r="AJ11">
            <v>27350</v>
          </cell>
          <cell r="AK11" t="str">
            <v>Marketing</v>
          </cell>
          <cell r="AL11">
            <v>0</v>
          </cell>
          <cell r="AM11">
            <v>15</v>
          </cell>
          <cell r="AN11" t="str">
            <v>N.K. CHAUHAN</v>
          </cell>
          <cell r="AO11" t="str">
            <v>Asst. Manager - Logistics</v>
          </cell>
          <cell r="AP11" t="str">
            <v>Plant</v>
          </cell>
          <cell r="AQ11" t="str">
            <v>Executive</v>
          </cell>
          <cell r="AR11" t="str">
            <v>HDFC  BANK LTD.</v>
          </cell>
          <cell r="AS11" t="str">
            <v>0901050016767</v>
          </cell>
          <cell r="AT11">
            <v>31</v>
          </cell>
          <cell r="AV11">
            <v>11375</v>
          </cell>
          <cell r="AW11">
            <v>5688</v>
          </cell>
          <cell r="AX11">
            <v>5687</v>
          </cell>
          <cell r="AY11">
            <v>3600</v>
          </cell>
          <cell r="AZ11">
            <v>1000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11375</v>
          </cell>
          <cell r="BF11">
            <v>0</v>
          </cell>
          <cell r="BG11">
            <v>0</v>
          </cell>
          <cell r="BH11">
            <v>27350</v>
          </cell>
          <cell r="BI11">
            <v>1365</v>
          </cell>
          <cell r="BJ11">
            <v>186</v>
          </cell>
          <cell r="BK11">
            <v>3258</v>
          </cell>
          <cell r="BL11">
            <v>0</v>
          </cell>
          <cell r="BM11">
            <v>0</v>
          </cell>
          <cell r="BN11">
            <v>200</v>
          </cell>
          <cell r="BP11">
            <v>0</v>
          </cell>
          <cell r="BQ11">
            <v>2778</v>
          </cell>
          <cell r="BR11">
            <v>174</v>
          </cell>
          <cell r="BS11">
            <v>0</v>
          </cell>
          <cell r="BT11">
            <v>0</v>
          </cell>
          <cell r="BU11">
            <v>7961</v>
          </cell>
          <cell r="BV11">
            <v>19389</v>
          </cell>
          <cell r="BW11">
            <v>19389</v>
          </cell>
          <cell r="BX11">
            <v>1548.1375</v>
          </cell>
          <cell r="CL11" t="str">
            <v>N.K. CHAUHAN</v>
          </cell>
          <cell r="CM11" t="str">
            <v>RJ/13238/001</v>
          </cell>
          <cell r="CN11">
            <v>11375</v>
          </cell>
          <cell r="CO11">
            <v>6500</v>
          </cell>
          <cell r="CP11">
            <v>1365</v>
          </cell>
          <cell r="CQ11">
            <v>541</v>
          </cell>
          <cell r="CR11">
            <v>824</v>
          </cell>
          <cell r="CS11">
            <v>125.12500000000001</v>
          </cell>
          <cell r="CT11">
            <v>56.875</v>
          </cell>
          <cell r="CU11">
            <v>1.1375</v>
          </cell>
          <cell r="CV11">
            <v>1548.1375</v>
          </cell>
          <cell r="CY11" t="str">
            <v>N.K. CHAUHAN</v>
          </cell>
          <cell r="CZ11">
            <v>11375</v>
          </cell>
          <cell r="DA11">
            <v>5687</v>
          </cell>
          <cell r="DB11">
            <v>5688</v>
          </cell>
          <cell r="DC11">
            <v>22750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</row>
        <row r="12">
          <cell r="A12">
            <v>6</v>
          </cell>
          <cell r="C12">
            <v>6</v>
          </cell>
          <cell r="D12">
            <v>15</v>
          </cell>
          <cell r="E12" t="str">
            <v>MOHINDER BALIHAN</v>
          </cell>
          <cell r="F12" t="str">
            <v>Asst. Manager - Account</v>
          </cell>
          <cell r="G12" t="str">
            <v>Finance</v>
          </cell>
          <cell r="H12" t="str">
            <v>Plant</v>
          </cell>
          <cell r="I12" t="str">
            <v>Executive</v>
          </cell>
          <cell r="K12">
            <v>21315</v>
          </cell>
          <cell r="L12">
            <v>34080</v>
          </cell>
          <cell r="N12" t="str">
            <v>RJ/13238/058</v>
          </cell>
          <cell r="R12" t="str">
            <v>Sh. Munshi Ram</v>
          </cell>
          <cell r="S12">
            <v>11525</v>
          </cell>
          <cell r="T12">
            <v>7025</v>
          </cell>
          <cell r="U12">
            <v>0</v>
          </cell>
          <cell r="V12">
            <v>3600</v>
          </cell>
          <cell r="W12">
            <v>1000</v>
          </cell>
          <cell r="X12">
            <v>1500</v>
          </cell>
          <cell r="Y12">
            <v>0</v>
          </cell>
          <cell r="AA12">
            <v>0</v>
          </cell>
          <cell r="AB12">
            <v>11525</v>
          </cell>
          <cell r="AC12">
            <v>4500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1383</v>
          </cell>
          <cell r="AJ12">
            <v>24650</v>
          </cell>
          <cell r="AK12" t="str">
            <v>Marketing</v>
          </cell>
          <cell r="AL12">
            <v>0</v>
          </cell>
          <cell r="AM12">
            <v>15</v>
          </cell>
          <cell r="AN12" t="str">
            <v>MOHINDER BALIHAN</v>
          </cell>
          <cell r="AO12" t="str">
            <v>Asst. Manager - Account</v>
          </cell>
          <cell r="AP12" t="str">
            <v>Plant</v>
          </cell>
          <cell r="AQ12" t="str">
            <v>Executive</v>
          </cell>
          <cell r="AR12" t="str">
            <v>HDFC  BANK LTD.</v>
          </cell>
          <cell r="AS12" t="str">
            <v>0271050002216</v>
          </cell>
          <cell r="AT12">
            <v>31</v>
          </cell>
          <cell r="AV12">
            <v>11525</v>
          </cell>
          <cell r="AW12">
            <v>7025</v>
          </cell>
          <cell r="AX12">
            <v>0</v>
          </cell>
          <cell r="AY12">
            <v>3600</v>
          </cell>
          <cell r="AZ12">
            <v>1000</v>
          </cell>
          <cell r="BA12">
            <v>1500</v>
          </cell>
          <cell r="BB12">
            <v>0</v>
          </cell>
          <cell r="BC12">
            <v>0</v>
          </cell>
          <cell r="BD12">
            <v>0</v>
          </cell>
          <cell r="BE12">
            <v>11525</v>
          </cell>
          <cell r="BF12">
            <v>4500</v>
          </cell>
          <cell r="BG12">
            <v>0</v>
          </cell>
          <cell r="BH12">
            <v>24650</v>
          </cell>
          <cell r="BI12">
            <v>1383</v>
          </cell>
          <cell r="BJ12">
            <v>93</v>
          </cell>
          <cell r="BK12">
            <v>2505</v>
          </cell>
          <cell r="BL12">
            <v>0</v>
          </cell>
          <cell r="BM12">
            <v>0</v>
          </cell>
          <cell r="BN12">
            <v>200</v>
          </cell>
          <cell r="BP12">
            <v>0</v>
          </cell>
          <cell r="BQ12">
            <v>2778</v>
          </cell>
          <cell r="BR12">
            <v>174</v>
          </cell>
          <cell r="BS12">
            <v>0</v>
          </cell>
          <cell r="BT12">
            <v>0</v>
          </cell>
          <cell r="BU12">
            <v>7133</v>
          </cell>
          <cell r="BV12">
            <v>17517</v>
          </cell>
          <cell r="BW12">
            <v>17517</v>
          </cell>
          <cell r="BX12">
            <v>1568.5525</v>
          </cell>
          <cell r="CL12" t="str">
            <v>MOHINDER BALIHAN</v>
          </cell>
          <cell r="CM12" t="str">
            <v>RJ/13238/058</v>
          </cell>
          <cell r="CN12">
            <v>11525</v>
          </cell>
          <cell r="CO12">
            <v>6500</v>
          </cell>
          <cell r="CP12">
            <v>1383</v>
          </cell>
          <cell r="CQ12">
            <v>541</v>
          </cell>
          <cell r="CR12">
            <v>842</v>
          </cell>
          <cell r="CS12">
            <v>126.77500000000001</v>
          </cell>
          <cell r="CT12">
            <v>57.625</v>
          </cell>
          <cell r="CU12">
            <v>1.1525000000000001</v>
          </cell>
          <cell r="CV12">
            <v>1568.5525</v>
          </cell>
          <cell r="CY12" t="str">
            <v>MOHINDER BALIHAN</v>
          </cell>
          <cell r="CZ12">
            <v>11525</v>
          </cell>
          <cell r="DA12">
            <v>0</v>
          </cell>
          <cell r="DB12">
            <v>7025</v>
          </cell>
          <cell r="DC12">
            <v>18550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</row>
        <row r="13">
          <cell r="A13">
            <v>7</v>
          </cell>
          <cell r="C13">
            <v>7</v>
          </cell>
          <cell r="D13">
            <v>17</v>
          </cell>
          <cell r="E13" t="str">
            <v>ARUN JOSHI</v>
          </cell>
          <cell r="F13" t="str">
            <v>Manager - Human Resources</v>
          </cell>
          <cell r="G13" t="str">
            <v>Human Resources</v>
          </cell>
          <cell r="H13" t="str">
            <v>Plant</v>
          </cell>
          <cell r="I13" t="str">
            <v>Executive</v>
          </cell>
          <cell r="K13">
            <v>25175</v>
          </cell>
          <cell r="L13">
            <v>34017</v>
          </cell>
          <cell r="N13" t="str">
            <v>RJ/13238/050</v>
          </cell>
          <cell r="R13" t="str">
            <v>Mr. U.S. Joshi</v>
          </cell>
          <cell r="S13">
            <v>24200</v>
          </cell>
          <cell r="T13">
            <v>12100</v>
          </cell>
          <cell r="U13">
            <v>12100</v>
          </cell>
          <cell r="V13">
            <v>0</v>
          </cell>
          <cell r="W13">
            <v>1000</v>
          </cell>
          <cell r="X13">
            <v>0</v>
          </cell>
          <cell r="Y13">
            <v>0</v>
          </cell>
          <cell r="AA13">
            <v>0</v>
          </cell>
          <cell r="AB13">
            <v>24200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2904</v>
          </cell>
          <cell r="AJ13">
            <v>49400</v>
          </cell>
          <cell r="AK13" t="str">
            <v>G&amp;A</v>
          </cell>
          <cell r="AL13">
            <v>0</v>
          </cell>
          <cell r="AM13">
            <v>17</v>
          </cell>
          <cell r="AN13" t="str">
            <v>ARUN JOSHI</v>
          </cell>
          <cell r="AO13" t="str">
            <v>Manager - Human Resources</v>
          </cell>
          <cell r="AP13" t="str">
            <v>Plant</v>
          </cell>
          <cell r="AQ13" t="str">
            <v>Executive</v>
          </cell>
          <cell r="AR13" t="str">
            <v>HDFC  BANK LTD.</v>
          </cell>
          <cell r="AS13" t="str">
            <v>0111050000338</v>
          </cell>
          <cell r="AT13">
            <v>31</v>
          </cell>
          <cell r="AV13">
            <v>24200</v>
          </cell>
          <cell r="AW13">
            <v>12100</v>
          </cell>
          <cell r="AX13">
            <v>12100</v>
          </cell>
          <cell r="AY13">
            <v>0</v>
          </cell>
          <cell r="AZ13">
            <v>1000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24200</v>
          </cell>
          <cell r="BF13">
            <v>0</v>
          </cell>
          <cell r="BG13">
            <v>0</v>
          </cell>
          <cell r="BH13">
            <v>49400</v>
          </cell>
          <cell r="BI13">
            <v>2904</v>
          </cell>
          <cell r="BJ13">
            <v>0</v>
          </cell>
          <cell r="BK13">
            <v>12403</v>
          </cell>
          <cell r="BL13">
            <v>0</v>
          </cell>
          <cell r="BM13">
            <v>0</v>
          </cell>
          <cell r="BN13">
            <v>200</v>
          </cell>
          <cell r="BP13">
            <v>0</v>
          </cell>
          <cell r="BQ13">
            <v>4167</v>
          </cell>
          <cell r="BR13">
            <v>262</v>
          </cell>
          <cell r="BS13">
            <v>0</v>
          </cell>
          <cell r="BT13">
            <v>0</v>
          </cell>
          <cell r="BU13">
            <v>19936</v>
          </cell>
          <cell r="BV13">
            <v>29464</v>
          </cell>
          <cell r="BW13">
            <v>29464</v>
          </cell>
          <cell r="BX13">
            <v>3293.62</v>
          </cell>
          <cell r="CL13" t="str">
            <v>ARUN JOSHI</v>
          </cell>
          <cell r="CM13" t="str">
            <v>RJ/13238/050</v>
          </cell>
          <cell r="CN13">
            <v>24200</v>
          </cell>
          <cell r="CO13">
            <v>6500</v>
          </cell>
          <cell r="CP13">
            <v>2904</v>
          </cell>
          <cell r="CQ13">
            <v>541</v>
          </cell>
          <cell r="CR13">
            <v>2363</v>
          </cell>
          <cell r="CS13">
            <v>266.20000000000005</v>
          </cell>
          <cell r="CT13">
            <v>121</v>
          </cell>
          <cell r="CU13">
            <v>2.42</v>
          </cell>
          <cell r="CV13">
            <v>3293.62</v>
          </cell>
          <cell r="CY13" t="str">
            <v>ARUN JOSHI</v>
          </cell>
          <cell r="CZ13">
            <v>24200</v>
          </cell>
          <cell r="DA13">
            <v>12100</v>
          </cell>
          <cell r="DB13">
            <v>12100</v>
          </cell>
          <cell r="DC13">
            <v>48400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</row>
        <row r="14">
          <cell r="A14">
            <v>8</v>
          </cell>
          <cell r="C14">
            <v>8</v>
          </cell>
          <cell r="D14">
            <v>18</v>
          </cell>
          <cell r="E14" t="str">
            <v>M. SRINIVAS</v>
          </cell>
          <cell r="F14" t="str">
            <v>National Marketing Manager</v>
          </cell>
          <cell r="G14" t="str">
            <v>Marketing</v>
          </cell>
          <cell r="H14" t="str">
            <v>Plant</v>
          </cell>
          <cell r="I14" t="str">
            <v>Executive</v>
          </cell>
          <cell r="K14">
            <v>24840</v>
          </cell>
          <cell r="L14">
            <v>35102</v>
          </cell>
          <cell r="N14">
            <v>0</v>
          </cell>
          <cell r="R14">
            <v>0</v>
          </cell>
          <cell r="S14">
            <v>35700</v>
          </cell>
          <cell r="T14">
            <v>26700</v>
          </cell>
          <cell r="U14">
            <v>0</v>
          </cell>
          <cell r="V14">
            <v>0</v>
          </cell>
          <cell r="W14">
            <v>1500</v>
          </cell>
          <cell r="X14">
            <v>0</v>
          </cell>
          <cell r="Y14">
            <v>0</v>
          </cell>
          <cell r="AA14">
            <v>0</v>
          </cell>
          <cell r="AB14">
            <v>35700</v>
          </cell>
          <cell r="AC14">
            <v>9000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4284</v>
          </cell>
          <cell r="AJ14">
            <v>63900</v>
          </cell>
          <cell r="AK14" t="str">
            <v>Marketing</v>
          </cell>
          <cell r="AL14">
            <v>0</v>
          </cell>
          <cell r="AM14">
            <v>18</v>
          </cell>
          <cell r="AN14" t="str">
            <v>M. SRINIVAS</v>
          </cell>
          <cell r="AO14" t="str">
            <v>National Marketing Manager</v>
          </cell>
          <cell r="AP14" t="str">
            <v>Plant</v>
          </cell>
          <cell r="AQ14" t="str">
            <v>Executive</v>
          </cell>
          <cell r="AR14" t="str">
            <v>HDFC  BANK LTD.</v>
          </cell>
          <cell r="AS14" t="str">
            <v>0271000105301</v>
          </cell>
          <cell r="AT14">
            <v>31</v>
          </cell>
          <cell r="AV14">
            <v>35700</v>
          </cell>
          <cell r="AW14">
            <v>26700</v>
          </cell>
          <cell r="AX14">
            <v>0</v>
          </cell>
          <cell r="AY14">
            <v>0</v>
          </cell>
          <cell r="AZ14">
            <v>1500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35700</v>
          </cell>
          <cell r="BF14">
            <v>9000</v>
          </cell>
          <cell r="BG14">
            <v>0</v>
          </cell>
          <cell r="BH14">
            <v>63900</v>
          </cell>
          <cell r="BI14">
            <v>4284</v>
          </cell>
          <cell r="BJ14">
            <v>93</v>
          </cell>
          <cell r="BK14">
            <v>20445</v>
          </cell>
          <cell r="BL14">
            <v>0</v>
          </cell>
          <cell r="BM14">
            <v>0</v>
          </cell>
          <cell r="BN14">
            <v>200</v>
          </cell>
          <cell r="BP14">
            <v>0</v>
          </cell>
          <cell r="BQ14">
            <v>4861</v>
          </cell>
          <cell r="BR14">
            <v>306</v>
          </cell>
          <cell r="BS14">
            <v>0</v>
          </cell>
          <cell r="BT14">
            <v>0</v>
          </cell>
          <cell r="BU14">
            <v>30189</v>
          </cell>
          <cell r="BV14">
            <v>33711</v>
          </cell>
          <cell r="BW14">
            <v>33711</v>
          </cell>
          <cell r="BX14">
            <v>4858.7699999999995</v>
          </cell>
          <cell r="CL14" t="str">
            <v>M. SRINIVAS</v>
          </cell>
          <cell r="CM14">
            <v>0</v>
          </cell>
          <cell r="CN14">
            <v>35700</v>
          </cell>
          <cell r="CO14">
            <v>6500</v>
          </cell>
          <cell r="CP14">
            <v>4284</v>
          </cell>
          <cell r="CQ14">
            <v>541</v>
          </cell>
          <cell r="CR14">
            <v>3743</v>
          </cell>
          <cell r="CS14">
            <v>392.70000000000005</v>
          </cell>
          <cell r="CT14">
            <v>178.5</v>
          </cell>
          <cell r="CU14">
            <v>3.5700000000000003</v>
          </cell>
          <cell r="CV14">
            <v>4858.7699999999995</v>
          </cell>
          <cell r="CY14" t="str">
            <v>M. SRINIVAS</v>
          </cell>
          <cell r="CZ14">
            <v>35700</v>
          </cell>
          <cell r="DA14">
            <v>0</v>
          </cell>
          <cell r="DB14">
            <v>26700</v>
          </cell>
          <cell r="DC14">
            <v>62400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</row>
        <row r="15">
          <cell r="A15">
            <v>9</v>
          </cell>
          <cell r="C15">
            <v>9</v>
          </cell>
          <cell r="D15">
            <v>18</v>
          </cell>
          <cell r="E15" t="str">
            <v>KUNAL BOSE</v>
          </cell>
          <cell r="F15" t="str">
            <v>Sr. Manager - Finance</v>
          </cell>
          <cell r="G15" t="str">
            <v>Finance</v>
          </cell>
          <cell r="H15" t="str">
            <v>Plant</v>
          </cell>
          <cell r="I15" t="str">
            <v>Executive</v>
          </cell>
          <cell r="K15">
            <v>23900</v>
          </cell>
          <cell r="L15">
            <v>35226</v>
          </cell>
          <cell r="N15" t="str">
            <v>RJ/13238/113</v>
          </cell>
          <cell r="R15" t="str">
            <v>Mr. Murari Mohan Bose</v>
          </cell>
          <cell r="S15">
            <v>30075</v>
          </cell>
          <cell r="T15">
            <v>20175</v>
          </cell>
          <cell r="U15">
            <v>0</v>
          </cell>
          <cell r="V15">
            <v>0</v>
          </cell>
          <cell r="W15">
            <v>1500</v>
          </cell>
          <cell r="X15">
            <v>0</v>
          </cell>
          <cell r="Y15">
            <v>0</v>
          </cell>
          <cell r="AA15">
            <v>0</v>
          </cell>
          <cell r="AB15">
            <v>30075</v>
          </cell>
          <cell r="AC15">
            <v>9900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3609</v>
          </cell>
          <cell r="AJ15">
            <v>51750</v>
          </cell>
          <cell r="AK15" t="str">
            <v>Marketing</v>
          </cell>
          <cell r="AL15">
            <v>0</v>
          </cell>
          <cell r="AM15">
            <v>18</v>
          </cell>
          <cell r="AN15" t="str">
            <v>KUNAL BOSE</v>
          </cell>
          <cell r="AO15" t="str">
            <v>Sr. Manager - Finance</v>
          </cell>
          <cell r="AP15" t="str">
            <v>Plant</v>
          </cell>
          <cell r="AQ15" t="str">
            <v>Executive</v>
          </cell>
          <cell r="AR15" t="str">
            <v>HDFC  BANK LTD.</v>
          </cell>
          <cell r="AS15" t="str">
            <v>0031050010460</v>
          </cell>
          <cell r="AT15">
            <v>31</v>
          </cell>
          <cell r="AV15">
            <v>30075</v>
          </cell>
          <cell r="AW15">
            <v>20175</v>
          </cell>
          <cell r="AX15">
            <v>0</v>
          </cell>
          <cell r="AY15">
            <v>0</v>
          </cell>
          <cell r="AZ15">
            <v>1500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30075</v>
          </cell>
          <cell r="BF15">
            <v>9900</v>
          </cell>
          <cell r="BG15">
            <v>0</v>
          </cell>
          <cell r="BH15">
            <v>51750</v>
          </cell>
          <cell r="BI15">
            <v>3609</v>
          </cell>
          <cell r="BJ15">
            <v>0</v>
          </cell>
          <cell r="BK15">
            <v>15962</v>
          </cell>
          <cell r="BL15">
            <v>0</v>
          </cell>
          <cell r="BM15">
            <v>0</v>
          </cell>
          <cell r="BN15">
            <v>200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19771</v>
          </cell>
          <cell r="BV15">
            <v>31979</v>
          </cell>
          <cell r="BW15">
            <v>31979</v>
          </cell>
          <cell r="BX15">
            <v>4093.2075</v>
          </cell>
          <cell r="CL15" t="str">
            <v>KUNAL BOSE</v>
          </cell>
          <cell r="CM15" t="str">
            <v>RJ/13238/113</v>
          </cell>
          <cell r="CN15">
            <v>30075</v>
          </cell>
          <cell r="CO15">
            <v>6500</v>
          </cell>
          <cell r="CP15">
            <v>3609</v>
          </cell>
          <cell r="CQ15">
            <v>541</v>
          </cell>
          <cell r="CR15">
            <v>3068</v>
          </cell>
          <cell r="CS15">
            <v>330.82500000000005</v>
          </cell>
          <cell r="CT15">
            <v>150.375</v>
          </cell>
          <cell r="CU15">
            <v>3.0075000000000003</v>
          </cell>
          <cell r="CV15">
            <v>4093.2075</v>
          </cell>
          <cell r="CY15" t="str">
            <v>KUNAL BOSE</v>
          </cell>
          <cell r="CZ15">
            <v>30075</v>
          </cell>
          <cell r="DA15">
            <v>0</v>
          </cell>
          <cell r="DB15">
            <v>20175</v>
          </cell>
          <cell r="DC15">
            <v>50250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</row>
        <row r="16">
          <cell r="A16">
            <v>10</v>
          </cell>
          <cell r="C16">
            <v>10</v>
          </cell>
          <cell r="D16">
            <v>19</v>
          </cell>
          <cell r="E16" t="str">
            <v>ANSHU GUPTA</v>
          </cell>
          <cell r="F16" t="str">
            <v>Head - Production</v>
          </cell>
          <cell r="G16" t="str">
            <v>Production</v>
          </cell>
          <cell r="H16" t="str">
            <v>Plant</v>
          </cell>
          <cell r="I16" t="str">
            <v>Executive</v>
          </cell>
          <cell r="K16">
            <v>23502</v>
          </cell>
          <cell r="L16">
            <v>35282</v>
          </cell>
          <cell r="N16" t="str">
            <v>RJ/13238/122</v>
          </cell>
          <cell r="R16" t="str">
            <v>Mr. I.S. Gupta</v>
          </cell>
          <cell r="S16">
            <v>38800</v>
          </cell>
          <cell r="T16">
            <v>33380</v>
          </cell>
          <cell r="U16">
            <v>0</v>
          </cell>
          <cell r="V16">
            <v>0</v>
          </cell>
          <cell r="W16">
            <v>1500</v>
          </cell>
          <cell r="X16">
            <v>0</v>
          </cell>
          <cell r="Y16">
            <v>0</v>
          </cell>
          <cell r="AA16">
            <v>0</v>
          </cell>
          <cell r="AB16">
            <v>42680</v>
          </cell>
          <cell r="AC16">
            <v>9300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4656</v>
          </cell>
          <cell r="AJ16">
            <v>73680</v>
          </cell>
          <cell r="AK16" t="str">
            <v>Mfg. Indirect</v>
          </cell>
          <cell r="AL16">
            <v>0</v>
          </cell>
          <cell r="AM16">
            <v>19</v>
          </cell>
          <cell r="AN16" t="str">
            <v>ANSHU GUPTA</v>
          </cell>
          <cell r="AO16" t="str">
            <v>Head - Production</v>
          </cell>
          <cell r="AP16" t="str">
            <v>Plant</v>
          </cell>
          <cell r="AQ16" t="str">
            <v>Executive</v>
          </cell>
          <cell r="AR16" t="str">
            <v>HDFC  BANK LTD.</v>
          </cell>
          <cell r="AS16" t="str">
            <v>0901000037585</v>
          </cell>
          <cell r="AT16">
            <v>31</v>
          </cell>
          <cell r="AV16">
            <v>38800</v>
          </cell>
          <cell r="AW16">
            <v>33380</v>
          </cell>
          <cell r="AX16">
            <v>0</v>
          </cell>
          <cell r="AY16">
            <v>0</v>
          </cell>
          <cell r="AZ16">
            <v>1500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42680</v>
          </cell>
          <cell r="BF16">
            <v>9300</v>
          </cell>
          <cell r="BG16">
            <v>0</v>
          </cell>
          <cell r="BH16">
            <v>73680</v>
          </cell>
          <cell r="BI16">
            <v>4656</v>
          </cell>
          <cell r="BJ16">
            <v>0</v>
          </cell>
          <cell r="BK16">
            <v>23773</v>
          </cell>
          <cell r="BL16">
            <v>0</v>
          </cell>
          <cell r="BM16">
            <v>0</v>
          </cell>
          <cell r="BN16">
            <v>200</v>
          </cell>
          <cell r="BP16">
            <v>0</v>
          </cell>
          <cell r="BQ16">
            <v>5556</v>
          </cell>
          <cell r="BR16">
            <v>349</v>
          </cell>
          <cell r="BS16">
            <v>0</v>
          </cell>
          <cell r="BT16">
            <v>0</v>
          </cell>
          <cell r="BU16">
            <v>34534</v>
          </cell>
          <cell r="BV16">
            <v>39146</v>
          </cell>
          <cell r="BW16">
            <v>39146</v>
          </cell>
          <cell r="BX16">
            <v>5280.68</v>
          </cell>
          <cell r="CL16" t="str">
            <v>ANSHU GUPTA</v>
          </cell>
          <cell r="CM16" t="str">
            <v>RJ/13238/122</v>
          </cell>
          <cell r="CN16">
            <v>38800</v>
          </cell>
          <cell r="CO16">
            <v>6500</v>
          </cell>
          <cell r="CP16">
            <v>4656</v>
          </cell>
          <cell r="CQ16">
            <v>541</v>
          </cell>
          <cell r="CR16">
            <v>4115</v>
          </cell>
          <cell r="CS16">
            <v>426.80000000000007</v>
          </cell>
          <cell r="CT16">
            <v>194</v>
          </cell>
          <cell r="CU16">
            <v>3.8800000000000003</v>
          </cell>
          <cell r="CV16">
            <v>5280.68</v>
          </cell>
          <cell r="CY16" t="str">
            <v>ANSHU GUPTA</v>
          </cell>
          <cell r="CZ16">
            <v>38800</v>
          </cell>
          <cell r="DA16">
            <v>0</v>
          </cell>
          <cell r="DB16">
            <v>33380</v>
          </cell>
          <cell r="DC16">
            <v>72180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</row>
        <row r="17">
          <cell r="A17">
            <v>11</v>
          </cell>
          <cell r="C17">
            <v>11</v>
          </cell>
          <cell r="D17">
            <v>19</v>
          </cell>
          <cell r="E17" t="str">
            <v>TEJ NIRMAL SINGH</v>
          </cell>
          <cell r="F17" t="str">
            <v>Head - Materials &amp; Logistics</v>
          </cell>
          <cell r="G17" t="str">
            <v>Material &amp; Logistics</v>
          </cell>
          <cell r="H17" t="str">
            <v>Plant</v>
          </cell>
          <cell r="I17" t="str">
            <v>Executive</v>
          </cell>
          <cell r="K17">
            <v>22865</v>
          </cell>
          <cell r="L17">
            <v>35190</v>
          </cell>
          <cell r="N17" t="str">
            <v>RJ/13238/110</v>
          </cell>
          <cell r="R17" t="str">
            <v>Sh. B.R. Singh Plaha</v>
          </cell>
          <cell r="S17">
            <v>45150</v>
          </cell>
          <cell r="T17">
            <v>37765</v>
          </cell>
          <cell r="U17">
            <v>0</v>
          </cell>
          <cell r="V17">
            <v>0</v>
          </cell>
          <cell r="W17">
            <v>1500</v>
          </cell>
          <cell r="X17">
            <v>0</v>
          </cell>
          <cell r="Y17">
            <v>0</v>
          </cell>
          <cell r="AA17">
            <v>0</v>
          </cell>
          <cell r="AB17">
            <v>49665</v>
          </cell>
          <cell r="AC17">
            <v>11900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5418</v>
          </cell>
          <cell r="AJ17">
            <v>84415</v>
          </cell>
          <cell r="AK17" t="str">
            <v>G&amp;A</v>
          </cell>
          <cell r="AL17">
            <v>0</v>
          </cell>
          <cell r="AM17">
            <v>19</v>
          </cell>
          <cell r="AN17" t="str">
            <v>TEJ NIRMAL SINGH</v>
          </cell>
          <cell r="AO17" t="str">
            <v>Head - Materials &amp; Logistics</v>
          </cell>
          <cell r="AP17" t="str">
            <v>Plant</v>
          </cell>
          <cell r="AQ17" t="str">
            <v>Executive</v>
          </cell>
          <cell r="AR17" t="str">
            <v>HDFC  BANK LTD.</v>
          </cell>
          <cell r="AS17" t="str">
            <v>0901050024615</v>
          </cell>
          <cell r="AT17">
            <v>31</v>
          </cell>
          <cell r="AV17">
            <v>45150</v>
          </cell>
          <cell r="AW17">
            <v>37765</v>
          </cell>
          <cell r="AX17">
            <v>0</v>
          </cell>
          <cell r="AY17">
            <v>0</v>
          </cell>
          <cell r="AZ17">
            <v>1500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49665</v>
          </cell>
          <cell r="BF17">
            <v>11900</v>
          </cell>
          <cell r="BG17">
            <v>0</v>
          </cell>
          <cell r="BH17">
            <v>84415</v>
          </cell>
          <cell r="BI17">
            <v>5418</v>
          </cell>
          <cell r="BJ17">
            <v>93</v>
          </cell>
          <cell r="BK17">
            <v>24410</v>
          </cell>
          <cell r="BL17">
            <v>0</v>
          </cell>
          <cell r="BM17">
            <v>0</v>
          </cell>
          <cell r="BN17">
            <v>200</v>
          </cell>
          <cell r="BP17">
            <v>0</v>
          </cell>
          <cell r="BQ17">
            <v>5556</v>
          </cell>
          <cell r="BR17">
            <v>349</v>
          </cell>
          <cell r="BS17">
            <v>0</v>
          </cell>
          <cell r="BT17">
            <v>0</v>
          </cell>
          <cell r="BU17">
            <v>36026</v>
          </cell>
          <cell r="BV17">
            <v>48389</v>
          </cell>
          <cell r="BW17">
            <v>48389</v>
          </cell>
          <cell r="BX17">
            <v>6144.915</v>
          </cell>
          <cell r="CL17" t="str">
            <v>TEJ NIRMAL SINGH</v>
          </cell>
          <cell r="CM17" t="str">
            <v>RJ/13238/110</v>
          </cell>
          <cell r="CN17">
            <v>45150</v>
          </cell>
          <cell r="CO17">
            <v>6500</v>
          </cell>
          <cell r="CP17">
            <v>5418</v>
          </cell>
          <cell r="CQ17">
            <v>541</v>
          </cell>
          <cell r="CR17">
            <v>4877</v>
          </cell>
          <cell r="CS17">
            <v>496.65000000000003</v>
          </cell>
          <cell r="CT17">
            <v>225.75</v>
          </cell>
          <cell r="CU17">
            <v>4.5150000000000006</v>
          </cell>
          <cell r="CV17">
            <v>6144.915</v>
          </cell>
          <cell r="CY17" t="str">
            <v>TEJ NIRMAL SINGH</v>
          </cell>
          <cell r="CZ17">
            <v>45150</v>
          </cell>
          <cell r="DA17">
            <v>0</v>
          </cell>
          <cell r="DB17">
            <v>37765</v>
          </cell>
          <cell r="DC17">
            <v>82915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</row>
        <row r="18">
          <cell r="A18">
            <v>12</v>
          </cell>
          <cell r="C18">
            <v>12</v>
          </cell>
          <cell r="D18">
            <v>16</v>
          </cell>
          <cell r="E18" t="str">
            <v>S.P. CHAUHAN</v>
          </cell>
          <cell r="F18" t="str">
            <v>Manager - Quality Assurance</v>
          </cell>
          <cell r="G18" t="str">
            <v>Quality</v>
          </cell>
          <cell r="H18" t="str">
            <v>Plant</v>
          </cell>
          <cell r="I18" t="str">
            <v>Executive</v>
          </cell>
          <cell r="K18">
            <v>24153</v>
          </cell>
          <cell r="L18">
            <v>33679</v>
          </cell>
          <cell r="N18">
            <v>0</v>
          </cell>
          <cell r="R18">
            <v>0</v>
          </cell>
          <cell r="S18">
            <v>22425</v>
          </cell>
          <cell r="T18">
            <v>11213</v>
          </cell>
          <cell r="U18">
            <v>11212</v>
          </cell>
          <cell r="V18">
            <v>6000</v>
          </cell>
          <cell r="W18">
            <v>1000</v>
          </cell>
          <cell r="X18">
            <v>0</v>
          </cell>
          <cell r="Y18">
            <v>0</v>
          </cell>
          <cell r="AA18">
            <v>0</v>
          </cell>
          <cell r="AB18">
            <v>22425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2691</v>
          </cell>
          <cell r="AJ18">
            <v>51850</v>
          </cell>
          <cell r="AK18" t="str">
            <v>Mfg. Service</v>
          </cell>
          <cell r="AL18">
            <v>0</v>
          </cell>
          <cell r="AM18">
            <v>16</v>
          </cell>
          <cell r="AN18" t="str">
            <v>S.P. CHAUHAN</v>
          </cell>
          <cell r="AO18" t="str">
            <v>Manager - Quality Assurance</v>
          </cell>
          <cell r="AP18" t="str">
            <v>Plant</v>
          </cell>
          <cell r="AQ18" t="str">
            <v>Executive</v>
          </cell>
          <cell r="AR18" t="str">
            <v>HDFC  BANK LTD.</v>
          </cell>
          <cell r="AS18" t="str">
            <v>0901050017545</v>
          </cell>
          <cell r="AT18">
            <v>31</v>
          </cell>
          <cell r="AV18">
            <v>22425</v>
          </cell>
          <cell r="AW18">
            <v>11213</v>
          </cell>
          <cell r="AX18">
            <v>11212</v>
          </cell>
          <cell r="AY18">
            <v>6000</v>
          </cell>
          <cell r="AZ18">
            <v>1000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22425</v>
          </cell>
          <cell r="BF18">
            <v>0</v>
          </cell>
          <cell r="BG18">
            <v>0</v>
          </cell>
          <cell r="BH18">
            <v>51850</v>
          </cell>
          <cell r="BI18">
            <v>2691</v>
          </cell>
          <cell r="BJ18">
            <v>0</v>
          </cell>
          <cell r="BK18">
            <v>6532</v>
          </cell>
          <cell r="BL18">
            <v>0</v>
          </cell>
          <cell r="BM18">
            <v>0</v>
          </cell>
          <cell r="BN18">
            <v>200</v>
          </cell>
          <cell r="BP18">
            <v>0</v>
          </cell>
          <cell r="BQ18">
            <v>3472</v>
          </cell>
          <cell r="BR18">
            <v>219</v>
          </cell>
          <cell r="BS18">
            <v>0</v>
          </cell>
          <cell r="BT18">
            <v>0</v>
          </cell>
          <cell r="BU18">
            <v>13114</v>
          </cell>
          <cell r="BV18">
            <v>38736</v>
          </cell>
          <cell r="BW18">
            <v>38736</v>
          </cell>
          <cell r="BX18">
            <v>3052.0425</v>
          </cell>
          <cell r="CL18" t="str">
            <v>S.P. CHAUHAN</v>
          </cell>
          <cell r="CM18">
            <v>0</v>
          </cell>
          <cell r="CN18">
            <v>22425</v>
          </cell>
          <cell r="CO18">
            <v>6500</v>
          </cell>
          <cell r="CP18">
            <v>2691</v>
          </cell>
          <cell r="CQ18">
            <v>541</v>
          </cell>
          <cell r="CR18">
            <v>2150</v>
          </cell>
          <cell r="CS18">
            <v>246.67500000000001</v>
          </cell>
          <cell r="CT18">
            <v>112.125</v>
          </cell>
          <cell r="CU18">
            <v>2.2425000000000002</v>
          </cell>
          <cell r="CV18">
            <v>3052.0425</v>
          </cell>
          <cell r="CY18" t="str">
            <v>S.P. CHAUHAN</v>
          </cell>
          <cell r="CZ18">
            <v>22425</v>
          </cell>
          <cell r="DA18">
            <v>11212</v>
          </cell>
          <cell r="DB18">
            <v>11213</v>
          </cell>
          <cell r="DC18">
            <v>44850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</row>
        <row r="19">
          <cell r="A19">
            <v>13</v>
          </cell>
          <cell r="C19">
            <v>13</v>
          </cell>
          <cell r="D19">
            <v>18</v>
          </cell>
          <cell r="E19" t="str">
            <v>SUNIL KUMAR SINGH</v>
          </cell>
          <cell r="F19" t="str">
            <v>Sr. Manager - Logistics &amp; Planning</v>
          </cell>
          <cell r="G19" t="str">
            <v>Planning</v>
          </cell>
          <cell r="H19" t="str">
            <v>Plant</v>
          </cell>
          <cell r="I19" t="str">
            <v>Executive</v>
          </cell>
          <cell r="K19">
            <v>25573</v>
          </cell>
          <cell r="L19">
            <v>33946</v>
          </cell>
          <cell r="N19" t="str">
            <v>RJ/13238/041</v>
          </cell>
          <cell r="R19" t="str">
            <v>Shri Fanindra Kr. Singh</v>
          </cell>
          <cell r="S19">
            <v>30175</v>
          </cell>
          <cell r="T19">
            <v>22675</v>
          </cell>
          <cell r="U19">
            <v>0</v>
          </cell>
          <cell r="V19">
            <v>0</v>
          </cell>
          <cell r="W19">
            <v>1500</v>
          </cell>
          <cell r="X19">
            <v>0</v>
          </cell>
          <cell r="Y19">
            <v>0</v>
          </cell>
          <cell r="AA19">
            <v>0</v>
          </cell>
          <cell r="AB19">
            <v>30175</v>
          </cell>
          <cell r="AC19">
            <v>7500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3621</v>
          </cell>
          <cell r="AJ19">
            <v>54350</v>
          </cell>
          <cell r="AK19" t="str">
            <v>G&amp;A</v>
          </cell>
          <cell r="AL19">
            <v>0</v>
          </cell>
          <cell r="AM19">
            <v>18</v>
          </cell>
          <cell r="AN19" t="str">
            <v>SUNIL KUMAR SINGH</v>
          </cell>
          <cell r="AO19" t="str">
            <v>Sr. Manager - Logistics &amp; Planning</v>
          </cell>
          <cell r="AP19" t="str">
            <v>Plant</v>
          </cell>
          <cell r="AQ19" t="str">
            <v>Executive</v>
          </cell>
          <cell r="AR19" t="str">
            <v>HDFC  BANK LTD.</v>
          </cell>
          <cell r="AS19" t="str">
            <v>0901050024573</v>
          </cell>
          <cell r="AT19">
            <v>31</v>
          </cell>
          <cell r="AV19">
            <v>30175</v>
          </cell>
          <cell r="AW19">
            <v>22675</v>
          </cell>
          <cell r="AX19">
            <v>0</v>
          </cell>
          <cell r="AY19">
            <v>0</v>
          </cell>
          <cell r="AZ19">
            <v>1500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30175</v>
          </cell>
          <cell r="BF19">
            <v>7500</v>
          </cell>
          <cell r="BG19">
            <v>0</v>
          </cell>
          <cell r="BH19">
            <v>54350</v>
          </cell>
          <cell r="BI19">
            <v>3621</v>
          </cell>
          <cell r="BJ19">
            <v>93</v>
          </cell>
          <cell r="BK19">
            <v>19101</v>
          </cell>
          <cell r="BL19">
            <v>0</v>
          </cell>
          <cell r="BM19">
            <v>0</v>
          </cell>
          <cell r="BN19">
            <v>200</v>
          </cell>
          <cell r="BP19">
            <v>0</v>
          </cell>
          <cell r="BQ19">
            <v>9722</v>
          </cell>
          <cell r="BR19">
            <v>311</v>
          </cell>
          <cell r="BS19">
            <v>0</v>
          </cell>
          <cell r="BT19">
            <v>0</v>
          </cell>
          <cell r="BU19">
            <v>33048</v>
          </cell>
          <cell r="BV19">
            <v>21302</v>
          </cell>
          <cell r="BW19">
            <v>21302</v>
          </cell>
          <cell r="BX19">
            <v>4106.8175000000001</v>
          </cell>
          <cell r="CL19" t="str">
            <v>SUNIL KUMAR SINGH</v>
          </cell>
          <cell r="CM19" t="str">
            <v>RJ/13238/041</v>
          </cell>
          <cell r="CN19">
            <v>30175</v>
          </cell>
          <cell r="CO19">
            <v>6500</v>
          </cell>
          <cell r="CP19">
            <v>3621</v>
          </cell>
          <cell r="CQ19">
            <v>541</v>
          </cell>
          <cell r="CR19">
            <v>3080</v>
          </cell>
          <cell r="CS19">
            <v>331.92500000000001</v>
          </cell>
          <cell r="CT19">
            <v>150.875</v>
          </cell>
          <cell r="CU19">
            <v>3.0175000000000001</v>
          </cell>
          <cell r="CV19">
            <v>4106.8175000000001</v>
          </cell>
          <cell r="CY19" t="str">
            <v>SUNIL KUMAR SINGH</v>
          </cell>
          <cell r="CZ19">
            <v>30175</v>
          </cell>
          <cell r="DA19">
            <v>0</v>
          </cell>
          <cell r="DB19">
            <v>22675</v>
          </cell>
          <cell r="DC19">
            <v>52850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</row>
        <row r="20">
          <cell r="A20">
            <v>14</v>
          </cell>
          <cell r="C20">
            <v>14</v>
          </cell>
          <cell r="D20">
            <v>19</v>
          </cell>
          <cell r="E20" t="str">
            <v>DINESH KUMAR JAIN</v>
          </cell>
          <cell r="F20" t="str">
            <v>Company Secretary &amp; Legal Mgr.</v>
          </cell>
          <cell r="G20" t="str">
            <v>Legal &amp; Regulatory Affairs</v>
          </cell>
          <cell r="H20" t="str">
            <v>CSO, Gurgaon</v>
          </cell>
          <cell r="I20" t="str">
            <v>Executive</v>
          </cell>
          <cell r="K20">
            <v>21807</v>
          </cell>
          <cell r="L20">
            <v>36650</v>
          </cell>
          <cell r="N20" t="str">
            <v>RJ/13238/167</v>
          </cell>
          <cell r="R20" t="str">
            <v>Mr. Madan Lal Jain</v>
          </cell>
          <cell r="S20">
            <v>30800</v>
          </cell>
          <cell r="T20">
            <v>33880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33880</v>
          </cell>
          <cell r="AC20">
            <v>0</v>
          </cell>
          <cell r="AF20">
            <v>0</v>
          </cell>
          <cell r="AG20">
            <v>0</v>
          </cell>
          <cell r="AH20">
            <v>3696</v>
          </cell>
          <cell r="AJ20">
            <v>64680</v>
          </cell>
          <cell r="AK20" t="str">
            <v>G&amp;A</v>
          </cell>
          <cell r="AM20">
            <v>19</v>
          </cell>
          <cell r="AN20" t="str">
            <v>DINESH KUMAR JAIN</v>
          </cell>
          <cell r="AO20" t="str">
            <v>Company Secretary &amp; Legal Mgr.</v>
          </cell>
          <cell r="AP20" t="str">
            <v>CSO, Gurgaon</v>
          </cell>
          <cell r="AQ20" t="str">
            <v>Executive</v>
          </cell>
          <cell r="AR20" t="str">
            <v>HDFC  BANK LTD.</v>
          </cell>
          <cell r="AS20" t="str">
            <v>0031050026568</v>
          </cell>
          <cell r="AT20">
            <v>31</v>
          </cell>
          <cell r="AV20">
            <v>30800</v>
          </cell>
          <cell r="AW20">
            <v>33880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33880</v>
          </cell>
          <cell r="BF20">
            <v>0</v>
          </cell>
          <cell r="BG20">
            <v>0</v>
          </cell>
          <cell r="BH20">
            <v>64680</v>
          </cell>
          <cell r="BI20">
            <v>3696</v>
          </cell>
          <cell r="BJ20">
            <v>0</v>
          </cell>
          <cell r="BK20">
            <v>18470</v>
          </cell>
          <cell r="BL20">
            <v>0</v>
          </cell>
          <cell r="BM20">
            <v>0</v>
          </cell>
          <cell r="BN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22166</v>
          </cell>
          <cell r="BV20">
            <v>42514</v>
          </cell>
          <cell r="BW20">
            <v>42514</v>
          </cell>
          <cell r="BX20">
            <v>4191.88</v>
          </cell>
          <cell r="CL20" t="str">
            <v>DINESH KUMAR JAIN</v>
          </cell>
          <cell r="CM20" t="str">
            <v>RJ/13238/167</v>
          </cell>
          <cell r="CN20">
            <v>30800</v>
          </cell>
          <cell r="CO20">
            <v>6500</v>
          </cell>
          <cell r="CP20">
            <v>3696</v>
          </cell>
          <cell r="CQ20">
            <v>541</v>
          </cell>
          <cell r="CR20">
            <v>3155</v>
          </cell>
          <cell r="CS20">
            <v>338.8</v>
          </cell>
          <cell r="CT20">
            <v>154</v>
          </cell>
          <cell r="CU20">
            <v>3.08</v>
          </cell>
          <cell r="CV20">
            <v>4191.88</v>
          </cell>
          <cell r="CY20" t="str">
            <v>DINESH KUMAR JAIN</v>
          </cell>
          <cell r="CZ20">
            <v>30800</v>
          </cell>
          <cell r="DA20">
            <v>0</v>
          </cell>
          <cell r="DB20">
            <v>33880</v>
          </cell>
          <cell r="DC20">
            <v>64680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</row>
        <row r="21">
          <cell r="A21">
            <v>15</v>
          </cell>
          <cell r="C21">
            <v>15</v>
          </cell>
          <cell r="D21">
            <v>18</v>
          </cell>
          <cell r="E21" t="str">
            <v>D.K. GOGIA</v>
          </cell>
          <cell r="F21" t="str">
            <v>Sr. Manager - Institutional Sales</v>
          </cell>
          <cell r="G21" t="str">
            <v>Sales</v>
          </cell>
          <cell r="H21" t="str">
            <v>CSO, Gurgaon</v>
          </cell>
          <cell r="I21" t="str">
            <v>Executive</v>
          </cell>
          <cell r="K21">
            <v>17813</v>
          </cell>
          <cell r="L21">
            <v>34246</v>
          </cell>
          <cell r="N21">
            <v>0</v>
          </cell>
          <cell r="R21">
            <v>0</v>
          </cell>
          <cell r="S21">
            <v>33875</v>
          </cell>
          <cell r="T21">
            <v>16938</v>
          </cell>
          <cell r="U21">
            <v>16937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33875</v>
          </cell>
          <cell r="AC21">
            <v>0</v>
          </cell>
          <cell r="AF21">
            <v>0</v>
          </cell>
          <cell r="AG21">
            <v>0</v>
          </cell>
          <cell r="AH21">
            <v>4065</v>
          </cell>
          <cell r="AJ21">
            <v>67750</v>
          </cell>
          <cell r="AK21" t="str">
            <v>Marketing</v>
          </cell>
          <cell r="AM21">
            <v>18</v>
          </cell>
          <cell r="AN21" t="str">
            <v>D.K. GOGIA</v>
          </cell>
          <cell r="AO21" t="str">
            <v>Sr. Manager - Institutional Sales</v>
          </cell>
          <cell r="AP21" t="str">
            <v>CSO, Gurgaon</v>
          </cell>
          <cell r="AQ21" t="str">
            <v>Executive</v>
          </cell>
          <cell r="AR21" t="str">
            <v>HDFC  BANK LTD.</v>
          </cell>
          <cell r="AS21" t="str">
            <v>0271050002206</v>
          </cell>
          <cell r="AT21">
            <v>31</v>
          </cell>
          <cell r="AV21">
            <v>33875</v>
          </cell>
          <cell r="AW21">
            <v>16938</v>
          </cell>
          <cell r="AX21">
            <v>16937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33875</v>
          </cell>
          <cell r="BF21">
            <v>0</v>
          </cell>
          <cell r="BG21">
            <v>0</v>
          </cell>
          <cell r="BH21">
            <v>67750</v>
          </cell>
          <cell r="BI21">
            <v>4065</v>
          </cell>
          <cell r="BJ21">
            <v>0</v>
          </cell>
          <cell r="BK21">
            <v>13071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7292</v>
          </cell>
          <cell r="BR21">
            <v>307</v>
          </cell>
          <cell r="BS21">
            <v>0</v>
          </cell>
          <cell r="BT21">
            <v>0</v>
          </cell>
          <cell r="BU21">
            <v>24735</v>
          </cell>
          <cell r="BV21">
            <v>43015</v>
          </cell>
          <cell r="BW21">
            <v>43015</v>
          </cell>
          <cell r="BX21">
            <v>4610.3874999999998</v>
          </cell>
          <cell r="CL21" t="str">
            <v>D.K. GOGIA</v>
          </cell>
          <cell r="CM21">
            <v>0</v>
          </cell>
          <cell r="CN21">
            <v>33875</v>
          </cell>
          <cell r="CO21">
            <v>6500</v>
          </cell>
          <cell r="CP21">
            <v>4065</v>
          </cell>
          <cell r="CQ21">
            <v>541</v>
          </cell>
          <cell r="CR21">
            <v>3524</v>
          </cell>
          <cell r="CS21">
            <v>372.62500000000006</v>
          </cell>
          <cell r="CT21">
            <v>169.375</v>
          </cell>
          <cell r="CU21">
            <v>3.3875000000000002</v>
          </cell>
          <cell r="CV21">
            <v>4610.3874999999998</v>
          </cell>
          <cell r="CY21" t="str">
            <v>D.K. GOGIA</v>
          </cell>
          <cell r="CZ21">
            <v>33875</v>
          </cell>
          <cell r="DA21">
            <v>16937</v>
          </cell>
          <cell r="DB21">
            <v>16938</v>
          </cell>
          <cell r="DC21">
            <v>67750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</row>
        <row r="22">
          <cell r="A22">
            <v>16</v>
          </cell>
          <cell r="C22">
            <v>16</v>
          </cell>
          <cell r="D22">
            <v>16</v>
          </cell>
          <cell r="E22" t="str">
            <v>I.RAHUMATHULLAH</v>
          </cell>
          <cell r="F22" t="str">
            <v>Area Manager</v>
          </cell>
          <cell r="G22" t="str">
            <v>Sales</v>
          </cell>
          <cell r="H22" t="str">
            <v>Chennai</v>
          </cell>
          <cell r="I22" t="str">
            <v>Executive</v>
          </cell>
          <cell r="K22">
            <v>23889</v>
          </cell>
          <cell r="L22">
            <v>34183</v>
          </cell>
          <cell r="N22" t="str">
            <v>RJ/13238/064</v>
          </cell>
          <cell r="R22" t="str">
            <v>Mr. Ibrahim</v>
          </cell>
          <cell r="S22">
            <v>11750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1410</v>
          </cell>
          <cell r="AJ22">
            <v>11750</v>
          </cell>
          <cell r="AK22" t="str">
            <v>Sales Executive</v>
          </cell>
          <cell r="AM22">
            <v>16</v>
          </cell>
          <cell r="AN22" t="str">
            <v>I.RAHUMATHULLAH</v>
          </cell>
          <cell r="AO22" t="str">
            <v>Area Manager</v>
          </cell>
          <cell r="AP22" t="str">
            <v>Chennai</v>
          </cell>
          <cell r="AQ22" t="str">
            <v>Executive</v>
          </cell>
          <cell r="AR22" t="str">
            <v>HDFC  BANK LTD.</v>
          </cell>
          <cell r="AS22" t="str">
            <v>0821050018654</v>
          </cell>
          <cell r="AT22">
            <v>31</v>
          </cell>
          <cell r="AV22">
            <v>11750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11750</v>
          </cell>
          <cell r="BI22">
            <v>1410</v>
          </cell>
          <cell r="BJ22">
            <v>0</v>
          </cell>
          <cell r="BK22">
            <v>2719</v>
          </cell>
          <cell r="BL22">
            <v>0</v>
          </cell>
          <cell r="BM22">
            <v>0</v>
          </cell>
          <cell r="BN22">
            <v>150</v>
          </cell>
          <cell r="BP22">
            <v>0</v>
          </cell>
          <cell r="BQ22">
            <v>2778</v>
          </cell>
          <cell r="BR22">
            <v>180</v>
          </cell>
          <cell r="BS22">
            <v>0</v>
          </cell>
          <cell r="BT22">
            <v>0</v>
          </cell>
          <cell r="BU22">
            <v>7237</v>
          </cell>
          <cell r="BV22">
            <v>4513</v>
          </cell>
          <cell r="BW22">
            <v>4513</v>
          </cell>
          <cell r="BX22">
            <v>1599.175</v>
          </cell>
          <cell r="CL22" t="str">
            <v>I.RAHUMATHULLAH</v>
          </cell>
          <cell r="CM22" t="str">
            <v>RJ/13238/064</v>
          </cell>
          <cell r="CN22">
            <v>11750</v>
          </cell>
          <cell r="CO22">
            <v>6500</v>
          </cell>
          <cell r="CP22">
            <v>1410</v>
          </cell>
          <cell r="CQ22">
            <v>541</v>
          </cell>
          <cell r="CR22">
            <v>869</v>
          </cell>
          <cell r="CS22">
            <v>129.25</v>
          </cell>
          <cell r="CT22">
            <v>58.75</v>
          </cell>
          <cell r="CU22">
            <v>1.175</v>
          </cell>
          <cell r="CV22">
            <v>1599.175</v>
          </cell>
          <cell r="CY22" t="str">
            <v>I.RAHUMATHULLAH</v>
          </cell>
          <cell r="CZ22">
            <v>11750</v>
          </cell>
          <cell r="DA22">
            <v>0</v>
          </cell>
          <cell r="DB22">
            <v>0</v>
          </cell>
          <cell r="DC22">
            <v>11750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</row>
        <row r="23">
          <cell r="A23">
            <v>17</v>
          </cell>
          <cell r="C23">
            <v>17</v>
          </cell>
          <cell r="D23">
            <v>15</v>
          </cell>
          <cell r="E23" t="str">
            <v>S.ARVIND KUMAR</v>
          </cell>
          <cell r="F23" t="str">
            <v>Astt. Manager - Commercial</v>
          </cell>
          <cell r="G23" t="str">
            <v>Commercial</v>
          </cell>
          <cell r="H23" t="str">
            <v>Bangalore</v>
          </cell>
          <cell r="I23" t="str">
            <v>Executive</v>
          </cell>
          <cell r="K23">
            <v>22524</v>
          </cell>
          <cell r="L23">
            <v>35194</v>
          </cell>
          <cell r="N23" t="str">
            <v>RJ/13238/111</v>
          </cell>
          <cell r="R23" t="str">
            <v>Sh. G. Shankaran</v>
          </cell>
          <cell r="S23">
            <v>10725</v>
          </cell>
          <cell r="T23">
            <v>5363</v>
          </cell>
          <cell r="U23">
            <v>5362</v>
          </cell>
          <cell r="V23">
            <v>3600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10725</v>
          </cell>
          <cell r="AC23">
            <v>0</v>
          </cell>
          <cell r="AF23">
            <v>0</v>
          </cell>
          <cell r="AG23">
            <v>0</v>
          </cell>
          <cell r="AH23">
            <v>1287</v>
          </cell>
          <cell r="AJ23">
            <v>25050</v>
          </cell>
          <cell r="AK23" t="str">
            <v>Marketing</v>
          </cell>
          <cell r="AM23">
            <v>15</v>
          </cell>
          <cell r="AN23" t="str">
            <v>S.ARVIND KUMAR</v>
          </cell>
          <cell r="AO23" t="str">
            <v>Astt. Manager - Commercial</v>
          </cell>
          <cell r="AP23" t="str">
            <v>Bangalore</v>
          </cell>
          <cell r="AQ23" t="str">
            <v>Executive</v>
          </cell>
          <cell r="AR23" t="str">
            <v>HDFC  BANK LTD.</v>
          </cell>
          <cell r="AS23" t="str">
            <v>0041050011119</v>
          </cell>
          <cell r="AT23">
            <v>31</v>
          </cell>
          <cell r="AV23">
            <v>10725</v>
          </cell>
          <cell r="AW23">
            <v>5363</v>
          </cell>
          <cell r="AX23">
            <v>5362</v>
          </cell>
          <cell r="AY23">
            <v>3600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10725</v>
          </cell>
          <cell r="BF23">
            <v>0</v>
          </cell>
          <cell r="BG23">
            <v>0</v>
          </cell>
          <cell r="BH23">
            <v>25050</v>
          </cell>
          <cell r="BI23">
            <v>1287</v>
          </cell>
          <cell r="BJ23">
            <v>0</v>
          </cell>
          <cell r="BK23">
            <v>2657</v>
          </cell>
          <cell r="BL23">
            <v>0</v>
          </cell>
          <cell r="BM23">
            <v>0</v>
          </cell>
          <cell r="BN23">
            <v>150</v>
          </cell>
          <cell r="BP23">
            <v>0</v>
          </cell>
          <cell r="BQ23">
            <v>2778</v>
          </cell>
          <cell r="BR23">
            <v>174</v>
          </cell>
          <cell r="BS23">
            <v>0</v>
          </cell>
          <cell r="BT23">
            <v>0</v>
          </cell>
          <cell r="BU23">
            <v>7046</v>
          </cell>
          <cell r="BV23">
            <v>18004</v>
          </cell>
          <cell r="BW23">
            <v>18004</v>
          </cell>
          <cell r="BX23">
            <v>1459.6724999999999</v>
          </cell>
          <cell r="CL23" t="str">
            <v>S.ARVIND KUMAR</v>
          </cell>
          <cell r="CM23" t="str">
            <v>RJ/13238/111</v>
          </cell>
          <cell r="CN23">
            <v>10725</v>
          </cell>
          <cell r="CO23">
            <v>6500</v>
          </cell>
          <cell r="CP23">
            <v>1287</v>
          </cell>
          <cell r="CQ23">
            <v>541</v>
          </cell>
          <cell r="CR23">
            <v>746</v>
          </cell>
          <cell r="CS23">
            <v>117.97500000000001</v>
          </cell>
          <cell r="CT23">
            <v>53.625</v>
          </cell>
          <cell r="CU23">
            <v>1.0725</v>
          </cell>
          <cell r="CV23">
            <v>1459.6724999999999</v>
          </cell>
          <cell r="CY23" t="str">
            <v>S.ARVIND KUMAR</v>
          </cell>
          <cell r="CZ23">
            <v>10725</v>
          </cell>
          <cell r="DA23">
            <v>5362</v>
          </cell>
          <cell r="DB23">
            <v>5363</v>
          </cell>
          <cell r="DC23">
            <v>21450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</row>
        <row r="24">
          <cell r="A24">
            <v>18</v>
          </cell>
          <cell r="C24">
            <v>18</v>
          </cell>
          <cell r="D24">
            <v>16</v>
          </cell>
          <cell r="E24" t="str">
            <v>SABU PAUL</v>
          </cell>
          <cell r="F24" t="str">
            <v>Area Manager</v>
          </cell>
          <cell r="G24" t="str">
            <v>Sales</v>
          </cell>
          <cell r="H24" t="str">
            <v>Bangalore</v>
          </cell>
          <cell r="I24" t="str">
            <v>Executive</v>
          </cell>
          <cell r="K24">
            <v>24692</v>
          </cell>
          <cell r="L24">
            <v>33779</v>
          </cell>
          <cell r="N24" t="str">
            <v>RJ/13238/026</v>
          </cell>
          <cell r="R24" t="str">
            <v>Mr. V.J. Paulose</v>
          </cell>
          <cell r="S24">
            <v>11400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>
            <v>0</v>
          </cell>
          <cell r="AH24">
            <v>1368</v>
          </cell>
          <cell r="AJ24">
            <v>11400</v>
          </cell>
          <cell r="AK24" t="str">
            <v>Sales Executive</v>
          </cell>
          <cell r="AM24">
            <v>16</v>
          </cell>
          <cell r="AN24" t="str">
            <v>SABU PAUL</v>
          </cell>
          <cell r="AO24" t="str">
            <v>Area Manager</v>
          </cell>
          <cell r="AP24" t="str">
            <v>Bangalore</v>
          </cell>
          <cell r="AQ24" t="str">
            <v>Executive</v>
          </cell>
          <cell r="AR24" t="str">
            <v>HDFC  BANK LTD.</v>
          </cell>
          <cell r="AS24" t="str">
            <v>0091050001566</v>
          </cell>
          <cell r="AT24">
            <v>31</v>
          </cell>
          <cell r="AV24">
            <v>11400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11400</v>
          </cell>
          <cell r="BI24">
            <v>1368</v>
          </cell>
          <cell r="BJ24">
            <v>0</v>
          </cell>
          <cell r="BK24">
            <v>2334</v>
          </cell>
          <cell r="BL24">
            <v>6500</v>
          </cell>
          <cell r="BM24">
            <v>0</v>
          </cell>
          <cell r="BN24">
            <v>100</v>
          </cell>
          <cell r="BP24">
            <v>-2000</v>
          </cell>
          <cell r="BQ24">
            <v>2778</v>
          </cell>
          <cell r="BR24">
            <v>177</v>
          </cell>
          <cell r="BS24">
            <v>0</v>
          </cell>
          <cell r="BT24">
            <v>0</v>
          </cell>
          <cell r="BU24">
            <v>11257</v>
          </cell>
          <cell r="BV24">
            <v>143</v>
          </cell>
          <cell r="BW24">
            <v>143</v>
          </cell>
          <cell r="BX24">
            <v>1551.5400000000002</v>
          </cell>
          <cell r="CL24" t="str">
            <v>SABU PAUL</v>
          </cell>
          <cell r="CM24" t="str">
            <v>RJ/13238/026</v>
          </cell>
          <cell r="CN24">
            <v>11400</v>
          </cell>
          <cell r="CO24">
            <v>6500</v>
          </cell>
          <cell r="CP24">
            <v>1368</v>
          </cell>
          <cell r="CQ24">
            <v>541</v>
          </cell>
          <cell r="CR24">
            <v>827</v>
          </cell>
          <cell r="CS24">
            <v>125.4</v>
          </cell>
          <cell r="CT24">
            <v>57</v>
          </cell>
          <cell r="CU24">
            <v>1.1400000000000001</v>
          </cell>
          <cell r="CV24">
            <v>1551.5400000000002</v>
          </cell>
          <cell r="CY24" t="str">
            <v>SABU PAUL</v>
          </cell>
          <cell r="CZ24">
            <v>11400</v>
          </cell>
          <cell r="DA24">
            <v>0</v>
          </cell>
          <cell r="DB24">
            <v>0</v>
          </cell>
          <cell r="DC24">
            <v>11400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</row>
        <row r="25">
          <cell r="A25">
            <v>19</v>
          </cell>
          <cell r="C25">
            <v>19</v>
          </cell>
          <cell r="D25">
            <v>13</v>
          </cell>
          <cell r="E25" t="str">
            <v>C.A. MATHEWS</v>
          </cell>
          <cell r="F25" t="str">
            <v xml:space="preserve">Sales Executive    </v>
          </cell>
          <cell r="G25" t="str">
            <v>Sales</v>
          </cell>
          <cell r="H25" t="str">
            <v>Bangalore</v>
          </cell>
          <cell r="I25" t="str">
            <v>Non-Executive</v>
          </cell>
          <cell r="K25">
            <v>27397</v>
          </cell>
          <cell r="L25">
            <v>37410</v>
          </cell>
          <cell r="N25">
            <v>0</v>
          </cell>
          <cell r="R25">
            <v>0</v>
          </cell>
          <cell r="S25">
            <v>5300</v>
          </cell>
          <cell r="T25">
            <v>0</v>
          </cell>
          <cell r="U25">
            <v>2650</v>
          </cell>
          <cell r="V25">
            <v>750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2650</v>
          </cell>
          <cell r="AC25">
            <v>0</v>
          </cell>
          <cell r="AD25">
            <v>0</v>
          </cell>
          <cell r="AF25">
            <v>0</v>
          </cell>
          <cell r="AG25">
            <v>0</v>
          </cell>
          <cell r="AH25">
            <v>636</v>
          </cell>
          <cell r="AJ25">
            <v>8700</v>
          </cell>
          <cell r="AK25" t="str">
            <v>Sales Executive</v>
          </cell>
          <cell r="AM25">
            <v>13</v>
          </cell>
          <cell r="AN25" t="str">
            <v>C.A. MATHEWS</v>
          </cell>
          <cell r="AO25" t="str">
            <v xml:space="preserve">Sales Executive    </v>
          </cell>
          <cell r="AP25" t="str">
            <v>Bangalore</v>
          </cell>
          <cell r="AQ25" t="str">
            <v>Non-Executive</v>
          </cell>
          <cell r="AR25" t="str">
            <v>HDFC  BANK LTD.</v>
          </cell>
          <cell r="AS25" t="str">
            <v>0201050022672</v>
          </cell>
          <cell r="AT25">
            <v>31</v>
          </cell>
          <cell r="AV25">
            <v>5300</v>
          </cell>
          <cell r="AW25">
            <v>0</v>
          </cell>
          <cell r="AX25">
            <v>2650</v>
          </cell>
          <cell r="AY25">
            <v>750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8700</v>
          </cell>
          <cell r="BI25">
            <v>636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636</v>
          </cell>
          <cell r="BV25">
            <v>8064</v>
          </cell>
          <cell r="BW25">
            <v>8064</v>
          </cell>
          <cell r="BX25">
            <v>721.32999999999993</v>
          </cell>
          <cell r="CL25" t="str">
            <v>C.A. MATHEWS</v>
          </cell>
          <cell r="CM25">
            <v>0</v>
          </cell>
          <cell r="CN25">
            <v>5300</v>
          </cell>
          <cell r="CO25">
            <v>5300</v>
          </cell>
          <cell r="CP25">
            <v>636</v>
          </cell>
          <cell r="CQ25">
            <v>441</v>
          </cell>
          <cell r="CR25">
            <v>195</v>
          </cell>
          <cell r="CS25">
            <v>58.300000000000004</v>
          </cell>
          <cell r="CT25">
            <v>26.5</v>
          </cell>
          <cell r="CU25">
            <v>0.53</v>
          </cell>
          <cell r="CV25">
            <v>721.32999999999993</v>
          </cell>
          <cell r="CY25" t="str">
            <v>C.A. MATHEWS</v>
          </cell>
          <cell r="CZ25">
            <v>5300</v>
          </cell>
          <cell r="DA25">
            <v>2650</v>
          </cell>
          <cell r="DB25">
            <v>0</v>
          </cell>
          <cell r="DC25">
            <v>7950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</row>
        <row r="26">
          <cell r="A26">
            <v>20</v>
          </cell>
          <cell r="C26">
            <v>20</v>
          </cell>
          <cell r="D26">
            <v>13</v>
          </cell>
          <cell r="E26" t="str">
            <v>SANJAY SHARMA</v>
          </cell>
          <cell r="F26" t="str">
            <v>Officer - Quality Assurance</v>
          </cell>
          <cell r="G26" t="str">
            <v>Quality</v>
          </cell>
          <cell r="H26" t="str">
            <v>Plant</v>
          </cell>
          <cell r="I26" t="str">
            <v>Non-Executive</v>
          </cell>
          <cell r="K26">
            <v>24918</v>
          </cell>
          <cell r="L26">
            <v>33760</v>
          </cell>
          <cell r="N26" t="str">
            <v>RJ/13238/019</v>
          </cell>
          <cell r="R26" t="str">
            <v>Mr. Ram Kishan Sharma</v>
          </cell>
          <cell r="S26">
            <v>5925</v>
          </cell>
          <cell r="T26">
            <v>1778</v>
          </cell>
          <cell r="U26">
            <v>2963</v>
          </cell>
          <cell r="V26">
            <v>1500</v>
          </cell>
          <cell r="W26">
            <v>650</v>
          </cell>
          <cell r="X26">
            <v>0</v>
          </cell>
          <cell r="Y26">
            <v>0</v>
          </cell>
          <cell r="AA26">
            <v>0</v>
          </cell>
          <cell r="AB26">
            <v>4741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711</v>
          </cell>
          <cell r="AJ26">
            <v>12816</v>
          </cell>
          <cell r="AK26" t="str">
            <v>Mfg. Service</v>
          </cell>
          <cell r="AL26">
            <v>0</v>
          </cell>
          <cell r="AM26">
            <v>13</v>
          </cell>
          <cell r="AN26" t="str">
            <v>SANJAY SHARMA</v>
          </cell>
          <cell r="AO26" t="str">
            <v>Officer - Quality Assurance</v>
          </cell>
          <cell r="AP26" t="str">
            <v>Plant</v>
          </cell>
          <cell r="AQ26" t="str">
            <v>Non-Executive</v>
          </cell>
          <cell r="AR26" t="str">
            <v>HDFC  BANK LTD.</v>
          </cell>
          <cell r="AS26" t="str">
            <v>0901050030536</v>
          </cell>
          <cell r="AT26">
            <v>31</v>
          </cell>
          <cell r="AV26">
            <v>5925</v>
          </cell>
          <cell r="AW26">
            <v>1778</v>
          </cell>
          <cell r="AX26">
            <v>2963</v>
          </cell>
          <cell r="AY26">
            <v>1500</v>
          </cell>
          <cell r="AZ26">
            <v>650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12816</v>
          </cell>
          <cell r="BI26">
            <v>711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100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811</v>
          </cell>
          <cell r="BV26">
            <v>12005</v>
          </cell>
          <cell r="BW26">
            <v>12005</v>
          </cell>
          <cell r="BX26">
            <v>806.39249999999993</v>
          </cell>
          <cell r="CL26" t="str">
            <v>SANJAY SHARMA</v>
          </cell>
          <cell r="CM26" t="str">
            <v>RJ/13238/019</v>
          </cell>
          <cell r="CN26">
            <v>5925</v>
          </cell>
          <cell r="CO26">
            <v>5925</v>
          </cell>
          <cell r="CP26">
            <v>711</v>
          </cell>
          <cell r="CQ26">
            <v>494</v>
          </cell>
          <cell r="CR26">
            <v>217</v>
          </cell>
          <cell r="CS26">
            <v>65.175000000000011</v>
          </cell>
          <cell r="CT26">
            <v>29.625</v>
          </cell>
          <cell r="CU26">
            <v>0.59250000000000003</v>
          </cell>
          <cell r="CV26">
            <v>806.39249999999993</v>
          </cell>
          <cell r="CY26" t="str">
            <v>SANJAY SHARMA</v>
          </cell>
          <cell r="CZ26">
            <v>5925</v>
          </cell>
          <cell r="DA26">
            <v>2963</v>
          </cell>
          <cell r="DB26">
            <v>1778</v>
          </cell>
          <cell r="DC26">
            <v>10666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</row>
        <row r="27">
          <cell r="A27">
            <v>21</v>
          </cell>
          <cell r="C27">
            <v>21</v>
          </cell>
          <cell r="D27">
            <v>14</v>
          </cell>
          <cell r="E27" t="str">
            <v>T G PAUL</v>
          </cell>
          <cell r="F27" t="str">
            <v>Sr. Officer - Admin. &amp; Sectl. Ser.</v>
          </cell>
          <cell r="G27" t="str">
            <v xml:space="preserve">M.D. Office </v>
          </cell>
          <cell r="H27" t="str">
            <v>Plant</v>
          </cell>
          <cell r="I27" t="str">
            <v>Non-Executive</v>
          </cell>
          <cell r="K27">
            <v>20999</v>
          </cell>
          <cell r="L27">
            <v>34779</v>
          </cell>
          <cell r="N27" t="str">
            <v>RJ/13238/092</v>
          </cell>
          <cell r="R27" t="str">
            <v>Mr. T.A. George</v>
          </cell>
          <cell r="S27">
            <v>9500</v>
          </cell>
          <cell r="T27">
            <v>2850</v>
          </cell>
          <cell r="U27">
            <v>4750</v>
          </cell>
          <cell r="V27">
            <v>1800</v>
          </cell>
          <cell r="W27">
            <v>950</v>
          </cell>
          <cell r="X27">
            <v>0</v>
          </cell>
          <cell r="Y27">
            <v>0</v>
          </cell>
          <cell r="AA27">
            <v>0</v>
          </cell>
          <cell r="AB27">
            <v>7600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1140</v>
          </cell>
          <cell r="AJ27">
            <v>19850</v>
          </cell>
          <cell r="AK27" t="str">
            <v>G&amp;A</v>
          </cell>
          <cell r="AL27">
            <v>0</v>
          </cell>
          <cell r="AM27">
            <v>14</v>
          </cell>
          <cell r="AN27" t="str">
            <v>T G PAUL</v>
          </cell>
          <cell r="AO27" t="str">
            <v>Sr. Officer - Admin. &amp; Sectl. Ser.</v>
          </cell>
          <cell r="AP27" t="str">
            <v>Plant</v>
          </cell>
          <cell r="AQ27" t="str">
            <v>Non-Executive</v>
          </cell>
          <cell r="AR27" t="str">
            <v>HDFC  BANK LTD.</v>
          </cell>
          <cell r="AS27" t="str">
            <v>1681050004724</v>
          </cell>
          <cell r="AT27">
            <v>31</v>
          </cell>
          <cell r="AV27">
            <v>9500</v>
          </cell>
          <cell r="AW27">
            <v>2850</v>
          </cell>
          <cell r="AX27">
            <v>4750</v>
          </cell>
          <cell r="AY27">
            <v>1800</v>
          </cell>
          <cell r="AZ27">
            <v>950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19850</v>
          </cell>
          <cell r="BI27">
            <v>1140</v>
          </cell>
          <cell r="BJ27">
            <v>93</v>
          </cell>
          <cell r="BK27">
            <v>0</v>
          </cell>
          <cell r="BL27">
            <v>0</v>
          </cell>
          <cell r="BM27">
            <v>0</v>
          </cell>
          <cell r="BN27">
            <v>150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1383</v>
          </cell>
          <cell r="BV27">
            <v>18467</v>
          </cell>
          <cell r="BW27">
            <v>18467</v>
          </cell>
          <cell r="BX27">
            <v>1292.95</v>
          </cell>
          <cell r="CL27" t="str">
            <v>T G PAUL</v>
          </cell>
          <cell r="CM27" t="str">
            <v>RJ/13238/092</v>
          </cell>
          <cell r="CN27">
            <v>9500</v>
          </cell>
          <cell r="CO27">
            <v>6500</v>
          </cell>
          <cell r="CP27">
            <v>1140</v>
          </cell>
          <cell r="CQ27">
            <v>541</v>
          </cell>
          <cell r="CR27">
            <v>599</v>
          </cell>
          <cell r="CS27">
            <v>104.50000000000001</v>
          </cell>
          <cell r="CT27">
            <v>47.5</v>
          </cell>
          <cell r="CU27">
            <v>0.95000000000000007</v>
          </cell>
          <cell r="CV27">
            <v>1292.95</v>
          </cell>
          <cell r="CY27" t="str">
            <v>T G PAUL</v>
          </cell>
          <cell r="CZ27">
            <v>9500</v>
          </cell>
          <cell r="DA27">
            <v>4750</v>
          </cell>
          <cell r="DB27">
            <v>2850</v>
          </cell>
          <cell r="DC27">
            <v>17100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</row>
        <row r="28">
          <cell r="A28">
            <v>22</v>
          </cell>
          <cell r="C28">
            <v>22</v>
          </cell>
          <cell r="D28">
            <v>14</v>
          </cell>
          <cell r="E28" t="str">
            <v>PRADEEP SINGH</v>
          </cell>
          <cell r="F28" t="str">
            <v>Sr. Officer - Purchase</v>
          </cell>
          <cell r="G28" t="str">
            <v>Purchase &amp; Stores</v>
          </cell>
          <cell r="H28" t="str">
            <v>Plant</v>
          </cell>
          <cell r="I28" t="str">
            <v>Non-Executive</v>
          </cell>
          <cell r="K28">
            <v>22157</v>
          </cell>
          <cell r="L28">
            <v>33725</v>
          </cell>
          <cell r="N28" t="str">
            <v>RJ/13238/011</v>
          </cell>
          <cell r="R28" t="str">
            <v>Sh. Lachhman Dass</v>
          </cell>
          <cell r="S28">
            <v>7900</v>
          </cell>
          <cell r="T28">
            <v>2370</v>
          </cell>
          <cell r="U28">
            <v>3950</v>
          </cell>
          <cell r="V28">
            <v>1800</v>
          </cell>
          <cell r="W28">
            <v>950</v>
          </cell>
          <cell r="X28">
            <v>0</v>
          </cell>
          <cell r="Y28">
            <v>0</v>
          </cell>
          <cell r="AA28">
            <v>0</v>
          </cell>
          <cell r="AB28">
            <v>6320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948</v>
          </cell>
          <cell r="AJ28">
            <v>16970</v>
          </cell>
          <cell r="AK28" t="str">
            <v>Mfg. Service</v>
          </cell>
          <cell r="AL28">
            <v>0</v>
          </cell>
          <cell r="AM28">
            <v>14</v>
          </cell>
          <cell r="AN28" t="str">
            <v>PRADEEP SINGH</v>
          </cell>
          <cell r="AO28" t="str">
            <v>Sr. Officer - Purchase</v>
          </cell>
          <cell r="AP28" t="str">
            <v>Plant</v>
          </cell>
          <cell r="AQ28" t="str">
            <v>Non-Executive</v>
          </cell>
          <cell r="AR28" t="str">
            <v>HDFC  BANK LTD.</v>
          </cell>
          <cell r="AS28" t="str">
            <v>0901050024608</v>
          </cell>
          <cell r="AT28">
            <v>31</v>
          </cell>
          <cell r="AV28">
            <v>7900</v>
          </cell>
          <cell r="AW28">
            <v>2370</v>
          </cell>
          <cell r="AX28">
            <v>3950</v>
          </cell>
          <cell r="AY28">
            <v>1800</v>
          </cell>
          <cell r="AZ28">
            <v>950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16970</v>
          </cell>
          <cell r="BI28">
            <v>948</v>
          </cell>
          <cell r="BJ28">
            <v>93</v>
          </cell>
          <cell r="BK28">
            <v>0</v>
          </cell>
          <cell r="BL28">
            <v>0</v>
          </cell>
          <cell r="BM28">
            <v>0</v>
          </cell>
          <cell r="BN28">
            <v>150</v>
          </cell>
          <cell r="BP28">
            <v>0</v>
          </cell>
          <cell r="BQ28">
            <v>1111</v>
          </cell>
          <cell r="BR28">
            <v>70</v>
          </cell>
          <cell r="BS28">
            <v>0</v>
          </cell>
          <cell r="BT28">
            <v>0</v>
          </cell>
          <cell r="BU28">
            <v>2372</v>
          </cell>
          <cell r="BV28">
            <v>14598</v>
          </cell>
          <cell r="BW28">
            <v>14598</v>
          </cell>
          <cell r="BX28">
            <v>1075.19</v>
          </cell>
          <cell r="CL28" t="str">
            <v>PRADEEP SINGH</v>
          </cell>
          <cell r="CM28" t="str">
            <v>RJ/13238/011</v>
          </cell>
          <cell r="CN28">
            <v>7900</v>
          </cell>
          <cell r="CO28">
            <v>6500</v>
          </cell>
          <cell r="CP28">
            <v>948</v>
          </cell>
          <cell r="CQ28">
            <v>541</v>
          </cell>
          <cell r="CR28">
            <v>407</v>
          </cell>
          <cell r="CS28">
            <v>86.9</v>
          </cell>
          <cell r="CT28">
            <v>39.5</v>
          </cell>
          <cell r="CU28">
            <v>0.79</v>
          </cell>
          <cell r="CV28">
            <v>1075.19</v>
          </cell>
          <cell r="CY28" t="str">
            <v>PRADEEP SINGH</v>
          </cell>
          <cell r="CZ28">
            <v>7900</v>
          </cell>
          <cell r="DA28">
            <v>3950</v>
          </cell>
          <cell r="DB28">
            <v>2370</v>
          </cell>
          <cell r="DC28">
            <v>14220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</row>
        <row r="29">
          <cell r="A29">
            <v>23</v>
          </cell>
          <cell r="C29">
            <v>23</v>
          </cell>
          <cell r="D29">
            <v>14</v>
          </cell>
          <cell r="E29" t="str">
            <v>VIPUL JAIN</v>
          </cell>
          <cell r="F29" t="str">
            <v>Sr. Officer - Accounts</v>
          </cell>
          <cell r="G29" t="str">
            <v>Finance</v>
          </cell>
          <cell r="H29" t="str">
            <v>Plant</v>
          </cell>
          <cell r="I29" t="str">
            <v>Non-Executive</v>
          </cell>
          <cell r="K29">
            <v>27260</v>
          </cell>
          <cell r="L29">
            <v>35339</v>
          </cell>
          <cell r="N29" t="str">
            <v>RJ/13238/126</v>
          </cell>
          <cell r="R29" t="str">
            <v>Sh. Prakash Chand Jain</v>
          </cell>
          <cell r="S29">
            <v>8550</v>
          </cell>
          <cell r="T29">
            <v>2565</v>
          </cell>
          <cell r="U29">
            <v>4275</v>
          </cell>
          <cell r="V29">
            <v>1800</v>
          </cell>
          <cell r="W29">
            <v>950</v>
          </cell>
          <cell r="X29">
            <v>0</v>
          </cell>
          <cell r="Y29">
            <v>0</v>
          </cell>
          <cell r="AA29">
            <v>0</v>
          </cell>
          <cell r="AB29">
            <v>6840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1026</v>
          </cell>
          <cell r="AJ29">
            <v>18140</v>
          </cell>
          <cell r="AK29" t="str">
            <v>Mfg. Service</v>
          </cell>
          <cell r="AL29">
            <v>0</v>
          </cell>
          <cell r="AM29">
            <v>14</v>
          </cell>
          <cell r="AN29" t="str">
            <v>VIPUL JAIN</v>
          </cell>
          <cell r="AO29" t="str">
            <v>Sr. Officer - Accounts</v>
          </cell>
          <cell r="AP29" t="str">
            <v>Plant</v>
          </cell>
          <cell r="AQ29" t="str">
            <v>Non-Executive</v>
          </cell>
          <cell r="AR29" t="str">
            <v>HDFC  BANK LTD.</v>
          </cell>
          <cell r="AS29" t="str">
            <v>0901050022578</v>
          </cell>
          <cell r="AT29">
            <v>31</v>
          </cell>
          <cell r="AV29">
            <v>8550</v>
          </cell>
          <cell r="AW29">
            <v>2565</v>
          </cell>
          <cell r="AX29">
            <v>4275</v>
          </cell>
          <cell r="AY29">
            <v>1800</v>
          </cell>
          <cell r="AZ29">
            <v>950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18140</v>
          </cell>
          <cell r="BI29">
            <v>1026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150</v>
          </cell>
          <cell r="BP29">
            <v>0</v>
          </cell>
          <cell r="BQ29">
            <v>1389</v>
          </cell>
          <cell r="BR29">
            <v>87</v>
          </cell>
          <cell r="BS29">
            <v>0</v>
          </cell>
          <cell r="BT29">
            <v>0</v>
          </cell>
          <cell r="BU29">
            <v>2652</v>
          </cell>
          <cell r="BV29">
            <v>15488</v>
          </cell>
          <cell r="BW29">
            <v>15488</v>
          </cell>
          <cell r="BX29">
            <v>1163.655</v>
          </cell>
          <cell r="CL29" t="str">
            <v>VIPUL JAIN</v>
          </cell>
          <cell r="CM29" t="str">
            <v>RJ/13238/126</v>
          </cell>
          <cell r="CN29">
            <v>8550</v>
          </cell>
          <cell r="CO29">
            <v>6500</v>
          </cell>
          <cell r="CP29">
            <v>1026</v>
          </cell>
          <cell r="CQ29">
            <v>541</v>
          </cell>
          <cell r="CR29">
            <v>485</v>
          </cell>
          <cell r="CS29">
            <v>94.050000000000011</v>
          </cell>
          <cell r="CT29">
            <v>42.75</v>
          </cell>
          <cell r="CU29">
            <v>0.85500000000000009</v>
          </cell>
          <cell r="CV29">
            <v>1163.655</v>
          </cell>
          <cell r="CY29" t="str">
            <v>VIPUL JAIN</v>
          </cell>
          <cell r="CZ29">
            <v>8550</v>
          </cell>
          <cell r="DA29">
            <v>4275</v>
          </cell>
          <cell r="DB29">
            <v>2565</v>
          </cell>
          <cell r="DC29">
            <v>15390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</row>
        <row r="30">
          <cell r="A30">
            <v>24</v>
          </cell>
          <cell r="C30">
            <v>24</v>
          </cell>
          <cell r="D30">
            <v>13</v>
          </cell>
          <cell r="E30" t="str">
            <v>RAJENDER NATHOLIA</v>
          </cell>
          <cell r="F30" t="str">
            <v>Asst. Officer - Accounts</v>
          </cell>
          <cell r="G30" t="str">
            <v>Finance</v>
          </cell>
          <cell r="H30" t="str">
            <v>Plant</v>
          </cell>
          <cell r="I30" t="str">
            <v>Non-Executive</v>
          </cell>
          <cell r="K30">
            <v>25240</v>
          </cell>
          <cell r="L30">
            <v>35115</v>
          </cell>
          <cell r="N30" t="str">
            <v>RJ/13238/107</v>
          </cell>
          <cell r="R30" t="str">
            <v>Mr. Bhagwati Prasad Natholia</v>
          </cell>
          <cell r="S30">
            <v>5575</v>
          </cell>
          <cell r="T30">
            <v>1673</v>
          </cell>
          <cell r="U30">
            <v>2788</v>
          </cell>
          <cell r="V30">
            <v>1300</v>
          </cell>
          <cell r="W30">
            <v>575</v>
          </cell>
          <cell r="X30">
            <v>0</v>
          </cell>
          <cell r="Y30">
            <v>0</v>
          </cell>
          <cell r="AA30">
            <v>0</v>
          </cell>
          <cell r="AB30">
            <v>4461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669</v>
          </cell>
          <cell r="AJ30">
            <v>11911</v>
          </cell>
          <cell r="AK30" t="str">
            <v>Marketing</v>
          </cell>
          <cell r="AL30">
            <v>0</v>
          </cell>
          <cell r="AM30">
            <v>13</v>
          </cell>
          <cell r="AN30" t="str">
            <v>RAJENDER NATHOLIA</v>
          </cell>
          <cell r="AO30" t="str">
            <v>Asst. Officer - Accounts</v>
          </cell>
          <cell r="AP30" t="str">
            <v>Plant</v>
          </cell>
          <cell r="AQ30" t="str">
            <v>Non-Executive</v>
          </cell>
          <cell r="AR30" t="str">
            <v>HDFC  BANK LTD.</v>
          </cell>
          <cell r="AS30" t="str">
            <v>0901050024546</v>
          </cell>
          <cell r="AT30">
            <v>31</v>
          </cell>
          <cell r="AV30">
            <v>5575</v>
          </cell>
          <cell r="AW30">
            <v>1673</v>
          </cell>
          <cell r="AX30">
            <v>2788</v>
          </cell>
          <cell r="AY30">
            <v>1300</v>
          </cell>
          <cell r="AZ30">
            <v>575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11911</v>
          </cell>
          <cell r="BI30">
            <v>669</v>
          </cell>
          <cell r="BJ30">
            <v>93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P30">
            <v>0</v>
          </cell>
          <cell r="BQ30">
            <v>1111</v>
          </cell>
          <cell r="BR30">
            <v>70</v>
          </cell>
          <cell r="BS30">
            <v>0</v>
          </cell>
          <cell r="BT30">
            <v>0</v>
          </cell>
          <cell r="BU30">
            <v>1943</v>
          </cell>
          <cell r="BV30">
            <v>9968</v>
          </cell>
          <cell r="BW30">
            <v>9968</v>
          </cell>
          <cell r="BX30">
            <v>758.75750000000005</v>
          </cell>
          <cell r="CL30" t="str">
            <v>RAJENDER NATHOLIA</v>
          </cell>
          <cell r="CM30" t="str">
            <v>RJ/13238/107</v>
          </cell>
          <cell r="CN30">
            <v>5575</v>
          </cell>
          <cell r="CO30">
            <v>5575</v>
          </cell>
          <cell r="CP30">
            <v>669</v>
          </cell>
          <cell r="CQ30">
            <v>464</v>
          </cell>
          <cell r="CR30">
            <v>205</v>
          </cell>
          <cell r="CS30">
            <v>61.325000000000003</v>
          </cell>
          <cell r="CT30">
            <v>27.875</v>
          </cell>
          <cell r="CU30">
            <v>0.5575</v>
          </cell>
          <cell r="CV30">
            <v>758.75750000000005</v>
          </cell>
          <cell r="CY30" t="str">
            <v>RAJENDER NATHOLIA</v>
          </cell>
          <cell r="CZ30">
            <v>5575</v>
          </cell>
          <cell r="DA30">
            <v>2788</v>
          </cell>
          <cell r="DB30">
            <v>1673</v>
          </cell>
          <cell r="DC30">
            <v>10036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</row>
        <row r="31">
          <cell r="A31">
            <v>25</v>
          </cell>
          <cell r="C31">
            <v>25</v>
          </cell>
          <cell r="D31">
            <v>13</v>
          </cell>
          <cell r="E31" t="str">
            <v>SANDEEP JAIN</v>
          </cell>
          <cell r="F31" t="str">
            <v>Officer - Logistics</v>
          </cell>
          <cell r="G31" t="str">
            <v>Planning</v>
          </cell>
          <cell r="H31" t="str">
            <v>Plant</v>
          </cell>
          <cell r="I31" t="str">
            <v>Non-Executive</v>
          </cell>
          <cell r="K31">
            <v>25663</v>
          </cell>
          <cell r="L31">
            <v>34571</v>
          </cell>
          <cell r="N31" t="str">
            <v>RJ/13238/084</v>
          </cell>
          <cell r="R31" t="str">
            <v>Sh. Ramesh Chand Jain</v>
          </cell>
          <cell r="S31">
            <v>6625</v>
          </cell>
          <cell r="T31">
            <v>1988</v>
          </cell>
          <cell r="U31">
            <v>3313</v>
          </cell>
          <cell r="V31">
            <v>1500</v>
          </cell>
          <cell r="W31">
            <v>650</v>
          </cell>
          <cell r="X31">
            <v>0</v>
          </cell>
          <cell r="Y31">
            <v>0</v>
          </cell>
          <cell r="AA31">
            <v>0</v>
          </cell>
          <cell r="AB31">
            <v>5301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795</v>
          </cell>
          <cell r="AJ31">
            <v>14076</v>
          </cell>
          <cell r="AK31" t="str">
            <v>Marketing</v>
          </cell>
          <cell r="AL31">
            <v>0</v>
          </cell>
          <cell r="AM31">
            <v>13</v>
          </cell>
          <cell r="AN31" t="str">
            <v>SANDEEP JAIN</v>
          </cell>
          <cell r="AO31" t="str">
            <v>Officer - Logistics</v>
          </cell>
          <cell r="AP31" t="str">
            <v>Plant</v>
          </cell>
          <cell r="AQ31" t="str">
            <v>Non-Executive</v>
          </cell>
          <cell r="AR31" t="str">
            <v>HDFC  BANK LTD.</v>
          </cell>
          <cell r="AS31" t="str">
            <v>1681050004768</v>
          </cell>
          <cell r="AT31">
            <v>31</v>
          </cell>
          <cell r="AV31">
            <v>6625</v>
          </cell>
          <cell r="AW31">
            <v>1988</v>
          </cell>
          <cell r="AX31">
            <v>3313</v>
          </cell>
          <cell r="AY31">
            <v>1500</v>
          </cell>
          <cell r="AZ31">
            <v>650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14076</v>
          </cell>
          <cell r="BI31">
            <v>795</v>
          </cell>
          <cell r="BJ31">
            <v>93</v>
          </cell>
          <cell r="BK31">
            <v>0</v>
          </cell>
          <cell r="BL31">
            <v>0</v>
          </cell>
          <cell r="BM31">
            <v>0</v>
          </cell>
          <cell r="BN31">
            <v>100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988</v>
          </cell>
          <cell r="BV31">
            <v>13088</v>
          </cell>
          <cell r="BW31">
            <v>13088</v>
          </cell>
          <cell r="BX31">
            <v>901.66250000000002</v>
          </cell>
          <cell r="CL31" t="str">
            <v>SANDEEP JAIN</v>
          </cell>
          <cell r="CM31" t="str">
            <v>RJ/13238/084</v>
          </cell>
          <cell r="CN31">
            <v>6625</v>
          </cell>
          <cell r="CO31">
            <v>6500</v>
          </cell>
          <cell r="CP31">
            <v>795</v>
          </cell>
          <cell r="CQ31">
            <v>541</v>
          </cell>
          <cell r="CR31">
            <v>254</v>
          </cell>
          <cell r="CS31">
            <v>72.875000000000014</v>
          </cell>
          <cell r="CT31">
            <v>33.125</v>
          </cell>
          <cell r="CU31">
            <v>0.66249999999999998</v>
          </cell>
          <cell r="CV31">
            <v>901.66250000000002</v>
          </cell>
          <cell r="CY31" t="str">
            <v>SANDEEP JAIN</v>
          </cell>
          <cell r="CZ31">
            <v>6625</v>
          </cell>
          <cell r="DA31">
            <v>3313</v>
          </cell>
          <cell r="DB31">
            <v>1988</v>
          </cell>
          <cell r="DC31">
            <v>11926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</row>
        <row r="32">
          <cell r="A32">
            <v>26</v>
          </cell>
          <cell r="C32">
            <v>26</v>
          </cell>
          <cell r="D32">
            <v>13</v>
          </cell>
          <cell r="E32" t="str">
            <v>AMBALIKA CHITKARA</v>
          </cell>
          <cell r="F32" t="str">
            <v>Executive Trainee - Marketing</v>
          </cell>
          <cell r="G32" t="str">
            <v>Marketing</v>
          </cell>
          <cell r="H32" t="str">
            <v>Plant</v>
          </cell>
          <cell r="I32" t="str">
            <v>Non-Executive</v>
          </cell>
          <cell r="K32">
            <v>28317</v>
          </cell>
          <cell r="L32">
            <v>37137</v>
          </cell>
          <cell r="N32" t="str">
            <v>RJ/13238/190</v>
          </cell>
          <cell r="R32" t="str">
            <v>S.D. CHITKARA</v>
          </cell>
          <cell r="S32">
            <v>4000</v>
          </cell>
          <cell r="T32">
            <v>4500</v>
          </cell>
          <cell r="U32">
            <v>0</v>
          </cell>
          <cell r="V32">
            <v>0</v>
          </cell>
          <cell r="W32">
            <v>650</v>
          </cell>
          <cell r="X32">
            <v>0</v>
          </cell>
          <cell r="Y32">
            <v>0</v>
          </cell>
          <cell r="AA32">
            <v>0</v>
          </cell>
          <cell r="AB32">
            <v>4500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480</v>
          </cell>
          <cell r="AJ32">
            <v>9150</v>
          </cell>
          <cell r="AK32" t="str">
            <v>Marketing</v>
          </cell>
          <cell r="AL32">
            <v>0</v>
          </cell>
          <cell r="AM32">
            <v>13</v>
          </cell>
          <cell r="AN32" t="str">
            <v>AMBALIKA CHITKARA</v>
          </cell>
          <cell r="AO32" t="str">
            <v>Executive Trainee - Marketing</v>
          </cell>
          <cell r="AP32" t="str">
            <v>Plant</v>
          </cell>
          <cell r="AQ32" t="str">
            <v>Non-Executive</v>
          </cell>
          <cell r="AR32" t="str">
            <v>HDFC  BANK LTD.</v>
          </cell>
          <cell r="AS32" t="str">
            <v>0441050037455</v>
          </cell>
          <cell r="AT32">
            <v>31</v>
          </cell>
          <cell r="AV32">
            <v>4000</v>
          </cell>
          <cell r="AW32">
            <v>4500</v>
          </cell>
          <cell r="AX32">
            <v>0</v>
          </cell>
          <cell r="AY32">
            <v>0</v>
          </cell>
          <cell r="AZ32">
            <v>650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9150</v>
          </cell>
          <cell r="BI32">
            <v>480</v>
          </cell>
          <cell r="BJ32">
            <v>93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573</v>
          </cell>
          <cell r="BV32">
            <v>8577</v>
          </cell>
          <cell r="BW32">
            <v>8577</v>
          </cell>
          <cell r="BX32">
            <v>544.4</v>
          </cell>
          <cell r="CL32" t="str">
            <v>AMBALIKA CHITKARA</v>
          </cell>
          <cell r="CM32" t="str">
            <v>RJ/13238/190</v>
          </cell>
          <cell r="CN32">
            <v>4000</v>
          </cell>
          <cell r="CO32">
            <v>4000</v>
          </cell>
          <cell r="CP32">
            <v>480</v>
          </cell>
          <cell r="CQ32">
            <v>333</v>
          </cell>
          <cell r="CR32">
            <v>147</v>
          </cell>
          <cell r="CS32">
            <v>44.000000000000007</v>
          </cell>
          <cell r="CT32">
            <v>20</v>
          </cell>
          <cell r="CU32">
            <v>0.4</v>
          </cell>
          <cell r="CV32">
            <v>544.4</v>
          </cell>
          <cell r="CY32" t="str">
            <v>AMBALIKA CHITKARA</v>
          </cell>
          <cell r="CZ32">
            <v>4000</v>
          </cell>
          <cell r="DA32">
            <v>0</v>
          </cell>
          <cell r="DB32">
            <v>4500</v>
          </cell>
          <cell r="DC32">
            <v>8500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</row>
        <row r="33">
          <cell r="A33">
            <v>27</v>
          </cell>
          <cell r="C33">
            <v>27</v>
          </cell>
          <cell r="D33">
            <v>13</v>
          </cell>
          <cell r="E33" t="str">
            <v>RAMAN MOHAN</v>
          </cell>
          <cell r="F33" t="str">
            <v>Asst. Officer - IT</v>
          </cell>
          <cell r="G33" t="str">
            <v>IM&amp;T</v>
          </cell>
          <cell r="H33" t="str">
            <v>Plant</v>
          </cell>
          <cell r="I33" t="str">
            <v>Non-Executive</v>
          </cell>
          <cell r="K33">
            <v>27368</v>
          </cell>
          <cell r="L33">
            <v>36798</v>
          </cell>
          <cell r="N33" t="str">
            <v>RJ/13238/177</v>
          </cell>
          <cell r="R33" t="str">
            <v>Dr. I.N. Chopra</v>
          </cell>
          <cell r="S33">
            <v>6350</v>
          </cell>
          <cell r="T33">
            <v>1905</v>
          </cell>
          <cell r="U33">
            <v>3175</v>
          </cell>
          <cell r="V33">
            <v>1500</v>
          </cell>
          <cell r="W33">
            <v>575</v>
          </cell>
          <cell r="X33">
            <v>0</v>
          </cell>
          <cell r="Y33">
            <v>7726</v>
          </cell>
          <cell r="AA33">
            <v>0</v>
          </cell>
          <cell r="AB33">
            <v>5080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762</v>
          </cell>
          <cell r="AJ33">
            <v>21231</v>
          </cell>
          <cell r="AK33" t="str">
            <v>G&amp;A</v>
          </cell>
          <cell r="AL33">
            <v>0</v>
          </cell>
          <cell r="AM33">
            <v>13</v>
          </cell>
          <cell r="AN33" t="str">
            <v>RAMAN MOHAN</v>
          </cell>
          <cell r="AO33" t="str">
            <v>Asst. Officer - IT</v>
          </cell>
          <cell r="AP33" t="str">
            <v>Plant</v>
          </cell>
          <cell r="AQ33" t="str">
            <v>Non-Executive</v>
          </cell>
          <cell r="AR33" t="str">
            <v>HDFC  BANK LTD.</v>
          </cell>
          <cell r="AS33" t="str">
            <v>0901050024502</v>
          </cell>
          <cell r="AT33">
            <v>31</v>
          </cell>
          <cell r="AV33">
            <v>6350</v>
          </cell>
          <cell r="AW33">
            <v>1905</v>
          </cell>
          <cell r="AX33">
            <v>3175</v>
          </cell>
          <cell r="AY33">
            <v>1500</v>
          </cell>
          <cell r="AZ33">
            <v>575</v>
          </cell>
          <cell r="BA33">
            <v>0</v>
          </cell>
          <cell r="BB33">
            <v>7726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21231</v>
          </cell>
          <cell r="BI33">
            <v>762</v>
          </cell>
          <cell r="BJ33">
            <v>186</v>
          </cell>
          <cell r="BK33">
            <v>0</v>
          </cell>
          <cell r="BL33">
            <v>0</v>
          </cell>
          <cell r="BM33">
            <v>0</v>
          </cell>
          <cell r="BN33">
            <v>100</v>
          </cell>
          <cell r="BP33">
            <v>0</v>
          </cell>
          <cell r="BQ33">
            <v>1111</v>
          </cell>
          <cell r="BR33">
            <v>70</v>
          </cell>
          <cell r="BS33">
            <v>0</v>
          </cell>
          <cell r="BT33">
            <v>0</v>
          </cell>
          <cell r="BU33">
            <v>2229</v>
          </cell>
          <cell r="BV33">
            <v>19002</v>
          </cell>
          <cell r="BW33">
            <v>19002</v>
          </cell>
          <cell r="BX33">
            <v>864.23500000000001</v>
          </cell>
          <cell r="CL33" t="str">
            <v>RAMAN MOHAN</v>
          </cell>
          <cell r="CM33" t="str">
            <v>RJ/13238/177</v>
          </cell>
          <cell r="CN33">
            <v>6350</v>
          </cell>
          <cell r="CO33">
            <v>6350</v>
          </cell>
          <cell r="CP33">
            <v>762</v>
          </cell>
          <cell r="CQ33">
            <v>529</v>
          </cell>
          <cell r="CR33">
            <v>233</v>
          </cell>
          <cell r="CS33">
            <v>69.850000000000009</v>
          </cell>
          <cell r="CT33">
            <v>31.75</v>
          </cell>
          <cell r="CU33">
            <v>0.63500000000000001</v>
          </cell>
          <cell r="CV33">
            <v>864.23500000000001</v>
          </cell>
          <cell r="CY33" t="str">
            <v>RAMAN MOHAN</v>
          </cell>
          <cell r="CZ33">
            <v>6350</v>
          </cell>
          <cell r="DA33">
            <v>3175</v>
          </cell>
          <cell r="DB33">
            <v>1905</v>
          </cell>
          <cell r="DC33">
            <v>11430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</row>
        <row r="34">
          <cell r="A34">
            <v>28</v>
          </cell>
          <cell r="C34">
            <v>28</v>
          </cell>
          <cell r="D34">
            <v>13</v>
          </cell>
          <cell r="E34" t="str">
            <v>RAJMOHAN RAMACHANDRAN</v>
          </cell>
          <cell r="F34" t="str">
            <v>Electroplating Engg.</v>
          </cell>
          <cell r="G34" t="str">
            <v>Production</v>
          </cell>
          <cell r="H34" t="str">
            <v>Plant</v>
          </cell>
          <cell r="I34" t="str">
            <v>Non-Executive</v>
          </cell>
          <cell r="K34">
            <v>27808</v>
          </cell>
          <cell r="L34">
            <v>37055</v>
          </cell>
          <cell r="N34" t="str">
            <v>RJ/13238/186</v>
          </cell>
          <cell r="R34" t="str">
            <v>V. Ramachandran</v>
          </cell>
          <cell r="S34">
            <v>6825</v>
          </cell>
          <cell r="T34">
            <v>2048</v>
          </cell>
          <cell r="U34">
            <v>3413</v>
          </cell>
          <cell r="V34">
            <v>1500</v>
          </cell>
          <cell r="W34">
            <v>650</v>
          </cell>
          <cell r="X34">
            <v>0</v>
          </cell>
          <cell r="Y34">
            <v>0</v>
          </cell>
          <cell r="AA34">
            <v>0</v>
          </cell>
          <cell r="AB34">
            <v>5461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819</v>
          </cell>
          <cell r="AJ34">
            <v>14436</v>
          </cell>
          <cell r="AK34" t="str">
            <v>Mfg. Indirect</v>
          </cell>
          <cell r="AL34">
            <v>0</v>
          </cell>
          <cell r="AM34">
            <v>13</v>
          </cell>
          <cell r="AN34" t="str">
            <v>RAJMOHAN RAMACHANDRAN</v>
          </cell>
          <cell r="AO34" t="str">
            <v>Electroplating Engg.</v>
          </cell>
          <cell r="AP34" t="str">
            <v>Plant</v>
          </cell>
          <cell r="AQ34" t="str">
            <v>Non-Executive</v>
          </cell>
          <cell r="AR34" t="str">
            <v>HDFC  BANK LTD.</v>
          </cell>
          <cell r="AS34" t="str">
            <v>1201050006521</v>
          </cell>
          <cell r="AT34">
            <v>31</v>
          </cell>
          <cell r="AV34">
            <v>8250</v>
          </cell>
          <cell r="AW34">
            <v>2477</v>
          </cell>
          <cell r="AX34">
            <v>4127</v>
          </cell>
          <cell r="AY34">
            <v>1500</v>
          </cell>
          <cell r="AZ34">
            <v>650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17004</v>
          </cell>
          <cell r="BI34">
            <v>990</v>
          </cell>
          <cell r="BJ34">
            <v>93</v>
          </cell>
          <cell r="BK34">
            <v>188</v>
          </cell>
          <cell r="BL34">
            <v>0</v>
          </cell>
          <cell r="BM34">
            <v>0</v>
          </cell>
          <cell r="BN34">
            <v>100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1371</v>
          </cell>
          <cell r="BV34">
            <v>15633</v>
          </cell>
          <cell r="BW34">
            <v>15633</v>
          </cell>
          <cell r="BX34">
            <v>1122.825</v>
          </cell>
          <cell r="CA34">
            <v>1425</v>
          </cell>
          <cell r="CB34">
            <v>429</v>
          </cell>
          <cell r="CC34">
            <v>714</v>
          </cell>
          <cell r="CL34" t="str">
            <v>RAJMOHAN RAMACHANDRAN</v>
          </cell>
          <cell r="CM34" t="str">
            <v>RJ/13238/186</v>
          </cell>
          <cell r="CN34">
            <v>8250</v>
          </cell>
          <cell r="CO34">
            <v>6500</v>
          </cell>
          <cell r="CP34">
            <v>990</v>
          </cell>
          <cell r="CQ34">
            <v>541</v>
          </cell>
          <cell r="CR34">
            <v>449</v>
          </cell>
          <cell r="CS34">
            <v>90.750000000000014</v>
          </cell>
          <cell r="CT34">
            <v>41.25</v>
          </cell>
          <cell r="CU34">
            <v>0.82500000000000007</v>
          </cell>
          <cell r="CV34">
            <v>1122.825</v>
          </cell>
          <cell r="CY34" t="str">
            <v>RAJMOHAN RAMACHANDRAN</v>
          </cell>
          <cell r="CZ34">
            <v>8250</v>
          </cell>
          <cell r="DA34">
            <v>4127</v>
          </cell>
          <cell r="DB34">
            <v>2477</v>
          </cell>
          <cell r="DC34">
            <v>14854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</row>
        <row r="35">
          <cell r="A35">
            <v>29</v>
          </cell>
          <cell r="C35">
            <v>29</v>
          </cell>
          <cell r="D35">
            <v>15</v>
          </cell>
          <cell r="E35" t="str">
            <v>DEVENDER MEHROTRA</v>
          </cell>
          <cell r="F35" t="str">
            <v>Astt. Manager - Production</v>
          </cell>
          <cell r="G35" t="str">
            <v>Manufacturing</v>
          </cell>
          <cell r="H35" t="str">
            <v>Plant</v>
          </cell>
          <cell r="I35" t="str">
            <v>Non-Executive</v>
          </cell>
          <cell r="K35">
            <v>24308</v>
          </cell>
          <cell r="L35">
            <v>35268</v>
          </cell>
          <cell r="N35" t="str">
            <v>RJ/13238/118</v>
          </cell>
          <cell r="R35" t="str">
            <v>Sh. H.N. Mehrotra</v>
          </cell>
          <cell r="S35">
            <v>7900</v>
          </cell>
          <cell r="T35">
            <v>3950</v>
          </cell>
          <cell r="U35">
            <v>3950</v>
          </cell>
          <cell r="V35">
            <v>3600</v>
          </cell>
          <cell r="W35">
            <v>1000</v>
          </cell>
          <cell r="X35">
            <v>0</v>
          </cell>
          <cell r="Y35">
            <v>0</v>
          </cell>
          <cell r="AA35">
            <v>0</v>
          </cell>
          <cell r="AB35">
            <v>7900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948</v>
          </cell>
          <cell r="AJ35">
            <v>20400</v>
          </cell>
          <cell r="AK35" t="str">
            <v>Mfg. Indirect</v>
          </cell>
          <cell r="AL35">
            <v>0</v>
          </cell>
          <cell r="AM35">
            <v>15</v>
          </cell>
          <cell r="AN35" t="str">
            <v>DEVENDER MEHROTRA</v>
          </cell>
          <cell r="AO35" t="str">
            <v>Astt. Manager - Production</v>
          </cell>
          <cell r="AP35" t="str">
            <v>Plant</v>
          </cell>
          <cell r="AQ35" t="str">
            <v>Non-Executive</v>
          </cell>
          <cell r="AR35" t="str">
            <v>Cheque Payment</v>
          </cell>
          <cell r="AS35">
            <v>0</v>
          </cell>
          <cell r="AT35">
            <v>31</v>
          </cell>
          <cell r="AV35">
            <v>7900</v>
          </cell>
          <cell r="AW35">
            <v>3950</v>
          </cell>
          <cell r="AX35">
            <v>3950</v>
          </cell>
          <cell r="AY35">
            <v>3600</v>
          </cell>
          <cell r="AZ35">
            <v>1000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20400</v>
          </cell>
          <cell r="BI35">
            <v>948</v>
          </cell>
          <cell r="BJ35">
            <v>93</v>
          </cell>
          <cell r="BK35">
            <v>545</v>
          </cell>
          <cell r="BL35">
            <v>0</v>
          </cell>
          <cell r="BM35">
            <v>0</v>
          </cell>
          <cell r="BN35">
            <v>150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1736</v>
          </cell>
          <cell r="BV35">
            <v>18664</v>
          </cell>
          <cell r="BW35">
            <v>18664</v>
          </cell>
          <cell r="BX35">
            <v>1075.19</v>
          </cell>
          <cell r="CL35" t="str">
            <v>DEVENDER MEHROTRA</v>
          </cell>
          <cell r="CM35" t="str">
            <v>RJ/13238/118</v>
          </cell>
          <cell r="CN35">
            <v>7900</v>
          </cell>
          <cell r="CO35">
            <v>6500</v>
          </cell>
          <cell r="CP35">
            <v>948</v>
          </cell>
          <cell r="CQ35">
            <v>541</v>
          </cell>
          <cell r="CR35">
            <v>407</v>
          </cell>
          <cell r="CS35">
            <v>86.9</v>
          </cell>
          <cell r="CT35">
            <v>39.5</v>
          </cell>
          <cell r="CU35">
            <v>0.79</v>
          </cell>
          <cell r="CV35">
            <v>1075.19</v>
          </cell>
          <cell r="CY35" t="str">
            <v>DEVENDER MEHROTRA</v>
          </cell>
          <cell r="CZ35">
            <v>7900</v>
          </cell>
          <cell r="DA35">
            <v>3950</v>
          </cell>
          <cell r="DB35">
            <v>3950</v>
          </cell>
          <cell r="DC35">
            <v>15800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</row>
        <row r="36">
          <cell r="A36">
            <v>30</v>
          </cell>
          <cell r="C36">
            <v>30</v>
          </cell>
          <cell r="D36">
            <v>15</v>
          </cell>
          <cell r="E36" t="str">
            <v>R.N. SINGH</v>
          </cell>
          <cell r="F36" t="str">
            <v>Astt. Manager - Plant Maintenance</v>
          </cell>
          <cell r="G36" t="str">
            <v>Utilities</v>
          </cell>
          <cell r="H36" t="str">
            <v>Plant</v>
          </cell>
          <cell r="I36" t="str">
            <v>Executive</v>
          </cell>
          <cell r="K36">
            <v>22448</v>
          </cell>
          <cell r="L36">
            <v>33656</v>
          </cell>
          <cell r="N36" t="str">
            <v>RJ/13238/002</v>
          </cell>
          <cell r="R36" t="str">
            <v>Shri Rama Shankar Singh</v>
          </cell>
          <cell r="S36">
            <v>11075</v>
          </cell>
          <cell r="T36">
            <v>5538</v>
          </cell>
          <cell r="U36">
            <v>5537</v>
          </cell>
          <cell r="V36">
            <v>3600</v>
          </cell>
          <cell r="W36">
            <v>1000</v>
          </cell>
          <cell r="X36">
            <v>0</v>
          </cell>
          <cell r="Y36">
            <v>0</v>
          </cell>
          <cell r="AA36">
            <v>0</v>
          </cell>
          <cell r="AB36">
            <v>11075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1329</v>
          </cell>
          <cell r="AJ36">
            <v>26750</v>
          </cell>
          <cell r="AK36" t="str">
            <v>Mfg. Service</v>
          </cell>
          <cell r="AL36">
            <v>0</v>
          </cell>
          <cell r="AM36">
            <v>15</v>
          </cell>
          <cell r="AN36" t="str">
            <v>R.N. SINGH</v>
          </cell>
          <cell r="AO36" t="str">
            <v>Astt. Manager - Plant Maintenance</v>
          </cell>
          <cell r="AP36" t="str">
            <v>Plant</v>
          </cell>
          <cell r="AQ36" t="str">
            <v>Executive</v>
          </cell>
          <cell r="AR36" t="str">
            <v>Cheque Payment</v>
          </cell>
          <cell r="AS36">
            <v>0</v>
          </cell>
          <cell r="AT36">
            <v>31</v>
          </cell>
          <cell r="AV36">
            <v>11075</v>
          </cell>
          <cell r="AW36">
            <v>5538</v>
          </cell>
          <cell r="AX36">
            <v>5537</v>
          </cell>
          <cell r="AY36">
            <v>3600</v>
          </cell>
          <cell r="AZ36">
            <v>1000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11075</v>
          </cell>
          <cell r="BF36">
            <v>0</v>
          </cell>
          <cell r="BG36">
            <v>0</v>
          </cell>
          <cell r="BH36">
            <v>26750</v>
          </cell>
          <cell r="BI36">
            <v>1329</v>
          </cell>
          <cell r="BJ36">
            <v>93</v>
          </cell>
          <cell r="BK36">
            <v>1839</v>
          </cell>
          <cell r="BL36">
            <v>0</v>
          </cell>
          <cell r="BM36">
            <v>0</v>
          </cell>
          <cell r="BN36">
            <v>200</v>
          </cell>
          <cell r="BP36">
            <v>0</v>
          </cell>
          <cell r="BQ36">
            <v>2778</v>
          </cell>
          <cell r="BR36">
            <v>174</v>
          </cell>
          <cell r="BS36">
            <v>0</v>
          </cell>
          <cell r="BT36">
            <v>0</v>
          </cell>
          <cell r="BU36">
            <v>6413</v>
          </cell>
          <cell r="BV36">
            <v>20337</v>
          </cell>
          <cell r="BW36">
            <v>20337</v>
          </cell>
          <cell r="BX36">
            <v>1507.3075000000001</v>
          </cell>
          <cell r="CL36" t="str">
            <v>R.N. SINGH</v>
          </cell>
          <cell r="CM36" t="str">
            <v>RJ/13238/002</v>
          </cell>
          <cell r="CN36">
            <v>11075</v>
          </cell>
          <cell r="CO36">
            <v>6500</v>
          </cell>
          <cell r="CP36">
            <v>1329</v>
          </cell>
          <cell r="CQ36">
            <v>541</v>
          </cell>
          <cell r="CR36">
            <v>788</v>
          </cell>
          <cell r="CS36">
            <v>121.82500000000002</v>
          </cell>
          <cell r="CT36">
            <v>55.375</v>
          </cell>
          <cell r="CU36">
            <v>1.1075000000000002</v>
          </cell>
          <cell r="CV36">
            <v>1507.3075000000001</v>
          </cell>
          <cell r="CY36" t="str">
            <v>R.N. SINGH</v>
          </cell>
          <cell r="CZ36">
            <v>11075</v>
          </cell>
          <cell r="DA36">
            <v>5537</v>
          </cell>
          <cell r="DB36">
            <v>5538</v>
          </cell>
          <cell r="DC36">
            <v>22150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</row>
        <row r="37">
          <cell r="A37">
            <v>31</v>
          </cell>
          <cell r="C37">
            <v>31</v>
          </cell>
          <cell r="D37">
            <v>22</v>
          </cell>
          <cell r="E37" t="str">
            <v>H.V.CHOPRA</v>
          </cell>
          <cell r="F37" t="str">
            <v>Managing Director</v>
          </cell>
          <cell r="G37" t="str">
            <v>MD's Office</v>
          </cell>
          <cell r="H37" t="str">
            <v>Plant</v>
          </cell>
          <cell r="I37" t="str">
            <v>Executive</v>
          </cell>
          <cell r="K37">
            <v>21119</v>
          </cell>
          <cell r="L37">
            <v>34912</v>
          </cell>
          <cell r="N37" t="str">
            <v>RJ/13238/096</v>
          </cell>
          <cell r="R37" t="str">
            <v>DR.D.V.CHOPRA</v>
          </cell>
          <cell r="S37">
            <v>75350</v>
          </cell>
          <cell r="T37">
            <v>50420</v>
          </cell>
          <cell r="U37">
            <v>0</v>
          </cell>
          <cell r="V37">
            <v>0</v>
          </cell>
          <cell r="W37">
            <v>2000</v>
          </cell>
          <cell r="X37">
            <v>0</v>
          </cell>
          <cell r="Y37">
            <v>200000</v>
          </cell>
          <cell r="Z37">
            <v>12923</v>
          </cell>
          <cell r="AA37">
            <v>0</v>
          </cell>
          <cell r="AB37">
            <v>90420</v>
          </cell>
          <cell r="AC37">
            <v>40000</v>
          </cell>
          <cell r="AD37">
            <v>0</v>
          </cell>
          <cell r="AE37">
            <v>0</v>
          </cell>
          <cell r="AF37">
            <v>72374</v>
          </cell>
          <cell r="AG37">
            <v>0</v>
          </cell>
          <cell r="AH37">
            <v>9042</v>
          </cell>
          <cell r="AJ37">
            <v>413067</v>
          </cell>
          <cell r="AK37" t="str">
            <v>G&amp;A</v>
          </cell>
          <cell r="AL37">
            <v>0</v>
          </cell>
          <cell r="AM37">
            <v>22</v>
          </cell>
          <cell r="AN37" t="str">
            <v>H.V.CHOPRA</v>
          </cell>
          <cell r="AO37" t="str">
            <v>Managing Director</v>
          </cell>
          <cell r="AP37" t="str">
            <v>Plant</v>
          </cell>
          <cell r="AQ37" t="str">
            <v>Executive</v>
          </cell>
          <cell r="AR37" t="str">
            <v>Demand Draft</v>
          </cell>
          <cell r="AS37">
            <v>0</v>
          </cell>
          <cell r="AT37">
            <v>31</v>
          </cell>
          <cell r="AV37">
            <v>75350</v>
          </cell>
          <cell r="AW37">
            <v>50420</v>
          </cell>
          <cell r="AX37">
            <v>0</v>
          </cell>
          <cell r="AY37">
            <v>0</v>
          </cell>
          <cell r="AZ37">
            <v>2000</v>
          </cell>
          <cell r="BA37">
            <v>0</v>
          </cell>
          <cell r="BB37">
            <v>200000</v>
          </cell>
          <cell r="BC37">
            <v>12923</v>
          </cell>
          <cell r="BD37">
            <v>0</v>
          </cell>
          <cell r="BE37">
            <v>90420</v>
          </cell>
          <cell r="BF37">
            <v>40000</v>
          </cell>
          <cell r="BG37">
            <v>72374</v>
          </cell>
          <cell r="BH37">
            <v>413067</v>
          </cell>
          <cell r="BI37">
            <v>9042</v>
          </cell>
          <cell r="BJ37">
            <v>93</v>
          </cell>
          <cell r="BK37">
            <v>137825</v>
          </cell>
          <cell r="BL37">
            <v>0</v>
          </cell>
          <cell r="BM37">
            <v>0</v>
          </cell>
          <cell r="BN37">
            <v>200</v>
          </cell>
          <cell r="BP37">
            <v>0</v>
          </cell>
          <cell r="BQ37">
            <v>0</v>
          </cell>
          <cell r="BR37">
            <v>0</v>
          </cell>
          <cell r="BS37">
            <v>7981</v>
          </cell>
          <cell r="BT37">
            <v>1924</v>
          </cell>
          <cell r="BU37">
            <v>157065</v>
          </cell>
          <cell r="BV37">
            <v>256002</v>
          </cell>
          <cell r="BW37">
            <v>256002</v>
          </cell>
          <cell r="BX37">
            <v>10255.135</v>
          </cell>
          <cell r="CL37" t="str">
            <v>H.V.CHOPRA</v>
          </cell>
          <cell r="CM37" t="str">
            <v>RJ/13238/096</v>
          </cell>
          <cell r="CN37">
            <v>75350</v>
          </cell>
          <cell r="CO37">
            <v>6500</v>
          </cell>
          <cell r="CP37">
            <v>9042</v>
          </cell>
          <cell r="CQ37">
            <v>541</v>
          </cell>
          <cell r="CR37">
            <v>8501</v>
          </cell>
          <cell r="CS37">
            <v>828.85000000000014</v>
          </cell>
          <cell r="CT37">
            <v>376.75</v>
          </cell>
          <cell r="CU37">
            <v>7.5350000000000001</v>
          </cell>
          <cell r="CV37">
            <v>10255.135</v>
          </cell>
          <cell r="CY37" t="str">
            <v>H.V.CHOPRA</v>
          </cell>
          <cell r="CZ37">
            <v>75350</v>
          </cell>
          <cell r="DA37">
            <v>0</v>
          </cell>
          <cell r="DB37">
            <v>50420</v>
          </cell>
          <cell r="DC37">
            <v>125770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</row>
        <row r="38">
          <cell r="A38">
            <v>32</v>
          </cell>
          <cell r="C38">
            <v>32</v>
          </cell>
          <cell r="D38">
            <v>13</v>
          </cell>
          <cell r="E38" t="str">
            <v>MOHD.ANANOORE ALAM</v>
          </cell>
          <cell r="F38" t="str">
            <v>Asst. Officer - Utilities</v>
          </cell>
          <cell r="G38" t="str">
            <v xml:space="preserve"> Utilities</v>
          </cell>
          <cell r="H38" t="str">
            <v>Plant</v>
          </cell>
          <cell r="I38" t="str">
            <v>Non-Executive</v>
          </cell>
          <cell r="K38">
            <v>23821</v>
          </cell>
          <cell r="L38">
            <v>33892</v>
          </cell>
          <cell r="N38" t="str">
            <v>RJ/13238/036</v>
          </cell>
          <cell r="R38" t="str">
            <v>Late Mohd. Abdul Sattar</v>
          </cell>
          <cell r="S38">
            <v>6150</v>
          </cell>
          <cell r="T38">
            <v>1845</v>
          </cell>
          <cell r="U38">
            <v>3075</v>
          </cell>
          <cell r="V38">
            <v>1300</v>
          </cell>
          <cell r="W38">
            <v>575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4920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738</v>
          </cell>
          <cell r="AJ38">
            <v>12945</v>
          </cell>
          <cell r="AK38" t="str">
            <v>Mfg. Service</v>
          </cell>
          <cell r="AL38">
            <v>0</v>
          </cell>
          <cell r="AM38">
            <v>13</v>
          </cell>
          <cell r="AN38" t="str">
            <v>MOHD.ANANOORE ALAM</v>
          </cell>
          <cell r="AO38" t="str">
            <v>Asst. Officer - Utilities</v>
          </cell>
          <cell r="AP38" t="str">
            <v>Plant</v>
          </cell>
          <cell r="AQ38" t="str">
            <v>Non-Executive</v>
          </cell>
          <cell r="AR38" t="str">
            <v>HDFC  BANK LTD.</v>
          </cell>
          <cell r="AS38" t="str">
            <v>1681050004731</v>
          </cell>
          <cell r="AT38">
            <v>31</v>
          </cell>
          <cell r="AV38">
            <v>6150</v>
          </cell>
          <cell r="AW38">
            <v>1845</v>
          </cell>
          <cell r="AX38">
            <v>3075</v>
          </cell>
          <cell r="AY38">
            <v>1300</v>
          </cell>
          <cell r="AZ38">
            <v>575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12945</v>
          </cell>
          <cell r="BI38">
            <v>738</v>
          </cell>
          <cell r="BJ38">
            <v>93</v>
          </cell>
          <cell r="BK38">
            <v>0</v>
          </cell>
          <cell r="BL38">
            <v>0</v>
          </cell>
          <cell r="BM38">
            <v>0</v>
          </cell>
          <cell r="BN38">
            <v>100</v>
          </cell>
          <cell r="BP38">
            <v>0</v>
          </cell>
          <cell r="BQ38">
            <v>1111</v>
          </cell>
          <cell r="BR38">
            <v>70</v>
          </cell>
          <cell r="BS38">
            <v>0</v>
          </cell>
          <cell r="BT38">
            <v>0</v>
          </cell>
          <cell r="BU38">
            <v>2112</v>
          </cell>
          <cell r="BV38">
            <v>10833</v>
          </cell>
          <cell r="BW38">
            <v>10833</v>
          </cell>
          <cell r="BX38">
            <v>837.01499999999999</v>
          </cell>
          <cell r="CL38" t="str">
            <v>MOHD.ANANOORE ALAM</v>
          </cell>
          <cell r="CM38" t="str">
            <v>RJ/13238/036</v>
          </cell>
          <cell r="CN38">
            <v>6150</v>
          </cell>
          <cell r="CO38">
            <v>6150</v>
          </cell>
          <cell r="CP38">
            <v>738</v>
          </cell>
          <cell r="CQ38">
            <v>512</v>
          </cell>
          <cell r="CR38">
            <v>226</v>
          </cell>
          <cell r="CS38">
            <v>67.650000000000006</v>
          </cell>
          <cell r="CT38">
            <v>30.75</v>
          </cell>
          <cell r="CU38">
            <v>0.61499999999999999</v>
          </cell>
          <cell r="CV38">
            <v>837.01499999999999</v>
          </cell>
          <cell r="CY38" t="str">
            <v>MOHD.ANANOORE ALAM</v>
          </cell>
          <cell r="CZ38">
            <v>6150</v>
          </cell>
          <cell r="DA38">
            <v>3075</v>
          </cell>
          <cell r="DB38">
            <v>1845</v>
          </cell>
          <cell r="DC38">
            <v>11070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</row>
        <row r="39">
          <cell r="A39">
            <v>33</v>
          </cell>
          <cell r="C39">
            <v>33</v>
          </cell>
          <cell r="D39">
            <v>13</v>
          </cell>
          <cell r="E39" t="str">
            <v>JASWANT RAI</v>
          </cell>
          <cell r="F39" t="str">
            <v>Officer - Security</v>
          </cell>
          <cell r="G39" t="str">
            <v>Security Services</v>
          </cell>
          <cell r="H39" t="str">
            <v>Plant</v>
          </cell>
          <cell r="I39" t="str">
            <v>Non-Executive</v>
          </cell>
          <cell r="K39">
            <v>17628</v>
          </cell>
          <cell r="L39">
            <v>33939</v>
          </cell>
          <cell r="N39" t="str">
            <v>RJ/13238/040</v>
          </cell>
          <cell r="R39" t="str">
            <v>Mr. Shankar Dass</v>
          </cell>
          <cell r="S39">
            <v>4700</v>
          </cell>
          <cell r="T39">
            <v>1410</v>
          </cell>
          <cell r="U39">
            <v>2350</v>
          </cell>
          <cell r="V39">
            <v>1500</v>
          </cell>
          <cell r="W39">
            <v>650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3760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564</v>
          </cell>
          <cell r="AJ39">
            <v>10610</v>
          </cell>
          <cell r="AK39" t="str">
            <v>G&amp;A</v>
          </cell>
          <cell r="AL39">
            <v>0</v>
          </cell>
          <cell r="AM39">
            <v>13</v>
          </cell>
          <cell r="AN39" t="str">
            <v>JASWANT RAI</v>
          </cell>
          <cell r="AO39" t="str">
            <v>Officer - Security</v>
          </cell>
          <cell r="AP39" t="str">
            <v>Plant</v>
          </cell>
          <cell r="AQ39" t="str">
            <v>Non-Executive</v>
          </cell>
          <cell r="AR39" t="str">
            <v>Cheque Payment</v>
          </cell>
          <cell r="AS39">
            <v>0</v>
          </cell>
          <cell r="AT39">
            <v>31</v>
          </cell>
          <cell r="AV39">
            <v>4700</v>
          </cell>
          <cell r="AW39">
            <v>1410</v>
          </cell>
          <cell r="AX39">
            <v>2350</v>
          </cell>
          <cell r="AY39">
            <v>1500</v>
          </cell>
          <cell r="AZ39">
            <v>650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10610</v>
          </cell>
          <cell r="BI39">
            <v>564</v>
          </cell>
          <cell r="BJ39">
            <v>93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657</v>
          </cell>
          <cell r="BV39">
            <v>9953</v>
          </cell>
          <cell r="BW39">
            <v>9953</v>
          </cell>
          <cell r="BX39">
            <v>639.67000000000007</v>
          </cell>
          <cell r="CL39" t="str">
            <v>JASWANT RAI</v>
          </cell>
          <cell r="CM39" t="str">
            <v>RJ/13238/040</v>
          </cell>
          <cell r="CN39">
            <v>4700</v>
          </cell>
          <cell r="CO39">
            <v>4700</v>
          </cell>
          <cell r="CP39">
            <v>564</v>
          </cell>
          <cell r="CQ39">
            <v>392</v>
          </cell>
          <cell r="CR39">
            <v>172</v>
          </cell>
          <cell r="CS39">
            <v>51.7</v>
          </cell>
          <cell r="CT39">
            <v>23.5</v>
          </cell>
          <cell r="CU39">
            <v>0.47000000000000003</v>
          </cell>
          <cell r="CV39">
            <v>639.67000000000007</v>
          </cell>
          <cell r="CY39" t="str">
            <v>JASWANT RAI</v>
          </cell>
          <cell r="CZ39">
            <v>4700</v>
          </cell>
          <cell r="DA39">
            <v>2350</v>
          </cell>
          <cell r="DB39">
            <v>1410</v>
          </cell>
          <cell r="DC39">
            <v>8460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</row>
        <row r="40">
          <cell r="A40">
            <v>34</v>
          </cell>
          <cell r="C40">
            <v>34</v>
          </cell>
          <cell r="D40">
            <v>13</v>
          </cell>
          <cell r="E40" t="str">
            <v>PADMA CHARAN RAY</v>
          </cell>
          <cell r="F40" t="str">
            <v>Sales Executive</v>
          </cell>
          <cell r="G40" t="str">
            <v>Sales</v>
          </cell>
          <cell r="H40" t="str">
            <v>Delhi</v>
          </cell>
          <cell r="I40" t="str">
            <v>Non-Executive</v>
          </cell>
          <cell r="K40">
            <v>26382</v>
          </cell>
          <cell r="L40">
            <v>37368</v>
          </cell>
          <cell r="N40">
            <v>0</v>
          </cell>
          <cell r="R40" t="str">
            <v>KALANDI CHARAN RAY</v>
          </cell>
          <cell r="S40">
            <v>5300</v>
          </cell>
          <cell r="T40">
            <v>0</v>
          </cell>
          <cell r="U40">
            <v>2650</v>
          </cell>
          <cell r="V40">
            <v>750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2650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636</v>
          </cell>
          <cell r="AJ40">
            <v>8700</v>
          </cell>
          <cell r="AK40" t="str">
            <v>Sales Executive</v>
          </cell>
          <cell r="AL40">
            <v>0</v>
          </cell>
          <cell r="AM40">
            <v>13</v>
          </cell>
          <cell r="AN40" t="str">
            <v>PADMA CHARAN RAY</v>
          </cell>
          <cell r="AO40" t="str">
            <v>Sales Executive</v>
          </cell>
          <cell r="AP40" t="str">
            <v>Delhi</v>
          </cell>
          <cell r="AQ40" t="str">
            <v>Non-Executive</v>
          </cell>
          <cell r="AR40" t="str">
            <v>HDFC  BANK LTD.</v>
          </cell>
          <cell r="AS40" t="str">
            <v>0321050042538</v>
          </cell>
          <cell r="AT40">
            <v>31</v>
          </cell>
          <cell r="AV40">
            <v>5300</v>
          </cell>
          <cell r="AW40">
            <v>0</v>
          </cell>
          <cell r="AX40">
            <v>2650</v>
          </cell>
          <cell r="AY40">
            <v>750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8700</v>
          </cell>
          <cell r="BI40">
            <v>636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636</v>
          </cell>
          <cell r="BV40">
            <v>8064</v>
          </cell>
          <cell r="BW40">
            <v>8064</v>
          </cell>
          <cell r="BX40">
            <v>721.32999999999993</v>
          </cell>
          <cell r="CL40" t="str">
            <v>PADMA CHARAN RAY</v>
          </cell>
          <cell r="CM40">
            <v>0</v>
          </cell>
          <cell r="CN40">
            <v>5300</v>
          </cell>
          <cell r="CO40">
            <v>5300</v>
          </cell>
          <cell r="CP40">
            <v>636</v>
          </cell>
          <cell r="CQ40">
            <v>441</v>
          </cell>
          <cell r="CR40">
            <v>195</v>
          </cell>
          <cell r="CS40">
            <v>58.300000000000004</v>
          </cell>
          <cell r="CT40">
            <v>26.5</v>
          </cell>
          <cell r="CU40">
            <v>0.53</v>
          </cell>
          <cell r="CV40">
            <v>721.32999999999993</v>
          </cell>
          <cell r="CY40" t="str">
            <v>PADMA CHARAN RAY</v>
          </cell>
          <cell r="CZ40">
            <v>5300</v>
          </cell>
          <cell r="DA40">
            <v>2650</v>
          </cell>
          <cell r="DB40">
            <v>0</v>
          </cell>
          <cell r="DC40">
            <v>7950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</row>
        <row r="41">
          <cell r="A41">
            <v>35</v>
          </cell>
          <cell r="C41">
            <v>35</v>
          </cell>
          <cell r="D41">
            <v>13</v>
          </cell>
          <cell r="E41" t="str">
            <v>RAJESH KUMAR SAHAY</v>
          </cell>
          <cell r="F41" t="str">
            <v>Sales Executive</v>
          </cell>
          <cell r="G41" t="str">
            <v>Sales</v>
          </cell>
          <cell r="H41" t="str">
            <v>Delhi</v>
          </cell>
          <cell r="I41" t="str">
            <v>Non-Executive</v>
          </cell>
          <cell r="K41">
            <v>27008</v>
          </cell>
          <cell r="L41">
            <v>37417</v>
          </cell>
          <cell r="N41">
            <v>0</v>
          </cell>
          <cell r="R41">
            <v>0</v>
          </cell>
          <cell r="S41">
            <v>5300</v>
          </cell>
          <cell r="T41">
            <v>0</v>
          </cell>
          <cell r="U41">
            <v>2650</v>
          </cell>
          <cell r="V41">
            <v>750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2650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636</v>
          </cell>
          <cell r="AJ41">
            <v>8700</v>
          </cell>
          <cell r="AK41" t="str">
            <v>Sales Executive</v>
          </cell>
          <cell r="AL41">
            <v>0</v>
          </cell>
          <cell r="AM41">
            <v>13</v>
          </cell>
          <cell r="AN41" t="str">
            <v>RAJESH KUMAR SAHAY</v>
          </cell>
          <cell r="AO41" t="str">
            <v>Sales Executive</v>
          </cell>
          <cell r="AP41" t="str">
            <v>Delhi</v>
          </cell>
          <cell r="AQ41" t="str">
            <v>Non-Executive</v>
          </cell>
          <cell r="AR41" t="str">
            <v>HDFC  BANK LTD.</v>
          </cell>
          <cell r="AS41" t="str">
            <v>1321050004267</v>
          </cell>
          <cell r="AT41">
            <v>31</v>
          </cell>
          <cell r="AV41">
            <v>5300</v>
          </cell>
          <cell r="AW41">
            <v>0</v>
          </cell>
          <cell r="AX41">
            <v>2650</v>
          </cell>
          <cell r="AY41">
            <v>750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8700</v>
          </cell>
          <cell r="BI41">
            <v>636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636</v>
          </cell>
          <cell r="BV41">
            <v>8064</v>
          </cell>
          <cell r="BW41">
            <v>8064</v>
          </cell>
          <cell r="BX41">
            <v>721.32999999999993</v>
          </cell>
          <cell r="CL41" t="str">
            <v>RAJESH KUMAR SAHAY</v>
          </cell>
          <cell r="CM41">
            <v>0</v>
          </cell>
          <cell r="CN41">
            <v>5300</v>
          </cell>
          <cell r="CO41">
            <v>5300</v>
          </cell>
          <cell r="CP41">
            <v>636</v>
          </cell>
          <cell r="CQ41">
            <v>441</v>
          </cell>
          <cell r="CR41">
            <v>195</v>
          </cell>
          <cell r="CS41">
            <v>58.300000000000004</v>
          </cell>
          <cell r="CT41">
            <v>26.5</v>
          </cell>
          <cell r="CU41">
            <v>0.53</v>
          </cell>
          <cell r="CV41">
            <v>721.32999999999993</v>
          </cell>
          <cell r="CY41" t="str">
            <v>RAJESH KUMAR SAHAY</v>
          </cell>
          <cell r="CZ41">
            <v>5300</v>
          </cell>
          <cell r="DA41">
            <v>2650</v>
          </cell>
          <cell r="DB41">
            <v>0</v>
          </cell>
          <cell r="DC41">
            <v>7950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</row>
        <row r="42">
          <cell r="A42">
            <v>36</v>
          </cell>
          <cell r="C42">
            <v>36</v>
          </cell>
          <cell r="D42">
            <v>13</v>
          </cell>
          <cell r="E42" t="str">
            <v>VIKAS SWAMI</v>
          </cell>
          <cell r="F42" t="str">
            <v>Sales Executive</v>
          </cell>
          <cell r="G42" t="str">
            <v>Sales</v>
          </cell>
          <cell r="H42" t="str">
            <v>Delhi</v>
          </cell>
          <cell r="I42" t="str">
            <v>Non-Executive</v>
          </cell>
          <cell r="K42">
            <v>28552</v>
          </cell>
          <cell r="L42">
            <v>37368</v>
          </cell>
          <cell r="N42" t="str">
            <v>RJ/13238/199</v>
          </cell>
          <cell r="R42" t="str">
            <v>OM PRAKASH SWAMI</v>
          </cell>
          <cell r="S42">
            <v>5300</v>
          </cell>
          <cell r="T42">
            <v>0</v>
          </cell>
          <cell r="U42">
            <v>2650</v>
          </cell>
          <cell r="V42">
            <v>750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2650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636</v>
          </cell>
          <cell r="AJ42">
            <v>8700</v>
          </cell>
          <cell r="AK42" t="str">
            <v>Sales Executive</v>
          </cell>
          <cell r="AL42">
            <v>0</v>
          </cell>
          <cell r="AM42">
            <v>13</v>
          </cell>
          <cell r="AN42" t="str">
            <v>VIKAS SWAMI</v>
          </cell>
          <cell r="AO42" t="str">
            <v>Sales Executive</v>
          </cell>
          <cell r="AP42" t="str">
            <v>Delhi</v>
          </cell>
          <cell r="AQ42" t="str">
            <v>Non-Executive</v>
          </cell>
          <cell r="AR42" t="str">
            <v>HDFC  BANK LTD.</v>
          </cell>
          <cell r="AS42" t="str">
            <v>0031050195961</v>
          </cell>
          <cell r="AT42">
            <v>31</v>
          </cell>
          <cell r="AV42">
            <v>5300</v>
          </cell>
          <cell r="AW42">
            <v>0</v>
          </cell>
          <cell r="AX42">
            <v>2650</v>
          </cell>
          <cell r="AY42">
            <v>750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8700</v>
          </cell>
          <cell r="BI42">
            <v>636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636</v>
          </cell>
          <cell r="BV42">
            <v>8064</v>
          </cell>
          <cell r="BW42">
            <v>8064</v>
          </cell>
          <cell r="BX42">
            <v>721.32999999999993</v>
          </cell>
          <cell r="CL42" t="str">
            <v>VIKAS SWAMI</v>
          </cell>
          <cell r="CM42" t="str">
            <v>RJ/13238/199</v>
          </cell>
          <cell r="CN42">
            <v>5300</v>
          </cell>
          <cell r="CO42">
            <v>5300</v>
          </cell>
          <cell r="CP42">
            <v>636</v>
          </cell>
          <cell r="CQ42">
            <v>441</v>
          </cell>
          <cell r="CR42">
            <v>195</v>
          </cell>
          <cell r="CS42">
            <v>58.300000000000004</v>
          </cell>
          <cell r="CT42">
            <v>26.5</v>
          </cell>
          <cell r="CU42">
            <v>0.53</v>
          </cell>
          <cell r="CV42">
            <v>721.32999999999993</v>
          </cell>
          <cell r="CY42" t="str">
            <v>VIKAS SWAMI</v>
          </cell>
          <cell r="CZ42">
            <v>5300</v>
          </cell>
          <cell r="DA42">
            <v>2650</v>
          </cell>
          <cell r="DB42">
            <v>0</v>
          </cell>
          <cell r="DC42">
            <v>7950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</row>
        <row r="43">
          <cell r="A43">
            <v>37</v>
          </cell>
          <cell r="C43">
            <v>37</v>
          </cell>
          <cell r="D43">
            <v>14</v>
          </cell>
          <cell r="E43" t="str">
            <v>SUMEET KAPAHI</v>
          </cell>
          <cell r="F43" t="str">
            <v>Sr. Sales Executive</v>
          </cell>
          <cell r="G43" t="str">
            <v>Sales</v>
          </cell>
          <cell r="H43" t="str">
            <v>Delhi</v>
          </cell>
          <cell r="I43" t="str">
            <v>Non-Executive</v>
          </cell>
          <cell r="K43">
            <v>23874</v>
          </cell>
          <cell r="L43">
            <v>34967</v>
          </cell>
          <cell r="N43" t="str">
            <v>RJ/13238/099</v>
          </cell>
          <cell r="R43" t="str">
            <v>Mr. B.K. Kapahi</v>
          </cell>
          <cell r="S43">
            <v>7525</v>
          </cell>
          <cell r="T43">
            <v>0</v>
          </cell>
          <cell r="U43">
            <v>0</v>
          </cell>
          <cell r="V43">
            <v>800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903</v>
          </cell>
          <cell r="AJ43">
            <v>8325</v>
          </cell>
          <cell r="AK43" t="str">
            <v>Sales Executive</v>
          </cell>
          <cell r="AL43">
            <v>0</v>
          </cell>
          <cell r="AM43">
            <v>14</v>
          </cell>
          <cell r="AN43" t="str">
            <v>SUMEET KAPAHI</v>
          </cell>
          <cell r="AO43" t="str">
            <v>Sr. Sales Executive</v>
          </cell>
          <cell r="AP43" t="str">
            <v>Delhi</v>
          </cell>
          <cell r="AQ43" t="str">
            <v>Non-Executive</v>
          </cell>
          <cell r="AR43" t="str">
            <v>HDFC  BANK LTD.</v>
          </cell>
          <cell r="AS43" t="str">
            <v>0031050010549</v>
          </cell>
          <cell r="AT43">
            <v>31</v>
          </cell>
          <cell r="AV43">
            <v>7525</v>
          </cell>
          <cell r="AW43">
            <v>0</v>
          </cell>
          <cell r="AX43">
            <v>0</v>
          </cell>
          <cell r="AY43">
            <v>800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8325</v>
          </cell>
          <cell r="BI43">
            <v>903</v>
          </cell>
          <cell r="BJ43">
            <v>0</v>
          </cell>
          <cell r="BK43">
            <v>970</v>
          </cell>
          <cell r="BL43">
            <v>0</v>
          </cell>
          <cell r="BM43">
            <v>0</v>
          </cell>
          <cell r="BN43">
            <v>0</v>
          </cell>
          <cell r="BP43">
            <v>0</v>
          </cell>
          <cell r="BQ43">
            <v>1389</v>
          </cell>
          <cell r="BR43">
            <v>88</v>
          </cell>
          <cell r="BS43">
            <v>0</v>
          </cell>
          <cell r="BT43">
            <v>0</v>
          </cell>
          <cell r="BU43">
            <v>3350</v>
          </cell>
          <cell r="BV43">
            <v>4975</v>
          </cell>
          <cell r="BW43">
            <v>4975</v>
          </cell>
          <cell r="BX43">
            <v>1024.1524999999999</v>
          </cell>
          <cell r="CL43" t="str">
            <v>SUMEET KAPAHI</v>
          </cell>
          <cell r="CM43" t="str">
            <v>RJ/13238/099</v>
          </cell>
          <cell r="CN43">
            <v>7525</v>
          </cell>
          <cell r="CO43">
            <v>6500</v>
          </cell>
          <cell r="CP43">
            <v>903</v>
          </cell>
          <cell r="CQ43">
            <v>541</v>
          </cell>
          <cell r="CR43">
            <v>362</v>
          </cell>
          <cell r="CS43">
            <v>82.775000000000006</v>
          </cell>
          <cell r="CT43">
            <v>37.625</v>
          </cell>
          <cell r="CU43">
            <v>0.75250000000000006</v>
          </cell>
          <cell r="CV43">
            <v>1024.1524999999999</v>
          </cell>
          <cell r="CY43" t="str">
            <v>SUMEET KAPAHI</v>
          </cell>
          <cell r="CZ43">
            <v>7525</v>
          </cell>
          <cell r="DA43">
            <v>0</v>
          </cell>
          <cell r="DB43">
            <v>0</v>
          </cell>
          <cell r="DC43">
            <v>7525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</row>
        <row r="44">
          <cell r="A44">
            <v>38</v>
          </cell>
          <cell r="C44">
            <v>38</v>
          </cell>
          <cell r="D44">
            <v>14</v>
          </cell>
          <cell r="E44" t="str">
            <v>SUBHASH UPADHYAY</v>
          </cell>
          <cell r="F44" t="str">
            <v>Sr. Sales Executive</v>
          </cell>
          <cell r="G44" t="str">
            <v>Sales</v>
          </cell>
          <cell r="H44" t="str">
            <v>Delhi</v>
          </cell>
          <cell r="I44" t="str">
            <v>Non-Executive</v>
          </cell>
          <cell r="K44">
            <v>27657</v>
          </cell>
          <cell r="L44">
            <v>35661</v>
          </cell>
          <cell r="N44" t="str">
            <v>RJ/13238/149</v>
          </cell>
          <cell r="R44" t="str">
            <v>Mr. N.K. Upadhyay</v>
          </cell>
          <cell r="S44">
            <v>6200</v>
          </cell>
          <cell r="T44">
            <v>0</v>
          </cell>
          <cell r="U44">
            <v>1550</v>
          </cell>
          <cell r="V44">
            <v>800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1550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744</v>
          </cell>
          <cell r="AJ44">
            <v>8550</v>
          </cell>
          <cell r="AK44" t="str">
            <v>Sales Executive</v>
          </cell>
          <cell r="AL44">
            <v>0</v>
          </cell>
          <cell r="AM44">
            <v>14</v>
          </cell>
          <cell r="AN44" t="str">
            <v>SUBHASH UPADHYAY</v>
          </cell>
          <cell r="AO44" t="str">
            <v>Sr. Sales Executive</v>
          </cell>
          <cell r="AP44" t="str">
            <v>Delhi</v>
          </cell>
          <cell r="AQ44" t="str">
            <v>Non-Executive</v>
          </cell>
          <cell r="AR44" t="str">
            <v>HDFC  BANK LTD.</v>
          </cell>
          <cell r="AS44" t="str">
            <v>0031050010505</v>
          </cell>
          <cell r="AT44">
            <v>31</v>
          </cell>
          <cell r="AV44">
            <v>6200</v>
          </cell>
          <cell r="AW44">
            <v>0</v>
          </cell>
          <cell r="AX44">
            <v>1550</v>
          </cell>
          <cell r="AY44">
            <v>800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8550</v>
          </cell>
          <cell r="BI44">
            <v>744</v>
          </cell>
          <cell r="BJ44">
            <v>0</v>
          </cell>
          <cell r="BK44">
            <v>948</v>
          </cell>
          <cell r="BL44">
            <v>0</v>
          </cell>
          <cell r="BM44">
            <v>0</v>
          </cell>
          <cell r="BN44">
            <v>0</v>
          </cell>
          <cell r="BP44">
            <v>0</v>
          </cell>
          <cell r="BQ44">
            <v>1389</v>
          </cell>
          <cell r="BR44">
            <v>88</v>
          </cell>
          <cell r="BS44">
            <v>0</v>
          </cell>
          <cell r="BT44">
            <v>0</v>
          </cell>
          <cell r="BU44">
            <v>3169</v>
          </cell>
          <cell r="BV44">
            <v>5381</v>
          </cell>
          <cell r="BW44">
            <v>5381</v>
          </cell>
          <cell r="BX44">
            <v>843.82</v>
          </cell>
          <cell r="CL44" t="str">
            <v>SUBHASH UPADHYAY</v>
          </cell>
          <cell r="CM44" t="str">
            <v>RJ/13238/149</v>
          </cell>
          <cell r="CN44">
            <v>6200</v>
          </cell>
          <cell r="CO44">
            <v>6200</v>
          </cell>
          <cell r="CP44">
            <v>744</v>
          </cell>
          <cell r="CQ44">
            <v>516</v>
          </cell>
          <cell r="CR44">
            <v>228</v>
          </cell>
          <cell r="CS44">
            <v>68.2</v>
          </cell>
          <cell r="CT44">
            <v>31</v>
          </cell>
          <cell r="CU44">
            <v>0.62</v>
          </cell>
          <cell r="CV44">
            <v>843.82</v>
          </cell>
          <cell r="CY44" t="str">
            <v>SUBHASH UPADHYAY</v>
          </cell>
          <cell r="CZ44">
            <v>6200</v>
          </cell>
          <cell r="DA44">
            <v>1550</v>
          </cell>
          <cell r="DB44">
            <v>0</v>
          </cell>
          <cell r="DC44">
            <v>7750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</row>
        <row r="45">
          <cell r="A45">
            <v>39</v>
          </cell>
          <cell r="C45">
            <v>39</v>
          </cell>
          <cell r="D45">
            <v>14</v>
          </cell>
          <cell r="E45" t="str">
            <v>SUPREET SINGH ARORA</v>
          </cell>
          <cell r="F45" t="str">
            <v>Sr. Sales Executive</v>
          </cell>
          <cell r="G45" t="str">
            <v>Sales</v>
          </cell>
          <cell r="H45" t="str">
            <v>Chandigarh</v>
          </cell>
          <cell r="I45" t="str">
            <v>Non-Executive</v>
          </cell>
          <cell r="K45">
            <v>25508</v>
          </cell>
          <cell r="L45">
            <v>34799</v>
          </cell>
          <cell r="N45" t="str">
            <v>RJ/13238/093</v>
          </cell>
          <cell r="R45" t="str">
            <v>Mr. S. Dilbagh Singh</v>
          </cell>
          <cell r="S45">
            <v>6425</v>
          </cell>
          <cell r="T45">
            <v>0</v>
          </cell>
          <cell r="U45">
            <v>1285</v>
          </cell>
          <cell r="V45">
            <v>800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1285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771</v>
          </cell>
          <cell r="AJ45">
            <v>8510</v>
          </cell>
          <cell r="AK45" t="str">
            <v>Sales Executive</v>
          </cell>
          <cell r="AL45">
            <v>0</v>
          </cell>
          <cell r="AM45">
            <v>14</v>
          </cell>
          <cell r="AN45" t="str">
            <v>SUPREET SINGH ARORA</v>
          </cell>
          <cell r="AO45" t="str">
            <v>Sr. Sales Executive</v>
          </cell>
          <cell r="AP45" t="str">
            <v>Chandigarh</v>
          </cell>
          <cell r="AQ45" t="str">
            <v>Non-Executive</v>
          </cell>
          <cell r="AR45" t="str">
            <v>HDFC  BANK LTD.</v>
          </cell>
          <cell r="AS45" t="str">
            <v>0351050000717</v>
          </cell>
          <cell r="AT45">
            <v>31</v>
          </cell>
          <cell r="AV45">
            <v>6425</v>
          </cell>
          <cell r="AW45">
            <v>0</v>
          </cell>
          <cell r="AX45">
            <v>1285</v>
          </cell>
          <cell r="AY45">
            <v>800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8510</v>
          </cell>
          <cell r="BI45">
            <v>771</v>
          </cell>
          <cell r="BJ45">
            <v>0</v>
          </cell>
          <cell r="BK45">
            <v>930</v>
          </cell>
          <cell r="BL45">
            <v>0</v>
          </cell>
          <cell r="BM45">
            <v>0</v>
          </cell>
          <cell r="BN45">
            <v>0</v>
          </cell>
          <cell r="BP45">
            <v>0</v>
          </cell>
          <cell r="BQ45">
            <v>1389</v>
          </cell>
          <cell r="BR45">
            <v>86</v>
          </cell>
          <cell r="BS45">
            <v>0</v>
          </cell>
          <cell r="BT45">
            <v>0</v>
          </cell>
          <cell r="BU45">
            <v>3176</v>
          </cell>
          <cell r="BV45">
            <v>5334</v>
          </cell>
          <cell r="BW45">
            <v>5334</v>
          </cell>
          <cell r="BX45">
            <v>874.4425</v>
          </cell>
          <cell r="CL45" t="str">
            <v>SUPREET SINGH ARORA</v>
          </cell>
          <cell r="CM45" t="str">
            <v>RJ/13238/093</v>
          </cell>
          <cell r="CN45">
            <v>6425</v>
          </cell>
          <cell r="CO45">
            <v>6425</v>
          </cell>
          <cell r="CP45">
            <v>771</v>
          </cell>
          <cell r="CQ45">
            <v>535</v>
          </cell>
          <cell r="CR45">
            <v>236</v>
          </cell>
          <cell r="CS45">
            <v>70.675000000000011</v>
          </cell>
          <cell r="CT45">
            <v>32.125</v>
          </cell>
          <cell r="CU45">
            <v>0.64250000000000007</v>
          </cell>
          <cell r="CV45">
            <v>874.4425</v>
          </cell>
          <cell r="CY45" t="str">
            <v>SUPREET SINGH ARORA</v>
          </cell>
          <cell r="CZ45">
            <v>6425</v>
          </cell>
          <cell r="DA45">
            <v>1285</v>
          </cell>
          <cell r="DB45">
            <v>0</v>
          </cell>
          <cell r="DC45">
            <v>7710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</row>
        <row r="46">
          <cell r="A46">
            <v>40</v>
          </cell>
          <cell r="C46">
            <v>40</v>
          </cell>
          <cell r="D46">
            <v>13</v>
          </cell>
          <cell r="E46" t="str">
            <v>AKASH DEEP DEB</v>
          </cell>
          <cell r="F46" t="str">
            <v>Sales Executive</v>
          </cell>
          <cell r="G46" t="str">
            <v>Sales</v>
          </cell>
          <cell r="H46" t="str">
            <v>Delhi</v>
          </cell>
          <cell r="I46" t="str">
            <v>Non-Executive</v>
          </cell>
          <cell r="K46">
            <v>26947</v>
          </cell>
          <cell r="L46">
            <v>37119</v>
          </cell>
          <cell r="N46" t="str">
            <v>RJ/13238/189</v>
          </cell>
          <cell r="R46" t="str">
            <v>D.K. DEB</v>
          </cell>
          <cell r="S46">
            <v>5675</v>
          </cell>
          <cell r="T46">
            <v>0</v>
          </cell>
          <cell r="U46">
            <v>2838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2838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681</v>
          </cell>
          <cell r="AJ46">
            <v>8513</v>
          </cell>
          <cell r="AK46" t="str">
            <v>Sales Executive</v>
          </cell>
          <cell r="AL46">
            <v>0</v>
          </cell>
          <cell r="AM46">
            <v>13</v>
          </cell>
          <cell r="AN46" t="str">
            <v>AKASH DEEP DEB</v>
          </cell>
          <cell r="AO46" t="str">
            <v>Sales Executive</v>
          </cell>
          <cell r="AP46" t="str">
            <v>Delhi</v>
          </cell>
          <cell r="AQ46" t="str">
            <v>Non-Executive</v>
          </cell>
          <cell r="AR46" t="str">
            <v>HDFC  BANK LTD.</v>
          </cell>
          <cell r="AS46" t="str">
            <v>0541050048549</v>
          </cell>
          <cell r="AT46">
            <v>31</v>
          </cell>
          <cell r="AV46">
            <v>5675</v>
          </cell>
          <cell r="AW46">
            <v>0</v>
          </cell>
          <cell r="AX46">
            <v>2838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8513</v>
          </cell>
          <cell r="BI46">
            <v>681</v>
          </cell>
          <cell r="BJ46">
            <v>0</v>
          </cell>
          <cell r="BK46">
            <v>2373</v>
          </cell>
          <cell r="BL46">
            <v>0</v>
          </cell>
          <cell r="BM46">
            <v>0</v>
          </cell>
          <cell r="BN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3054</v>
          </cell>
          <cell r="BV46">
            <v>5459</v>
          </cell>
          <cell r="BW46">
            <v>5459</v>
          </cell>
          <cell r="BX46">
            <v>772.36749999999995</v>
          </cell>
          <cell r="CL46" t="str">
            <v>AKASH DEEP DEB</v>
          </cell>
          <cell r="CM46" t="str">
            <v>RJ/13238/189</v>
          </cell>
          <cell r="CN46">
            <v>5675</v>
          </cell>
          <cell r="CO46">
            <v>5675</v>
          </cell>
          <cell r="CP46">
            <v>681</v>
          </cell>
          <cell r="CQ46">
            <v>473</v>
          </cell>
          <cell r="CR46">
            <v>208</v>
          </cell>
          <cell r="CS46">
            <v>62.425000000000004</v>
          </cell>
          <cell r="CT46">
            <v>28.375</v>
          </cell>
          <cell r="CU46">
            <v>0.5675</v>
          </cell>
          <cell r="CV46">
            <v>772.36749999999995</v>
          </cell>
          <cell r="CY46" t="str">
            <v>AKASH DEEP DEB</v>
          </cell>
          <cell r="CZ46">
            <v>5675</v>
          </cell>
          <cell r="DA46">
            <v>2838</v>
          </cell>
          <cell r="DB46">
            <v>0</v>
          </cell>
          <cell r="DC46">
            <v>8513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</row>
        <row r="47">
          <cell r="A47">
            <v>41</v>
          </cell>
          <cell r="C47">
            <v>41</v>
          </cell>
          <cell r="D47">
            <v>13</v>
          </cell>
          <cell r="E47" t="str">
            <v>SUSHIL KUMAR S. PATEL</v>
          </cell>
          <cell r="F47" t="str">
            <v>Sales Executive</v>
          </cell>
          <cell r="G47" t="str">
            <v>Sales</v>
          </cell>
          <cell r="H47" t="str">
            <v>Mumbai</v>
          </cell>
          <cell r="I47" t="str">
            <v>Non-Executive</v>
          </cell>
          <cell r="K47">
            <v>27489</v>
          </cell>
          <cell r="L47">
            <v>37365</v>
          </cell>
          <cell r="N47" t="str">
            <v>RJ/13238/197</v>
          </cell>
          <cell r="R47">
            <v>0</v>
          </cell>
          <cell r="S47">
            <v>5300</v>
          </cell>
          <cell r="T47">
            <v>0</v>
          </cell>
          <cell r="U47">
            <v>2650</v>
          </cell>
          <cell r="V47">
            <v>750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2650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636</v>
          </cell>
          <cell r="AJ47">
            <v>8700</v>
          </cell>
          <cell r="AK47" t="str">
            <v>Sales Executive</v>
          </cell>
          <cell r="AL47">
            <v>0</v>
          </cell>
          <cell r="AM47">
            <v>13</v>
          </cell>
          <cell r="AN47" t="str">
            <v>SUSHIL KUMAR S. PATEL</v>
          </cell>
          <cell r="AO47" t="str">
            <v>Sales Executive</v>
          </cell>
          <cell r="AP47" t="str">
            <v>Mumbai</v>
          </cell>
          <cell r="AQ47" t="str">
            <v>Non-Executive</v>
          </cell>
          <cell r="AR47" t="str">
            <v>HDFC  BANK LTD.</v>
          </cell>
          <cell r="AS47" t="str">
            <v>0471050034572</v>
          </cell>
          <cell r="AT47">
            <v>31</v>
          </cell>
          <cell r="AV47">
            <v>5300</v>
          </cell>
          <cell r="AW47">
            <v>0</v>
          </cell>
          <cell r="AX47">
            <v>2650</v>
          </cell>
          <cell r="AY47">
            <v>750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8700</v>
          </cell>
          <cell r="BI47">
            <v>636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40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676</v>
          </cell>
          <cell r="BV47">
            <v>8024</v>
          </cell>
          <cell r="BW47">
            <v>8024</v>
          </cell>
          <cell r="BX47">
            <v>721.32999999999993</v>
          </cell>
          <cell r="CL47" t="str">
            <v>SUSHIL KUMAR S. PATEL</v>
          </cell>
          <cell r="CM47" t="str">
            <v>RJ/13238/197</v>
          </cell>
          <cell r="CN47">
            <v>5300</v>
          </cell>
          <cell r="CO47">
            <v>5300</v>
          </cell>
          <cell r="CP47">
            <v>636</v>
          </cell>
          <cell r="CQ47">
            <v>441</v>
          </cell>
          <cell r="CR47">
            <v>195</v>
          </cell>
          <cell r="CS47">
            <v>58.300000000000004</v>
          </cell>
          <cell r="CT47">
            <v>26.5</v>
          </cell>
          <cell r="CU47">
            <v>0.53</v>
          </cell>
          <cell r="CV47">
            <v>721.32999999999993</v>
          </cell>
          <cell r="CY47" t="str">
            <v>SUSHIL KUMAR S. PATEL</v>
          </cell>
          <cell r="CZ47">
            <v>5300</v>
          </cell>
          <cell r="DA47">
            <v>2650</v>
          </cell>
          <cell r="DB47">
            <v>0</v>
          </cell>
          <cell r="DC47">
            <v>7950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</row>
        <row r="48">
          <cell r="A48">
            <v>42</v>
          </cell>
          <cell r="C48">
            <v>42</v>
          </cell>
          <cell r="D48">
            <v>13</v>
          </cell>
          <cell r="E48" t="str">
            <v>MANOJ KUMAR NAYAK</v>
          </cell>
          <cell r="F48" t="str">
            <v>Sales Executive</v>
          </cell>
          <cell r="G48" t="str">
            <v>Sales</v>
          </cell>
          <cell r="H48" t="str">
            <v>Ahmedabad</v>
          </cell>
          <cell r="I48" t="str">
            <v>Non-Executive</v>
          </cell>
          <cell r="K48">
            <v>25367</v>
          </cell>
          <cell r="L48">
            <v>35325</v>
          </cell>
          <cell r="N48" t="str">
            <v>RJ/13238/125</v>
          </cell>
          <cell r="R48" t="str">
            <v>Mr. Akrura Ch. Nayak</v>
          </cell>
          <cell r="S48">
            <v>7025</v>
          </cell>
          <cell r="T48">
            <v>0</v>
          </cell>
          <cell r="U48">
            <v>1405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1405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843</v>
          </cell>
          <cell r="AJ48">
            <v>8430</v>
          </cell>
          <cell r="AK48" t="str">
            <v>Sales Executive</v>
          </cell>
          <cell r="AL48">
            <v>0</v>
          </cell>
          <cell r="AM48">
            <v>13</v>
          </cell>
          <cell r="AN48" t="str">
            <v>MANOJ KUMAR NAYAK</v>
          </cell>
          <cell r="AO48" t="str">
            <v>Sales Executive</v>
          </cell>
          <cell r="AP48" t="str">
            <v>Ahmedabad</v>
          </cell>
          <cell r="AQ48" t="str">
            <v>Non-Executive</v>
          </cell>
          <cell r="AR48" t="str">
            <v>HDFC  BANK LTD.</v>
          </cell>
          <cell r="AS48" t="str">
            <v>0031050010470</v>
          </cell>
          <cell r="AT48">
            <v>31</v>
          </cell>
          <cell r="AV48">
            <v>7025</v>
          </cell>
          <cell r="AW48">
            <v>0</v>
          </cell>
          <cell r="AX48">
            <v>1405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8430</v>
          </cell>
          <cell r="BI48">
            <v>843</v>
          </cell>
          <cell r="BJ48">
            <v>0</v>
          </cell>
          <cell r="BK48">
            <v>4365</v>
          </cell>
          <cell r="BL48">
            <v>0</v>
          </cell>
          <cell r="BM48">
            <v>0</v>
          </cell>
          <cell r="BN48">
            <v>80</v>
          </cell>
          <cell r="BP48">
            <v>0</v>
          </cell>
          <cell r="BQ48">
            <v>1111</v>
          </cell>
          <cell r="BR48">
            <v>70</v>
          </cell>
          <cell r="BS48">
            <v>0</v>
          </cell>
          <cell r="BT48">
            <v>0</v>
          </cell>
          <cell r="BU48">
            <v>6469</v>
          </cell>
          <cell r="BV48">
            <v>1961</v>
          </cell>
          <cell r="BW48">
            <v>1961</v>
          </cell>
          <cell r="BX48">
            <v>956.10249999999996</v>
          </cell>
          <cell r="CL48" t="str">
            <v>MANOJ KUMAR NAYAK</v>
          </cell>
          <cell r="CM48" t="str">
            <v>RJ/13238/125</v>
          </cell>
          <cell r="CN48">
            <v>7025</v>
          </cell>
          <cell r="CO48">
            <v>6500</v>
          </cell>
          <cell r="CP48">
            <v>843</v>
          </cell>
          <cell r="CQ48">
            <v>541</v>
          </cell>
          <cell r="CR48">
            <v>302</v>
          </cell>
          <cell r="CS48">
            <v>77.275000000000006</v>
          </cell>
          <cell r="CT48">
            <v>35.125</v>
          </cell>
          <cell r="CU48">
            <v>0.70250000000000001</v>
          </cell>
          <cell r="CV48">
            <v>956.10249999999996</v>
          </cell>
          <cell r="CY48" t="str">
            <v>MANOJ KUMAR NAYAK</v>
          </cell>
          <cell r="CZ48">
            <v>7025</v>
          </cell>
          <cell r="DA48">
            <v>1405</v>
          </cell>
          <cell r="DB48">
            <v>0</v>
          </cell>
          <cell r="DC48">
            <v>8430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</row>
        <row r="49">
          <cell r="A49">
            <v>43</v>
          </cell>
          <cell r="C49">
            <v>43</v>
          </cell>
          <cell r="D49">
            <v>14</v>
          </cell>
          <cell r="E49" t="str">
            <v>PARTHASARATHY SRINIVASAN</v>
          </cell>
          <cell r="F49" t="str">
            <v>Sr. Logistics Executive</v>
          </cell>
          <cell r="G49" t="str">
            <v>Logistics, Distribution &amp; BRT</v>
          </cell>
          <cell r="H49" t="str">
            <v>Mumbai</v>
          </cell>
          <cell r="I49" t="str">
            <v>Non-Executive</v>
          </cell>
          <cell r="K49">
            <v>25655</v>
          </cell>
          <cell r="L49">
            <v>35205</v>
          </cell>
          <cell r="N49" t="str">
            <v>RJ/13238/112</v>
          </cell>
          <cell r="R49" t="str">
            <v>MR.P.SRINIVASAN</v>
          </cell>
          <cell r="S49">
            <v>7525</v>
          </cell>
          <cell r="T49">
            <v>0</v>
          </cell>
          <cell r="U49">
            <v>0</v>
          </cell>
          <cell r="V49">
            <v>800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903</v>
          </cell>
          <cell r="AJ49">
            <v>8325</v>
          </cell>
          <cell r="AK49" t="str">
            <v>Marketing</v>
          </cell>
          <cell r="AL49">
            <v>0</v>
          </cell>
          <cell r="AM49">
            <v>14</v>
          </cell>
          <cell r="AN49" t="str">
            <v>PARTHASARATHY SRINIVASAN</v>
          </cell>
          <cell r="AO49" t="str">
            <v>Sr. Logistics Executive</v>
          </cell>
          <cell r="AP49" t="str">
            <v>Mumbai</v>
          </cell>
          <cell r="AQ49" t="str">
            <v>Non-Executive</v>
          </cell>
          <cell r="AR49" t="str">
            <v>HDFC  BANK LTD.</v>
          </cell>
          <cell r="AS49" t="str">
            <v>0191050001470</v>
          </cell>
          <cell r="AT49">
            <v>31</v>
          </cell>
          <cell r="AV49">
            <v>7525</v>
          </cell>
          <cell r="AW49">
            <v>0</v>
          </cell>
          <cell r="AX49">
            <v>0</v>
          </cell>
          <cell r="AY49">
            <v>800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8325</v>
          </cell>
          <cell r="BI49">
            <v>903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175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1078</v>
          </cell>
          <cell r="BV49">
            <v>7247</v>
          </cell>
          <cell r="BW49">
            <v>7247</v>
          </cell>
          <cell r="BX49">
            <v>1024.1524999999999</v>
          </cell>
          <cell r="CL49" t="str">
            <v>PARTHASARATHY SRINIVASAN</v>
          </cell>
          <cell r="CM49" t="str">
            <v>RJ/13238/112</v>
          </cell>
          <cell r="CN49">
            <v>7525</v>
          </cell>
          <cell r="CO49">
            <v>6500</v>
          </cell>
          <cell r="CP49">
            <v>903</v>
          </cell>
          <cell r="CQ49">
            <v>541</v>
          </cell>
          <cell r="CR49">
            <v>362</v>
          </cell>
          <cell r="CS49">
            <v>82.775000000000006</v>
          </cell>
          <cell r="CT49">
            <v>37.625</v>
          </cell>
          <cell r="CU49">
            <v>0.75250000000000006</v>
          </cell>
          <cell r="CV49">
            <v>1024.1524999999999</v>
          </cell>
          <cell r="CY49" t="str">
            <v>PARTHASARATHY SRINIVASAN</v>
          </cell>
          <cell r="CZ49">
            <v>7525</v>
          </cell>
          <cell r="DA49">
            <v>0</v>
          </cell>
          <cell r="DB49">
            <v>0</v>
          </cell>
          <cell r="DC49">
            <v>7525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</row>
        <row r="50">
          <cell r="A50">
            <v>44</v>
          </cell>
          <cell r="C50">
            <v>44</v>
          </cell>
          <cell r="D50">
            <v>13</v>
          </cell>
          <cell r="E50" t="str">
            <v>CHANDAN MANDAL</v>
          </cell>
          <cell r="F50" t="str">
            <v>Sales Executive</v>
          </cell>
          <cell r="G50" t="str">
            <v>Sales</v>
          </cell>
          <cell r="H50" t="str">
            <v>Mumbai</v>
          </cell>
          <cell r="I50" t="str">
            <v>Non-Executive</v>
          </cell>
          <cell r="K50">
            <v>25359</v>
          </cell>
          <cell r="L50">
            <v>36648</v>
          </cell>
          <cell r="N50" t="str">
            <v>RJ/13238/166</v>
          </cell>
          <cell r="R50" t="str">
            <v>Mr. K.C. Mandal</v>
          </cell>
          <cell r="S50">
            <v>5500</v>
          </cell>
          <cell r="T50">
            <v>0</v>
          </cell>
          <cell r="U50">
            <v>2750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2750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660</v>
          </cell>
          <cell r="AJ50">
            <v>8250</v>
          </cell>
          <cell r="AK50" t="str">
            <v>Sales Executive</v>
          </cell>
          <cell r="AL50">
            <v>0</v>
          </cell>
          <cell r="AM50">
            <v>13</v>
          </cell>
          <cell r="AN50" t="str">
            <v>CHANDAN MANDAL</v>
          </cell>
          <cell r="AO50" t="str">
            <v>Sales Executive</v>
          </cell>
          <cell r="AP50" t="str">
            <v>Mumbai</v>
          </cell>
          <cell r="AQ50" t="str">
            <v>Non-Executive</v>
          </cell>
          <cell r="AR50" t="str">
            <v>HDFC  BANK LTD.</v>
          </cell>
          <cell r="AS50" t="str">
            <v>0191050005934</v>
          </cell>
          <cell r="AT50">
            <v>31</v>
          </cell>
          <cell r="AV50">
            <v>5500</v>
          </cell>
          <cell r="AW50">
            <v>0</v>
          </cell>
          <cell r="AX50">
            <v>2750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8250</v>
          </cell>
          <cell r="BI50">
            <v>660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175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835</v>
          </cell>
          <cell r="BV50">
            <v>7415</v>
          </cell>
          <cell r="BW50">
            <v>7415</v>
          </cell>
          <cell r="BX50">
            <v>748.55</v>
          </cell>
          <cell r="CL50" t="str">
            <v>CHANDAN MANDAL</v>
          </cell>
          <cell r="CM50" t="str">
            <v>RJ/13238/166</v>
          </cell>
          <cell r="CN50">
            <v>5500</v>
          </cell>
          <cell r="CO50">
            <v>5500</v>
          </cell>
          <cell r="CP50">
            <v>660</v>
          </cell>
          <cell r="CQ50">
            <v>458</v>
          </cell>
          <cell r="CR50">
            <v>202</v>
          </cell>
          <cell r="CS50">
            <v>60.500000000000007</v>
          </cell>
          <cell r="CT50">
            <v>27.5</v>
          </cell>
          <cell r="CU50">
            <v>0.55000000000000004</v>
          </cell>
          <cell r="CV50">
            <v>748.55</v>
          </cell>
          <cell r="CY50" t="str">
            <v>CHANDAN MANDAL</v>
          </cell>
          <cell r="CZ50">
            <v>5500</v>
          </cell>
          <cell r="DA50">
            <v>2750</v>
          </cell>
          <cell r="DB50">
            <v>0</v>
          </cell>
          <cell r="DC50">
            <v>8250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</row>
        <row r="51">
          <cell r="A51">
            <v>45</v>
          </cell>
          <cell r="C51">
            <v>45</v>
          </cell>
          <cell r="D51">
            <v>12</v>
          </cell>
          <cell r="E51" t="str">
            <v>ARCHANA SAWANT</v>
          </cell>
          <cell r="F51" t="str">
            <v>Customer Relations Exec.</v>
          </cell>
          <cell r="G51" t="str">
            <v>Commercial</v>
          </cell>
          <cell r="H51" t="str">
            <v>Mumbai</v>
          </cell>
          <cell r="I51" t="str">
            <v>Non-Executive</v>
          </cell>
          <cell r="K51" t="e">
            <v>#N/A</v>
          </cell>
          <cell r="L51" t="e">
            <v>#N/A</v>
          </cell>
          <cell r="N51" t="str">
            <v>RJ/13238/098</v>
          </cell>
          <cell r="R51" t="str">
            <v>MR.PRABHAKAR SAWANT</v>
          </cell>
          <cell r="S51">
            <v>5725</v>
          </cell>
          <cell r="T51">
            <v>1145</v>
          </cell>
          <cell r="U51">
            <v>2863</v>
          </cell>
          <cell r="V51">
            <v>1300</v>
          </cell>
          <cell r="W51">
            <v>400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4008</v>
          </cell>
          <cell r="AC51">
            <v>0</v>
          </cell>
          <cell r="AH51">
            <v>687</v>
          </cell>
          <cell r="AJ51">
            <v>11433</v>
          </cell>
          <cell r="AK51" t="str">
            <v>Marketing</v>
          </cell>
          <cell r="AM51">
            <v>12</v>
          </cell>
          <cell r="AN51" t="str">
            <v>ARCHANA SAWANT</v>
          </cell>
          <cell r="AO51" t="str">
            <v>Customer Relations Exec.</v>
          </cell>
          <cell r="AP51" t="str">
            <v>Mumbai</v>
          </cell>
          <cell r="AQ51" t="str">
            <v>Non-Executive</v>
          </cell>
          <cell r="AR51" t="str">
            <v>HDFC  BANK LTD.</v>
          </cell>
          <cell r="AS51" t="str">
            <v>0191050001539</v>
          </cell>
          <cell r="AT51">
            <v>31</v>
          </cell>
          <cell r="AV51">
            <v>5725</v>
          </cell>
          <cell r="AW51">
            <v>1145</v>
          </cell>
          <cell r="AX51">
            <v>2863</v>
          </cell>
          <cell r="AY51">
            <v>1300</v>
          </cell>
          <cell r="AZ51">
            <v>400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11433</v>
          </cell>
          <cell r="BI51">
            <v>687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200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887</v>
          </cell>
          <cell r="BV51">
            <v>10546</v>
          </cell>
          <cell r="BW51">
            <v>10546</v>
          </cell>
          <cell r="BX51">
            <v>779.17250000000001</v>
          </cell>
          <cell r="CL51" t="str">
            <v>ARCHANA SAWANT</v>
          </cell>
          <cell r="CM51" t="str">
            <v>RJ/13238/098</v>
          </cell>
          <cell r="CN51">
            <v>5725</v>
          </cell>
          <cell r="CO51">
            <v>5725</v>
          </cell>
          <cell r="CP51">
            <v>687</v>
          </cell>
          <cell r="CQ51">
            <v>477</v>
          </cell>
          <cell r="CR51">
            <v>210</v>
          </cell>
          <cell r="CS51">
            <v>62.975000000000009</v>
          </cell>
          <cell r="CT51">
            <v>28.625</v>
          </cell>
          <cell r="CU51">
            <v>0.57250000000000001</v>
          </cell>
          <cell r="CV51">
            <v>779.17250000000001</v>
          </cell>
          <cell r="CY51" t="str">
            <v>ARCHANA SAWANT</v>
          </cell>
          <cell r="CZ51">
            <v>5725</v>
          </cell>
          <cell r="DA51">
            <v>2863</v>
          </cell>
          <cell r="DB51">
            <v>1145</v>
          </cell>
          <cell r="DC51">
            <v>9733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</row>
        <row r="52">
          <cell r="A52">
            <v>46</v>
          </cell>
          <cell r="C52">
            <v>46</v>
          </cell>
          <cell r="D52">
            <v>13</v>
          </cell>
          <cell r="E52" t="str">
            <v>VIJAY S. GOGATE</v>
          </cell>
          <cell r="F52" t="str">
            <v>Sales Executive</v>
          </cell>
          <cell r="G52" t="str">
            <v>Sales</v>
          </cell>
          <cell r="H52" t="str">
            <v>Mumbai</v>
          </cell>
          <cell r="I52" t="str">
            <v>Non-Executive</v>
          </cell>
          <cell r="K52">
            <v>26589</v>
          </cell>
          <cell r="L52">
            <v>36698</v>
          </cell>
          <cell r="N52" t="str">
            <v>RJ/13238/173</v>
          </cell>
          <cell r="R52" t="str">
            <v>Mr. Shrikant D. Gogate</v>
          </cell>
          <cell r="S52">
            <v>5500</v>
          </cell>
          <cell r="T52">
            <v>0</v>
          </cell>
          <cell r="U52">
            <v>2750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2750</v>
          </cell>
          <cell r="AC52">
            <v>0</v>
          </cell>
          <cell r="AH52">
            <v>660</v>
          </cell>
          <cell r="AJ52">
            <v>8250</v>
          </cell>
          <cell r="AK52" t="str">
            <v>Sales Executive</v>
          </cell>
          <cell r="AM52">
            <v>13</v>
          </cell>
          <cell r="AN52" t="str">
            <v>VIJAY S. GOGATE</v>
          </cell>
          <cell r="AO52" t="str">
            <v>Sales Executive</v>
          </cell>
          <cell r="AP52" t="str">
            <v>Mumbai</v>
          </cell>
          <cell r="AQ52" t="str">
            <v>Non-Executive</v>
          </cell>
          <cell r="AR52" t="str">
            <v>HDFC  BANK LTD.</v>
          </cell>
          <cell r="AS52" t="str">
            <v>0191050007843</v>
          </cell>
          <cell r="AT52">
            <v>31</v>
          </cell>
          <cell r="AV52">
            <v>5500</v>
          </cell>
          <cell r="AW52">
            <v>0</v>
          </cell>
          <cell r="AX52">
            <v>2750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8250</v>
          </cell>
          <cell r="BI52">
            <v>660</v>
          </cell>
          <cell r="BJ52">
            <v>0</v>
          </cell>
          <cell r="BK52">
            <v>2685</v>
          </cell>
          <cell r="BL52">
            <v>0</v>
          </cell>
          <cell r="BM52">
            <v>0</v>
          </cell>
          <cell r="BN52">
            <v>175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3520</v>
          </cell>
          <cell r="BV52">
            <v>4730</v>
          </cell>
          <cell r="BW52">
            <v>4730</v>
          </cell>
          <cell r="BX52">
            <v>748.55</v>
          </cell>
          <cell r="CL52" t="str">
            <v>VIJAY S. GOGATE</v>
          </cell>
          <cell r="CM52" t="str">
            <v>RJ/13238/173</v>
          </cell>
          <cell r="CN52">
            <v>5500</v>
          </cell>
          <cell r="CO52">
            <v>5500</v>
          </cell>
          <cell r="CP52">
            <v>660</v>
          </cell>
          <cell r="CQ52">
            <v>458</v>
          </cell>
          <cell r="CR52">
            <v>202</v>
          </cell>
          <cell r="CS52">
            <v>60.500000000000007</v>
          </cell>
          <cell r="CT52">
            <v>27.5</v>
          </cell>
          <cell r="CU52">
            <v>0.55000000000000004</v>
          </cell>
          <cell r="CV52">
            <v>748.55</v>
          </cell>
          <cell r="CY52" t="str">
            <v>VIJAY S. GOGATE</v>
          </cell>
          <cell r="CZ52">
            <v>5500</v>
          </cell>
          <cell r="DA52">
            <v>2750</v>
          </cell>
          <cell r="DB52">
            <v>0</v>
          </cell>
          <cell r="DC52">
            <v>8250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</row>
        <row r="53">
          <cell r="A53">
            <v>47</v>
          </cell>
          <cell r="C53">
            <v>47</v>
          </cell>
          <cell r="D53">
            <v>13</v>
          </cell>
          <cell r="E53" t="str">
            <v>GHANSHYAM BHATT</v>
          </cell>
          <cell r="F53" t="str">
            <v>Sales Executive</v>
          </cell>
          <cell r="G53" t="str">
            <v>Sales</v>
          </cell>
          <cell r="H53" t="str">
            <v>Mumbai</v>
          </cell>
          <cell r="I53" t="str">
            <v>Non-Executive</v>
          </cell>
          <cell r="K53">
            <v>25088</v>
          </cell>
          <cell r="L53">
            <v>36696</v>
          </cell>
          <cell r="N53" t="str">
            <v>RJ/13238/171</v>
          </cell>
          <cell r="R53" t="str">
            <v>SH.PARAMSUKH S.BHATT</v>
          </cell>
          <cell r="S53">
            <v>5675</v>
          </cell>
          <cell r="T53">
            <v>0</v>
          </cell>
          <cell r="U53">
            <v>2838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2838</v>
          </cell>
          <cell r="AC53">
            <v>0</v>
          </cell>
          <cell r="AH53">
            <v>681</v>
          </cell>
          <cell r="AJ53">
            <v>8513</v>
          </cell>
          <cell r="AK53" t="str">
            <v>Sales Executive</v>
          </cell>
          <cell r="AM53">
            <v>13</v>
          </cell>
          <cell r="AN53" t="str">
            <v>GHANSHYAM BHATT</v>
          </cell>
          <cell r="AO53" t="str">
            <v>Sales Executive</v>
          </cell>
          <cell r="AP53" t="str">
            <v>Mumbai</v>
          </cell>
          <cell r="AQ53" t="str">
            <v>Non-Executive</v>
          </cell>
          <cell r="AR53" t="str">
            <v>HDFC  BANK LTD.</v>
          </cell>
          <cell r="AS53" t="str">
            <v>0191050007836</v>
          </cell>
          <cell r="AT53">
            <v>31</v>
          </cell>
          <cell r="AV53">
            <v>5675</v>
          </cell>
          <cell r="AW53">
            <v>0</v>
          </cell>
          <cell r="AX53">
            <v>2838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8513</v>
          </cell>
          <cell r="BI53">
            <v>681</v>
          </cell>
          <cell r="BJ53">
            <v>0</v>
          </cell>
          <cell r="BK53">
            <v>2532</v>
          </cell>
          <cell r="BL53">
            <v>0</v>
          </cell>
          <cell r="BM53">
            <v>0</v>
          </cell>
          <cell r="BN53">
            <v>175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3388</v>
          </cell>
          <cell r="BV53">
            <v>5125</v>
          </cell>
          <cell r="BW53">
            <v>5125</v>
          </cell>
          <cell r="BX53">
            <v>772.36749999999995</v>
          </cell>
          <cell r="CL53" t="str">
            <v>GHANSHYAM BHATT</v>
          </cell>
          <cell r="CM53" t="str">
            <v>RJ/13238/171</v>
          </cell>
          <cell r="CN53">
            <v>5675</v>
          </cell>
          <cell r="CO53">
            <v>5675</v>
          </cell>
          <cell r="CP53">
            <v>681</v>
          </cell>
          <cell r="CQ53">
            <v>473</v>
          </cell>
          <cell r="CR53">
            <v>208</v>
          </cell>
          <cell r="CS53">
            <v>62.425000000000004</v>
          </cell>
          <cell r="CT53">
            <v>28.375</v>
          </cell>
          <cell r="CU53">
            <v>0.5675</v>
          </cell>
          <cell r="CV53">
            <v>772.36749999999995</v>
          </cell>
          <cell r="CY53" t="str">
            <v>GHANSHYAM BHATT</v>
          </cell>
          <cell r="CZ53">
            <v>5675</v>
          </cell>
          <cell r="DA53">
            <v>2838</v>
          </cell>
          <cell r="DB53">
            <v>0</v>
          </cell>
          <cell r="DC53">
            <v>8513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</row>
        <row r="54">
          <cell r="A54">
            <v>48</v>
          </cell>
          <cell r="C54">
            <v>48</v>
          </cell>
          <cell r="D54">
            <v>13</v>
          </cell>
          <cell r="E54" t="str">
            <v>VIPUL T. BHINDE</v>
          </cell>
          <cell r="F54" t="str">
            <v>Sales Executive</v>
          </cell>
          <cell r="G54" t="str">
            <v>Sales</v>
          </cell>
          <cell r="H54" t="str">
            <v>Mumbai</v>
          </cell>
          <cell r="I54" t="str">
            <v>Non-Executive</v>
          </cell>
          <cell r="K54">
            <v>28208</v>
          </cell>
          <cell r="L54">
            <v>37361</v>
          </cell>
          <cell r="N54">
            <v>0</v>
          </cell>
          <cell r="R54">
            <v>0</v>
          </cell>
          <cell r="S54">
            <v>5300</v>
          </cell>
          <cell r="T54">
            <v>0</v>
          </cell>
          <cell r="U54">
            <v>2650</v>
          </cell>
          <cell r="V54">
            <v>750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2650</v>
          </cell>
          <cell r="AC54">
            <v>0</v>
          </cell>
          <cell r="AH54">
            <v>636</v>
          </cell>
          <cell r="AJ54">
            <v>8700</v>
          </cell>
          <cell r="AK54" t="str">
            <v>Sales Executive</v>
          </cell>
          <cell r="AM54">
            <v>13</v>
          </cell>
          <cell r="AN54" t="str">
            <v>VIPUL T. BHINDE</v>
          </cell>
          <cell r="AO54" t="str">
            <v>Sales Executive</v>
          </cell>
          <cell r="AP54" t="str">
            <v>Mumbai</v>
          </cell>
          <cell r="AQ54" t="str">
            <v>Non-Executive</v>
          </cell>
          <cell r="AR54" t="str">
            <v>HDFC  BANK LTD.</v>
          </cell>
          <cell r="AS54" t="str">
            <v>0471050034565</v>
          </cell>
          <cell r="AT54">
            <v>31</v>
          </cell>
          <cell r="AV54">
            <v>5300</v>
          </cell>
          <cell r="AW54">
            <v>0</v>
          </cell>
          <cell r="AX54">
            <v>2650</v>
          </cell>
          <cell r="AY54">
            <v>750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8700</v>
          </cell>
          <cell r="BI54">
            <v>636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175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811</v>
          </cell>
          <cell r="BV54">
            <v>7889</v>
          </cell>
          <cell r="BW54">
            <v>7889</v>
          </cell>
          <cell r="BX54">
            <v>721.32999999999993</v>
          </cell>
          <cell r="CL54" t="str">
            <v>VIPUL T. BHINDE</v>
          </cell>
          <cell r="CM54">
            <v>0</v>
          </cell>
          <cell r="CN54">
            <v>5300</v>
          </cell>
          <cell r="CO54">
            <v>5300</v>
          </cell>
          <cell r="CP54">
            <v>636</v>
          </cell>
          <cell r="CQ54">
            <v>441</v>
          </cell>
          <cell r="CR54">
            <v>195</v>
          </cell>
          <cell r="CS54">
            <v>58.300000000000004</v>
          </cell>
          <cell r="CT54">
            <v>26.5</v>
          </cell>
          <cell r="CU54">
            <v>0.53</v>
          </cell>
          <cell r="CV54">
            <v>721.32999999999993</v>
          </cell>
          <cell r="CY54" t="str">
            <v>VIPUL T. BHINDE</v>
          </cell>
          <cell r="CZ54">
            <v>5300</v>
          </cell>
          <cell r="DA54">
            <v>2650</v>
          </cell>
          <cell r="DB54">
            <v>0</v>
          </cell>
          <cell r="DC54">
            <v>7950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</row>
        <row r="55">
          <cell r="A55">
            <v>49</v>
          </cell>
          <cell r="C55">
            <v>49</v>
          </cell>
          <cell r="D55">
            <v>13</v>
          </cell>
          <cell r="E55" t="str">
            <v>SUJIT KUMAR PANDEY</v>
          </cell>
          <cell r="F55" t="str">
            <v>Sales Executive</v>
          </cell>
          <cell r="G55" t="str">
            <v>Sales</v>
          </cell>
          <cell r="H55" t="str">
            <v>Pune</v>
          </cell>
          <cell r="I55" t="str">
            <v>Non-Executive</v>
          </cell>
          <cell r="K55" t="e">
            <v>#N/A</v>
          </cell>
          <cell r="L55" t="e">
            <v>#N/A</v>
          </cell>
          <cell r="N55" t="str">
            <v>RJ/13238/175</v>
          </cell>
          <cell r="R55" t="str">
            <v>Mr. Jagannath Pandey</v>
          </cell>
          <cell r="S55">
            <v>5675</v>
          </cell>
          <cell r="T55">
            <v>0</v>
          </cell>
          <cell r="U55">
            <v>2838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2838</v>
          </cell>
          <cell r="AC55">
            <v>0</v>
          </cell>
          <cell r="AH55">
            <v>681</v>
          </cell>
          <cell r="AJ55">
            <v>8513</v>
          </cell>
          <cell r="AK55" t="str">
            <v>Sales Executive</v>
          </cell>
          <cell r="AM55">
            <v>13</v>
          </cell>
          <cell r="AN55" t="str">
            <v>SUJIT KUMAR PANDEY</v>
          </cell>
          <cell r="AO55" t="str">
            <v>Sales Executive</v>
          </cell>
          <cell r="AP55" t="str">
            <v>Pune</v>
          </cell>
          <cell r="AQ55" t="str">
            <v>Non-Executive</v>
          </cell>
          <cell r="AR55" t="str">
            <v>HDFC  BANK LTD.</v>
          </cell>
          <cell r="AS55" t="str">
            <v>0361050006020</v>
          </cell>
          <cell r="AT55">
            <v>31</v>
          </cell>
          <cell r="AV55">
            <v>5675</v>
          </cell>
          <cell r="AW55">
            <v>0</v>
          </cell>
          <cell r="AX55">
            <v>2838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8513</v>
          </cell>
          <cell r="BI55">
            <v>681</v>
          </cell>
          <cell r="BJ55">
            <v>0</v>
          </cell>
          <cell r="BK55">
            <v>2642</v>
          </cell>
          <cell r="BL55">
            <v>0</v>
          </cell>
          <cell r="BM55">
            <v>0</v>
          </cell>
          <cell r="BN55">
            <v>175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3498</v>
          </cell>
          <cell r="BV55">
            <v>5015</v>
          </cell>
          <cell r="BW55">
            <v>5015</v>
          </cell>
          <cell r="BX55">
            <v>772.36749999999995</v>
          </cell>
          <cell r="CL55" t="str">
            <v>SUJIT KUMAR PANDEY</v>
          </cell>
          <cell r="CM55" t="str">
            <v>RJ/13238/175</v>
          </cell>
          <cell r="CN55">
            <v>5675</v>
          </cell>
          <cell r="CO55">
            <v>5675</v>
          </cell>
          <cell r="CP55">
            <v>681</v>
          </cell>
          <cell r="CQ55">
            <v>473</v>
          </cell>
          <cell r="CR55">
            <v>208</v>
          </cell>
          <cell r="CS55">
            <v>62.425000000000004</v>
          </cell>
          <cell r="CT55">
            <v>28.375</v>
          </cell>
          <cell r="CU55">
            <v>0.5675</v>
          </cell>
          <cell r="CV55">
            <v>772.36749999999995</v>
          </cell>
          <cell r="CY55" t="str">
            <v>SUJIT KUMAR PANDEY</v>
          </cell>
          <cell r="CZ55">
            <v>5675</v>
          </cell>
          <cell r="DA55">
            <v>2838</v>
          </cell>
          <cell r="DB55">
            <v>0</v>
          </cell>
          <cell r="DC55">
            <v>8513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</row>
        <row r="56">
          <cell r="A56">
            <v>50</v>
          </cell>
          <cell r="C56">
            <v>50</v>
          </cell>
          <cell r="D56">
            <v>13</v>
          </cell>
          <cell r="E56" t="str">
            <v>IYER VINOD SWAMINATHAN</v>
          </cell>
          <cell r="F56" t="str">
            <v>Sales Executive</v>
          </cell>
          <cell r="G56" t="str">
            <v>Sales</v>
          </cell>
          <cell r="H56" t="str">
            <v>Pune</v>
          </cell>
          <cell r="I56" t="str">
            <v>Non-Executive</v>
          </cell>
          <cell r="K56" t="e">
            <v>#N/A</v>
          </cell>
          <cell r="L56" t="e">
            <v>#N/A</v>
          </cell>
          <cell r="N56" t="str">
            <v>RJ/13238/168</v>
          </cell>
          <cell r="R56" t="str">
            <v>Mr. R. Swaminathan</v>
          </cell>
          <cell r="S56">
            <v>5675</v>
          </cell>
          <cell r="T56">
            <v>0</v>
          </cell>
          <cell r="U56">
            <v>2838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2838</v>
          </cell>
          <cell r="AC56">
            <v>0</v>
          </cell>
          <cell r="AH56">
            <v>681</v>
          </cell>
          <cell r="AJ56">
            <v>8513</v>
          </cell>
          <cell r="AK56" t="str">
            <v>Sales Executive</v>
          </cell>
          <cell r="AM56">
            <v>13</v>
          </cell>
          <cell r="AN56" t="str">
            <v>IYER VINOD SWAMINATHAN</v>
          </cell>
          <cell r="AO56" t="str">
            <v>Sales Executive</v>
          </cell>
          <cell r="AP56" t="str">
            <v>Pune</v>
          </cell>
          <cell r="AQ56" t="str">
            <v>Non-Executive</v>
          </cell>
          <cell r="AR56" t="str">
            <v>HDFC  BANK LTD.</v>
          </cell>
          <cell r="AS56" t="str">
            <v>0191050007860</v>
          </cell>
          <cell r="AT56">
            <v>31</v>
          </cell>
          <cell r="AV56">
            <v>5675</v>
          </cell>
          <cell r="AW56">
            <v>0</v>
          </cell>
          <cell r="AX56">
            <v>2838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8513</v>
          </cell>
          <cell r="BI56">
            <v>681</v>
          </cell>
          <cell r="BJ56">
            <v>0</v>
          </cell>
          <cell r="BK56">
            <v>742</v>
          </cell>
          <cell r="BL56">
            <v>0</v>
          </cell>
          <cell r="BM56">
            <v>0</v>
          </cell>
          <cell r="BN56">
            <v>175</v>
          </cell>
          <cell r="BP56">
            <v>0</v>
          </cell>
          <cell r="BQ56">
            <v>1111</v>
          </cell>
          <cell r="BR56">
            <v>70</v>
          </cell>
          <cell r="BS56">
            <v>0</v>
          </cell>
          <cell r="BT56">
            <v>0</v>
          </cell>
          <cell r="BU56">
            <v>2779</v>
          </cell>
          <cell r="BV56">
            <v>5734</v>
          </cell>
          <cell r="BW56">
            <v>5734</v>
          </cell>
          <cell r="BX56">
            <v>772.36749999999995</v>
          </cell>
          <cell r="CL56" t="str">
            <v>IYER VINOD SWAMINATHAN</v>
          </cell>
          <cell r="CM56" t="str">
            <v>RJ/13238/168</v>
          </cell>
          <cell r="CN56">
            <v>5675</v>
          </cell>
          <cell r="CO56">
            <v>5675</v>
          </cell>
          <cell r="CP56">
            <v>681</v>
          </cell>
          <cell r="CQ56">
            <v>473</v>
          </cell>
          <cell r="CR56">
            <v>208</v>
          </cell>
          <cell r="CS56">
            <v>62.425000000000004</v>
          </cell>
          <cell r="CT56">
            <v>28.375</v>
          </cell>
          <cell r="CU56">
            <v>0.5675</v>
          </cell>
          <cell r="CV56">
            <v>772.36749999999995</v>
          </cell>
          <cell r="CY56" t="str">
            <v>IYER VINOD SWAMINATHAN</v>
          </cell>
          <cell r="CZ56">
            <v>5675</v>
          </cell>
          <cell r="DA56">
            <v>2838</v>
          </cell>
          <cell r="DB56">
            <v>0</v>
          </cell>
          <cell r="DC56">
            <v>8513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</row>
        <row r="57">
          <cell r="A57">
            <v>51</v>
          </cell>
          <cell r="C57">
            <v>51</v>
          </cell>
          <cell r="D57">
            <v>12</v>
          </cell>
          <cell r="E57" t="str">
            <v>SHIVANI VASHISHTHA</v>
          </cell>
          <cell r="F57" t="str">
            <v>Facilitator - Sectl. Services</v>
          </cell>
          <cell r="G57" t="str">
            <v>Legal &amp; Regulatory Affairs</v>
          </cell>
          <cell r="H57" t="str">
            <v>CSO, Gurgaon</v>
          </cell>
          <cell r="I57" t="str">
            <v>Non-Executive</v>
          </cell>
          <cell r="K57" t="e">
            <v>#N/A</v>
          </cell>
          <cell r="L57" t="e">
            <v>#N/A</v>
          </cell>
          <cell r="N57" t="str">
            <v>RJ/13238/192</v>
          </cell>
          <cell r="R57">
            <v>0</v>
          </cell>
          <cell r="S57">
            <v>4025</v>
          </cell>
          <cell r="T57">
            <v>805</v>
          </cell>
          <cell r="U57">
            <v>2013</v>
          </cell>
          <cell r="V57">
            <v>1300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2818</v>
          </cell>
          <cell r="AC57">
            <v>0</v>
          </cell>
          <cell r="AH57">
            <v>483</v>
          </cell>
          <cell r="AJ57">
            <v>8143</v>
          </cell>
          <cell r="AK57" t="str">
            <v>G&amp;A</v>
          </cell>
          <cell r="AM57">
            <v>12</v>
          </cell>
          <cell r="AN57" t="str">
            <v>SHIVANI VASHISHTHA</v>
          </cell>
          <cell r="AO57" t="str">
            <v>Facilitator - Sectl. Services</v>
          </cell>
          <cell r="AP57" t="str">
            <v>CSO, Gurgaon</v>
          </cell>
          <cell r="AQ57" t="str">
            <v>Non-Executive</v>
          </cell>
          <cell r="AR57" t="str">
            <v>HDFC  BANK LTD.</v>
          </cell>
          <cell r="AS57" t="str">
            <v>0901050064945</v>
          </cell>
          <cell r="AT57">
            <v>31</v>
          </cell>
          <cell r="AV57">
            <v>4025</v>
          </cell>
          <cell r="AW57">
            <v>805</v>
          </cell>
          <cell r="AX57">
            <v>2013</v>
          </cell>
          <cell r="AY57">
            <v>1300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8143</v>
          </cell>
          <cell r="BI57">
            <v>483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483</v>
          </cell>
          <cell r="BV57">
            <v>7660</v>
          </cell>
          <cell r="BW57">
            <v>7660</v>
          </cell>
          <cell r="BX57">
            <v>547.80250000000001</v>
          </cell>
          <cell r="CL57" t="str">
            <v>SHIVANI VASHISHTHA</v>
          </cell>
          <cell r="CM57" t="str">
            <v>RJ/13238/192</v>
          </cell>
          <cell r="CN57">
            <v>4025</v>
          </cell>
          <cell r="CO57">
            <v>4025</v>
          </cell>
          <cell r="CP57">
            <v>483</v>
          </cell>
          <cell r="CQ57">
            <v>335</v>
          </cell>
          <cell r="CR57">
            <v>148</v>
          </cell>
          <cell r="CS57">
            <v>44.275000000000006</v>
          </cell>
          <cell r="CT57">
            <v>20.125</v>
          </cell>
          <cell r="CU57">
            <v>0.40250000000000002</v>
          </cell>
          <cell r="CV57">
            <v>547.80250000000001</v>
          </cell>
          <cell r="CY57" t="str">
            <v>SHIVANI VASHISHTHA</v>
          </cell>
          <cell r="CZ57">
            <v>4025</v>
          </cell>
          <cell r="DA57">
            <v>2013</v>
          </cell>
          <cell r="DB57">
            <v>805</v>
          </cell>
          <cell r="DC57">
            <v>6843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</row>
        <row r="58">
          <cell r="A58">
            <v>52</v>
          </cell>
          <cell r="C58">
            <v>52</v>
          </cell>
          <cell r="D58" t="str">
            <v>&lt;12</v>
          </cell>
          <cell r="E58" t="str">
            <v>RAM DHIRAJ BALMIKI</v>
          </cell>
          <cell r="F58" t="str">
            <v>Attendant Cum Peon</v>
          </cell>
          <cell r="G58" t="str">
            <v>Logistics &amp; Distribution</v>
          </cell>
          <cell r="H58" t="str">
            <v>Plant</v>
          </cell>
          <cell r="I58" t="str">
            <v>Non-Executive</v>
          </cell>
          <cell r="K58" t="e">
            <v>#N/A</v>
          </cell>
          <cell r="L58" t="e">
            <v>#N/A</v>
          </cell>
          <cell r="N58" t="str">
            <v>RJ/13238/086</v>
          </cell>
          <cell r="R58" t="str">
            <v>SH.CHHOTEYLAL BALMIKI</v>
          </cell>
          <cell r="S58">
            <v>4100</v>
          </cell>
          <cell r="T58">
            <v>615</v>
          </cell>
          <cell r="U58">
            <v>2050</v>
          </cell>
          <cell r="V58">
            <v>600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2665</v>
          </cell>
          <cell r="AC58">
            <v>0</v>
          </cell>
          <cell r="AH58">
            <v>492</v>
          </cell>
          <cell r="AJ58">
            <v>7365</v>
          </cell>
          <cell r="AK58" t="str">
            <v>Marketing</v>
          </cell>
          <cell r="AM58" t="str">
            <v>&lt;12</v>
          </cell>
          <cell r="AN58" t="str">
            <v>RAM DHIRAJ BALMIKI</v>
          </cell>
          <cell r="AO58" t="str">
            <v>Attendant Cum Peon</v>
          </cell>
          <cell r="AP58" t="str">
            <v>Plant</v>
          </cell>
          <cell r="AQ58" t="str">
            <v>Non-Executive</v>
          </cell>
          <cell r="AR58" t="str">
            <v>HDFC  BANK LTD.</v>
          </cell>
          <cell r="AS58" t="str">
            <v>0271050002130</v>
          </cell>
          <cell r="AT58">
            <v>31</v>
          </cell>
          <cell r="AV58">
            <v>4100</v>
          </cell>
          <cell r="AW58">
            <v>615</v>
          </cell>
          <cell r="AX58">
            <v>2050</v>
          </cell>
          <cell r="AY58">
            <v>600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7365</v>
          </cell>
          <cell r="BI58">
            <v>492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80</v>
          </cell>
          <cell r="BP58">
            <v>0</v>
          </cell>
          <cell r="BQ58">
            <v>417</v>
          </cell>
          <cell r="BR58">
            <v>26</v>
          </cell>
          <cell r="BS58">
            <v>0</v>
          </cell>
          <cell r="BT58">
            <v>0</v>
          </cell>
          <cell r="BU58">
            <v>1015</v>
          </cell>
          <cell r="BV58">
            <v>6350</v>
          </cell>
          <cell r="BW58">
            <v>6350</v>
          </cell>
          <cell r="BX58">
            <v>558.01</v>
          </cell>
          <cell r="CL58" t="str">
            <v>RAM DHIRAJ BALMIKI</v>
          </cell>
          <cell r="CM58" t="str">
            <v>RJ/13238/086</v>
          </cell>
          <cell r="CN58">
            <v>4100</v>
          </cell>
          <cell r="CO58">
            <v>4100</v>
          </cell>
          <cell r="CP58">
            <v>492</v>
          </cell>
          <cell r="CQ58">
            <v>342</v>
          </cell>
          <cell r="CR58">
            <v>150</v>
          </cell>
          <cell r="CS58">
            <v>45.1</v>
          </cell>
          <cell r="CT58">
            <v>20.5</v>
          </cell>
          <cell r="CU58">
            <v>0.41000000000000003</v>
          </cell>
          <cell r="CV58">
            <v>558.01</v>
          </cell>
          <cell r="CY58" t="str">
            <v>RAM DHIRAJ BALMIKI</v>
          </cell>
          <cell r="CZ58">
            <v>4100</v>
          </cell>
          <cell r="DA58">
            <v>2050</v>
          </cell>
          <cell r="DB58">
            <v>615</v>
          </cell>
          <cell r="DC58">
            <v>6765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</row>
        <row r="59">
          <cell r="A59">
            <v>53</v>
          </cell>
          <cell r="C59">
            <v>53</v>
          </cell>
          <cell r="D59" t="str">
            <v>&lt;12</v>
          </cell>
          <cell r="E59" t="str">
            <v>SURESH KUMAR</v>
          </cell>
          <cell r="F59" t="str">
            <v>Attendant Cum Peon</v>
          </cell>
          <cell r="G59" t="str">
            <v>Office Facilitation</v>
          </cell>
          <cell r="H59" t="str">
            <v>CSO, Gurgaon</v>
          </cell>
          <cell r="I59" t="str">
            <v>Non-Executive</v>
          </cell>
          <cell r="K59" t="e">
            <v>#N/A</v>
          </cell>
          <cell r="L59" t="e">
            <v>#N/A</v>
          </cell>
          <cell r="N59" t="str">
            <v>RJ/13238/045</v>
          </cell>
          <cell r="R59" t="str">
            <v>MR. RAM.SURUP</v>
          </cell>
          <cell r="S59">
            <v>2875</v>
          </cell>
          <cell r="T59">
            <v>431</v>
          </cell>
          <cell r="U59">
            <v>1438</v>
          </cell>
          <cell r="V59">
            <v>600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1869</v>
          </cell>
          <cell r="AC59">
            <v>0</v>
          </cell>
          <cell r="AH59">
            <v>345</v>
          </cell>
          <cell r="AJ59">
            <v>5344</v>
          </cell>
          <cell r="AK59" t="str">
            <v>Marketing</v>
          </cell>
          <cell r="AM59" t="str">
            <v>&lt;12</v>
          </cell>
          <cell r="AN59" t="str">
            <v>SURESH KUMAR</v>
          </cell>
          <cell r="AO59" t="str">
            <v>Attendant Cum Peon</v>
          </cell>
          <cell r="AP59" t="str">
            <v>CSO, Gurgaon</v>
          </cell>
          <cell r="AQ59" t="str">
            <v>Non-Executive</v>
          </cell>
          <cell r="AR59" t="str">
            <v>HDFC  BANK LTD.</v>
          </cell>
          <cell r="AS59" t="str">
            <v>0271050010304</v>
          </cell>
          <cell r="AT59">
            <v>31</v>
          </cell>
          <cell r="AV59">
            <v>2875</v>
          </cell>
          <cell r="AW59">
            <v>431</v>
          </cell>
          <cell r="AX59">
            <v>1438</v>
          </cell>
          <cell r="AY59">
            <v>600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5344</v>
          </cell>
          <cell r="BI59">
            <v>345</v>
          </cell>
          <cell r="BJ59">
            <v>0</v>
          </cell>
          <cell r="BK59">
            <v>0</v>
          </cell>
          <cell r="BL59">
            <v>0</v>
          </cell>
          <cell r="BM59">
            <v>83</v>
          </cell>
          <cell r="BN59">
            <v>0</v>
          </cell>
          <cell r="BP59">
            <v>0</v>
          </cell>
          <cell r="BQ59">
            <v>417</v>
          </cell>
          <cell r="BR59">
            <v>25</v>
          </cell>
          <cell r="BS59">
            <v>0</v>
          </cell>
          <cell r="BT59">
            <v>0</v>
          </cell>
          <cell r="BU59">
            <v>870</v>
          </cell>
          <cell r="BV59">
            <v>4474</v>
          </cell>
          <cell r="BW59">
            <v>4474</v>
          </cell>
          <cell r="BX59">
            <v>391.28750000000002</v>
          </cell>
          <cell r="CL59" t="str">
            <v>SURESH KUMAR</v>
          </cell>
          <cell r="CM59" t="str">
            <v>RJ/13238/045</v>
          </cell>
          <cell r="CN59">
            <v>2875</v>
          </cell>
          <cell r="CO59">
            <v>2875</v>
          </cell>
          <cell r="CP59">
            <v>345</v>
          </cell>
          <cell r="CQ59">
            <v>239</v>
          </cell>
          <cell r="CR59">
            <v>106</v>
          </cell>
          <cell r="CS59">
            <v>31.625000000000004</v>
          </cell>
          <cell r="CT59">
            <v>14.375</v>
          </cell>
          <cell r="CU59">
            <v>0.28750000000000003</v>
          </cell>
          <cell r="CV59">
            <v>391.28750000000002</v>
          </cell>
          <cell r="CY59" t="str">
            <v>SURESH KUMAR</v>
          </cell>
          <cell r="CZ59">
            <v>2875</v>
          </cell>
          <cell r="DA59">
            <v>1438</v>
          </cell>
          <cell r="DB59">
            <v>431</v>
          </cell>
          <cell r="DC59">
            <v>4744</v>
          </cell>
          <cell r="DD59">
            <v>83</v>
          </cell>
          <cell r="DE59">
            <v>225.35000000000002</v>
          </cell>
          <cell r="DF59">
            <v>308.35000000000002</v>
          </cell>
          <cell r="DG59">
            <v>4744</v>
          </cell>
        </row>
        <row r="60">
          <cell r="A60">
            <v>54</v>
          </cell>
          <cell r="C60">
            <v>54</v>
          </cell>
          <cell r="D60" t="str">
            <v>&lt;12</v>
          </cell>
          <cell r="E60" t="str">
            <v>SUNIL KUMAR</v>
          </cell>
          <cell r="F60" t="str">
            <v>Driver cum Messanger</v>
          </cell>
          <cell r="G60" t="str">
            <v>Office Facilitation</v>
          </cell>
          <cell r="H60" t="str">
            <v>Plant</v>
          </cell>
          <cell r="I60" t="str">
            <v>Non-Executive</v>
          </cell>
          <cell r="K60">
            <v>0</v>
          </cell>
          <cell r="N60" t="str">
            <v>RJ/13238/035</v>
          </cell>
          <cell r="R60" t="str">
            <v>Mr. Kansi Ram</v>
          </cell>
          <cell r="S60">
            <v>4950</v>
          </cell>
          <cell r="T60">
            <v>743</v>
          </cell>
          <cell r="U60">
            <v>2475</v>
          </cell>
          <cell r="V60">
            <v>1000</v>
          </cell>
          <cell r="W60">
            <v>0</v>
          </cell>
          <cell r="X60">
            <v>0</v>
          </cell>
          <cell r="Y60">
            <v>0</v>
          </cell>
          <cell r="AA60">
            <v>0</v>
          </cell>
          <cell r="AB60">
            <v>3218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594</v>
          </cell>
          <cell r="AJ60">
            <v>9168</v>
          </cell>
          <cell r="AK60" t="str">
            <v>G&amp;A</v>
          </cell>
          <cell r="AL60">
            <v>0</v>
          </cell>
          <cell r="AM60" t="str">
            <v>&lt;12</v>
          </cell>
          <cell r="AN60" t="str">
            <v>SUNIL KUMAR</v>
          </cell>
          <cell r="AO60" t="str">
            <v>Driver cum Messanger</v>
          </cell>
          <cell r="AP60" t="str">
            <v>Plant</v>
          </cell>
          <cell r="AQ60" t="str">
            <v>Non-Executive</v>
          </cell>
          <cell r="AR60" t="str">
            <v>HDFC  BANK LTD.</v>
          </cell>
          <cell r="AS60" t="str">
            <v>0431050000238</v>
          </cell>
          <cell r="AT60">
            <v>31</v>
          </cell>
          <cell r="AV60">
            <v>4950</v>
          </cell>
          <cell r="AW60">
            <v>743</v>
          </cell>
          <cell r="AX60">
            <v>2475</v>
          </cell>
          <cell r="AY60">
            <v>1000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9168</v>
          </cell>
          <cell r="BI60">
            <v>594</v>
          </cell>
          <cell r="BJ60">
            <v>93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417</v>
          </cell>
          <cell r="BR60">
            <v>26</v>
          </cell>
          <cell r="BS60">
            <v>0</v>
          </cell>
          <cell r="BT60">
            <v>0</v>
          </cell>
          <cell r="BU60">
            <v>1130</v>
          </cell>
          <cell r="BV60">
            <v>8038</v>
          </cell>
          <cell r="BW60">
            <v>8038</v>
          </cell>
          <cell r="BX60">
            <v>673.69500000000005</v>
          </cell>
          <cell r="CL60" t="str">
            <v>SUNIL KUMAR</v>
          </cell>
          <cell r="CM60" t="str">
            <v>RJ/13238/035</v>
          </cell>
          <cell r="CN60">
            <v>4950</v>
          </cell>
          <cell r="CO60">
            <v>4950</v>
          </cell>
          <cell r="CP60">
            <v>594</v>
          </cell>
          <cell r="CQ60">
            <v>412</v>
          </cell>
          <cell r="CR60">
            <v>182</v>
          </cell>
          <cell r="CS60">
            <v>54.45</v>
          </cell>
          <cell r="CT60">
            <v>24.75</v>
          </cell>
          <cell r="CU60">
            <v>0.49500000000000005</v>
          </cell>
          <cell r="CV60">
            <v>673.69500000000005</v>
          </cell>
          <cell r="CY60" t="str">
            <v>SUNIL KUMAR</v>
          </cell>
          <cell r="CZ60">
            <v>4950</v>
          </cell>
          <cell r="DA60">
            <v>2475</v>
          </cell>
          <cell r="DB60">
            <v>743</v>
          </cell>
          <cell r="DC60">
            <v>8168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</row>
        <row r="61">
          <cell r="A61">
            <v>55</v>
          </cell>
          <cell r="C61">
            <v>55</v>
          </cell>
          <cell r="D61">
            <v>12</v>
          </cell>
          <cell r="E61" t="str">
            <v>SAMEER SHARMA</v>
          </cell>
          <cell r="F61" t="str">
            <v>Customer Support Representative</v>
          </cell>
          <cell r="G61" t="str">
            <v>Planning</v>
          </cell>
          <cell r="H61" t="str">
            <v>Plant</v>
          </cell>
          <cell r="I61" t="str">
            <v>Non-Executive</v>
          </cell>
          <cell r="K61">
            <v>0</v>
          </cell>
          <cell r="N61" t="str">
            <v>RJ/13238/150</v>
          </cell>
          <cell r="R61" t="str">
            <v>Mr. A.N. Sharma</v>
          </cell>
          <cell r="S61">
            <v>5425</v>
          </cell>
          <cell r="T61">
            <v>1085</v>
          </cell>
          <cell r="U61">
            <v>2713</v>
          </cell>
          <cell r="V61">
            <v>1300</v>
          </cell>
          <cell r="W61">
            <v>400</v>
          </cell>
          <cell r="X61">
            <v>0</v>
          </cell>
          <cell r="Y61">
            <v>0</v>
          </cell>
          <cell r="AA61">
            <v>0</v>
          </cell>
          <cell r="AB61">
            <v>3798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651</v>
          </cell>
          <cell r="AJ61">
            <v>10923</v>
          </cell>
          <cell r="AK61" t="str">
            <v>Marketing</v>
          </cell>
          <cell r="AL61">
            <v>0</v>
          </cell>
          <cell r="AM61">
            <v>12</v>
          </cell>
          <cell r="AN61" t="str">
            <v>SAMEER SHARMA</v>
          </cell>
          <cell r="AO61" t="str">
            <v>Customer Support Representative</v>
          </cell>
          <cell r="AP61" t="str">
            <v>Plant</v>
          </cell>
          <cell r="AQ61" t="str">
            <v>Non-Executive</v>
          </cell>
          <cell r="AR61" t="str">
            <v>HDFC  BANK LTD.</v>
          </cell>
          <cell r="AS61" t="str">
            <v>5031050000434</v>
          </cell>
          <cell r="AT61">
            <v>31</v>
          </cell>
          <cell r="AV61">
            <v>5425</v>
          </cell>
          <cell r="AW61">
            <v>1085</v>
          </cell>
          <cell r="AX61">
            <v>2713</v>
          </cell>
          <cell r="AY61">
            <v>1300</v>
          </cell>
          <cell r="AZ61">
            <v>400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10923</v>
          </cell>
          <cell r="BI61">
            <v>651</v>
          </cell>
          <cell r="BJ61">
            <v>93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P61">
            <v>0</v>
          </cell>
          <cell r="BQ61">
            <v>556</v>
          </cell>
          <cell r="BR61">
            <v>36</v>
          </cell>
          <cell r="BS61">
            <v>0</v>
          </cell>
          <cell r="BT61">
            <v>0</v>
          </cell>
          <cell r="BU61">
            <v>1336</v>
          </cell>
          <cell r="BV61">
            <v>9587</v>
          </cell>
          <cell r="BW61">
            <v>9587</v>
          </cell>
          <cell r="BX61">
            <v>738.34249999999997</v>
          </cell>
          <cell r="CL61" t="str">
            <v>SAMEER SHARMA</v>
          </cell>
          <cell r="CM61" t="str">
            <v>RJ/13238/150</v>
          </cell>
          <cell r="CN61">
            <v>5425</v>
          </cell>
          <cell r="CO61">
            <v>5425</v>
          </cell>
          <cell r="CP61">
            <v>651</v>
          </cell>
          <cell r="CQ61">
            <v>452</v>
          </cell>
          <cell r="CR61">
            <v>199</v>
          </cell>
          <cell r="CS61">
            <v>59.675000000000004</v>
          </cell>
          <cell r="CT61">
            <v>27.125</v>
          </cell>
          <cell r="CU61">
            <v>0.54249999999999998</v>
          </cell>
          <cell r="CV61">
            <v>738.34249999999997</v>
          </cell>
          <cell r="CY61" t="str">
            <v>SAMEER SHARMA</v>
          </cell>
          <cell r="CZ61">
            <v>5425</v>
          </cell>
          <cell r="DA61">
            <v>2713</v>
          </cell>
          <cell r="DB61">
            <v>1085</v>
          </cell>
          <cell r="DC61">
            <v>9223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</row>
        <row r="62">
          <cell r="A62">
            <v>56</v>
          </cell>
          <cell r="C62">
            <v>56</v>
          </cell>
          <cell r="D62">
            <v>13</v>
          </cell>
          <cell r="E62" t="str">
            <v>ZAHEER AHMAD</v>
          </cell>
          <cell r="F62" t="str">
            <v>Officer - Company Sectl. Services</v>
          </cell>
          <cell r="G62" t="str">
            <v>Legal &amp; Regulatory Affairs</v>
          </cell>
          <cell r="H62" t="str">
            <v>CSO, Gurgaon</v>
          </cell>
          <cell r="I62" t="str">
            <v>Non-Executive</v>
          </cell>
          <cell r="K62">
            <v>23377</v>
          </cell>
          <cell r="L62">
            <v>34249</v>
          </cell>
          <cell r="N62" t="str">
            <v>RJ/13238/062</v>
          </cell>
          <cell r="R62" t="str">
            <v>Mohd. Islam</v>
          </cell>
          <cell r="S62">
            <v>6775</v>
          </cell>
          <cell r="T62">
            <v>2033</v>
          </cell>
          <cell r="U62">
            <v>3388</v>
          </cell>
          <cell r="V62">
            <v>1500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5421</v>
          </cell>
          <cell r="AC62">
            <v>0</v>
          </cell>
          <cell r="AH62">
            <v>813</v>
          </cell>
          <cell r="AJ62">
            <v>13696</v>
          </cell>
          <cell r="AK62" t="str">
            <v>G&amp;A</v>
          </cell>
          <cell r="AM62">
            <v>13</v>
          </cell>
          <cell r="AN62" t="str">
            <v>ZAHEER AHMAD</v>
          </cell>
          <cell r="AO62" t="str">
            <v>Officer - Company Sectl. Services</v>
          </cell>
          <cell r="AP62" t="str">
            <v>CSO, Gurgaon</v>
          </cell>
          <cell r="AQ62" t="str">
            <v>Non-Executive</v>
          </cell>
          <cell r="AR62" t="str">
            <v>HDFC  BANK LTD.</v>
          </cell>
          <cell r="AS62" t="str">
            <v>0031050009938</v>
          </cell>
          <cell r="AT62">
            <v>31</v>
          </cell>
          <cell r="AV62">
            <v>6775</v>
          </cell>
          <cell r="AW62">
            <v>2033</v>
          </cell>
          <cell r="AX62">
            <v>3388</v>
          </cell>
          <cell r="AY62">
            <v>1500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13696</v>
          </cell>
          <cell r="BI62">
            <v>813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P62">
            <v>0</v>
          </cell>
          <cell r="BQ62">
            <v>1111</v>
          </cell>
          <cell r="BR62">
            <v>67</v>
          </cell>
          <cell r="BS62">
            <v>0</v>
          </cell>
          <cell r="BT62">
            <v>0</v>
          </cell>
          <cell r="BU62">
            <v>1991</v>
          </cell>
          <cell r="BV62">
            <v>11705</v>
          </cell>
          <cell r="BW62">
            <v>11705</v>
          </cell>
          <cell r="BX62">
            <v>922.07749999999999</v>
          </cell>
          <cell r="CL62" t="str">
            <v>ZAHEER AHMAD</v>
          </cell>
          <cell r="CM62" t="str">
            <v>RJ/13238/062</v>
          </cell>
          <cell r="CN62">
            <v>6775</v>
          </cell>
          <cell r="CO62">
            <v>6500</v>
          </cell>
          <cell r="CP62">
            <v>813</v>
          </cell>
          <cell r="CQ62">
            <v>541</v>
          </cell>
          <cell r="CR62">
            <v>272</v>
          </cell>
          <cell r="CS62">
            <v>74.525000000000006</v>
          </cell>
          <cell r="CT62">
            <v>33.875</v>
          </cell>
          <cell r="CU62">
            <v>0.67749999999999999</v>
          </cell>
          <cell r="CV62">
            <v>922.07749999999999</v>
          </cell>
          <cell r="CY62" t="str">
            <v>ZAHEER AHMAD</v>
          </cell>
          <cell r="CZ62">
            <v>6775</v>
          </cell>
          <cell r="DA62">
            <v>3388</v>
          </cell>
          <cell r="DB62">
            <v>2033</v>
          </cell>
          <cell r="DC62">
            <v>12196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</row>
        <row r="63">
          <cell r="A63">
            <v>57</v>
          </cell>
          <cell r="C63">
            <v>57</v>
          </cell>
          <cell r="D63" t="str">
            <v>&lt;12</v>
          </cell>
          <cell r="E63" t="str">
            <v>HARI KRISHAN SHARMA</v>
          </cell>
          <cell r="F63" t="str">
            <v>Attendant Cum Peon</v>
          </cell>
          <cell r="G63" t="str">
            <v>Legal &amp; Regulatory Affairs</v>
          </cell>
          <cell r="H63" t="str">
            <v>CSO, Gurgaon</v>
          </cell>
          <cell r="I63" t="str">
            <v>Non-Executive</v>
          </cell>
          <cell r="K63" t="e">
            <v>#N/A</v>
          </cell>
          <cell r="L63" t="e">
            <v>#N/A</v>
          </cell>
          <cell r="N63" t="str">
            <v>RJ/13238/044</v>
          </cell>
          <cell r="R63" t="str">
            <v>Sh. Govind Ram Sharma</v>
          </cell>
          <cell r="S63">
            <v>3050</v>
          </cell>
          <cell r="T63">
            <v>458</v>
          </cell>
          <cell r="U63">
            <v>1525</v>
          </cell>
          <cell r="V63">
            <v>600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1983</v>
          </cell>
          <cell r="AC63">
            <v>0</v>
          </cell>
          <cell r="AH63">
            <v>366</v>
          </cell>
          <cell r="AJ63">
            <v>5633</v>
          </cell>
          <cell r="AK63" t="str">
            <v>G&amp;A</v>
          </cell>
          <cell r="AM63" t="str">
            <v>&lt;12</v>
          </cell>
          <cell r="AN63" t="str">
            <v>HARI KRISHAN SHARMA</v>
          </cell>
          <cell r="AO63" t="str">
            <v>Attendant Cum Peon</v>
          </cell>
          <cell r="AP63" t="str">
            <v>CSO, Gurgaon</v>
          </cell>
          <cell r="AQ63" t="str">
            <v>Non-Executive</v>
          </cell>
          <cell r="AR63" t="str">
            <v>HDFC  BANK LTD.</v>
          </cell>
          <cell r="AS63" t="str">
            <v>0031050009911</v>
          </cell>
          <cell r="AT63">
            <v>31</v>
          </cell>
          <cell r="AV63">
            <v>3050</v>
          </cell>
          <cell r="AW63">
            <v>458</v>
          </cell>
          <cell r="AX63">
            <v>1525</v>
          </cell>
          <cell r="AY63">
            <v>600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5633</v>
          </cell>
          <cell r="BI63">
            <v>366</v>
          </cell>
          <cell r="BJ63">
            <v>0</v>
          </cell>
          <cell r="BK63">
            <v>0</v>
          </cell>
          <cell r="BL63">
            <v>0</v>
          </cell>
          <cell r="BM63">
            <v>88</v>
          </cell>
          <cell r="BN63">
            <v>0</v>
          </cell>
          <cell r="BP63">
            <v>0</v>
          </cell>
          <cell r="BQ63">
            <v>278</v>
          </cell>
          <cell r="BR63">
            <v>17</v>
          </cell>
          <cell r="BS63">
            <v>0</v>
          </cell>
          <cell r="BT63">
            <v>0</v>
          </cell>
          <cell r="BU63">
            <v>749</v>
          </cell>
          <cell r="BV63">
            <v>4884</v>
          </cell>
          <cell r="BW63">
            <v>4884</v>
          </cell>
          <cell r="BX63">
            <v>415.10500000000002</v>
          </cell>
          <cell r="CL63" t="str">
            <v>HARI KRISHAN SHARMA</v>
          </cell>
          <cell r="CM63" t="str">
            <v>RJ/13238/044</v>
          </cell>
          <cell r="CN63">
            <v>3050</v>
          </cell>
          <cell r="CO63">
            <v>3050</v>
          </cell>
          <cell r="CP63">
            <v>366</v>
          </cell>
          <cell r="CQ63">
            <v>254</v>
          </cell>
          <cell r="CR63">
            <v>112</v>
          </cell>
          <cell r="CS63">
            <v>33.550000000000004</v>
          </cell>
          <cell r="CT63">
            <v>15.25</v>
          </cell>
          <cell r="CU63">
            <v>0.30499999999999999</v>
          </cell>
          <cell r="CV63">
            <v>415.10500000000002</v>
          </cell>
          <cell r="CY63" t="str">
            <v>HARI KRISHAN SHARMA</v>
          </cell>
          <cell r="CZ63">
            <v>3050</v>
          </cell>
          <cell r="DA63">
            <v>1525</v>
          </cell>
          <cell r="DB63">
            <v>458</v>
          </cell>
          <cell r="DC63">
            <v>5033</v>
          </cell>
          <cell r="DD63">
            <v>88</v>
          </cell>
          <cell r="DE63">
            <v>239.10000000000002</v>
          </cell>
          <cell r="DF63">
            <v>327.10000000000002</v>
          </cell>
          <cell r="DG63">
            <v>5033</v>
          </cell>
        </row>
        <row r="64">
          <cell r="A64">
            <v>58</v>
          </cell>
          <cell r="C64">
            <v>58</v>
          </cell>
          <cell r="D64">
            <v>14</v>
          </cell>
          <cell r="E64" t="str">
            <v>RAJIV TYAGI</v>
          </cell>
          <cell r="F64" t="str">
            <v>Sr. Officer - Production</v>
          </cell>
          <cell r="G64" t="str">
            <v>Manufacturing</v>
          </cell>
          <cell r="H64" t="str">
            <v>Plant</v>
          </cell>
          <cell r="I64" t="str">
            <v>Non-Executive</v>
          </cell>
          <cell r="K64">
            <v>25174</v>
          </cell>
          <cell r="L64">
            <v>33735</v>
          </cell>
          <cell r="N64" t="str">
            <v>RJ/13238/013</v>
          </cell>
          <cell r="R64" t="str">
            <v>Mr. Jai Kumar Tyagi</v>
          </cell>
          <cell r="S64">
            <v>6700</v>
          </cell>
          <cell r="T64">
            <v>2010</v>
          </cell>
          <cell r="U64">
            <v>3350</v>
          </cell>
          <cell r="V64">
            <v>1800</v>
          </cell>
          <cell r="W64">
            <v>950</v>
          </cell>
          <cell r="X64">
            <v>0</v>
          </cell>
          <cell r="Y64">
            <v>0</v>
          </cell>
          <cell r="AA64">
            <v>0</v>
          </cell>
          <cell r="AB64">
            <v>5360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804</v>
          </cell>
          <cell r="AJ64">
            <v>14810</v>
          </cell>
          <cell r="AK64" t="str">
            <v>Mfg. Indirect</v>
          </cell>
          <cell r="AL64">
            <v>0</v>
          </cell>
          <cell r="AM64">
            <v>14</v>
          </cell>
          <cell r="AN64" t="str">
            <v>RAJIV TYAGI</v>
          </cell>
          <cell r="AO64" t="str">
            <v>Sr. Officer - Production</v>
          </cell>
          <cell r="AP64" t="str">
            <v>Plant</v>
          </cell>
          <cell r="AQ64" t="str">
            <v>Non-Executive</v>
          </cell>
          <cell r="AR64" t="str">
            <v>HDFC  BANK LTD.</v>
          </cell>
          <cell r="AS64" t="str">
            <v>0901050024580</v>
          </cell>
          <cell r="AT64">
            <v>31</v>
          </cell>
          <cell r="AV64">
            <v>6700</v>
          </cell>
          <cell r="AW64">
            <v>2010</v>
          </cell>
          <cell r="AX64">
            <v>3350</v>
          </cell>
          <cell r="AY64">
            <v>1800</v>
          </cell>
          <cell r="AZ64">
            <v>950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14810</v>
          </cell>
          <cell r="BI64">
            <v>804</v>
          </cell>
          <cell r="BJ64">
            <v>0</v>
          </cell>
          <cell r="BK64">
            <v>654</v>
          </cell>
          <cell r="BL64">
            <v>0</v>
          </cell>
          <cell r="BM64">
            <v>0</v>
          </cell>
          <cell r="BN64">
            <v>100</v>
          </cell>
          <cell r="BP64">
            <v>0</v>
          </cell>
          <cell r="BQ64">
            <v>1389</v>
          </cell>
          <cell r="BR64">
            <v>87</v>
          </cell>
          <cell r="BS64">
            <v>0</v>
          </cell>
          <cell r="BT64">
            <v>0</v>
          </cell>
          <cell r="BU64">
            <v>3034</v>
          </cell>
          <cell r="BV64">
            <v>11776</v>
          </cell>
          <cell r="BW64">
            <v>11776</v>
          </cell>
          <cell r="BX64">
            <v>911.87</v>
          </cell>
          <cell r="CL64" t="str">
            <v>RAJIV TYAGI</v>
          </cell>
          <cell r="CM64" t="str">
            <v>RJ/13238/013</v>
          </cell>
          <cell r="CN64">
            <v>6700</v>
          </cell>
          <cell r="CO64">
            <v>6500</v>
          </cell>
          <cell r="CP64">
            <v>804</v>
          </cell>
          <cell r="CQ64">
            <v>541</v>
          </cell>
          <cell r="CR64">
            <v>263</v>
          </cell>
          <cell r="CS64">
            <v>73.7</v>
          </cell>
          <cell r="CT64">
            <v>33.5</v>
          </cell>
          <cell r="CU64">
            <v>0.67</v>
          </cell>
          <cell r="CV64">
            <v>911.87</v>
          </cell>
          <cell r="CY64" t="str">
            <v>RAJIV TYAGI</v>
          </cell>
          <cell r="CZ64">
            <v>6700</v>
          </cell>
          <cell r="DA64">
            <v>3350</v>
          </cell>
          <cell r="DB64">
            <v>2010</v>
          </cell>
          <cell r="DC64">
            <v>12060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</row>
        <row r="65">
          <cell r="A65">
            <v>59</v>
          </cell>
          <cell r="C65">
            <v>59</v>
          </cell>
          <cell r="D65">
            <v>14</v>
          </cell>
          <cell r="E65" t="str">
            <v>P. D. MISHRA</v>
          </cell>
          <cell r="F65" t="str">
            <v>Sr. Officer - HR</v>
          </cell>
          <cell r="G65" t="str">
            <v>Human Resources</v>
          </cell>
          <cell r="H65" t="str">
            <v>Plant</v>
          </cell>
          <cell r="I65" t="str">
            <v>Non-Executive</v>
          </cell>
          <cell r="K65">
            <v>21093</v>
          </cell>
          <cell r="L65">
            <v>33770</v>
          </cell>
          <cell r="N65" t="str">
            <v>RJ/13238/024</v>
          </cell>
          <cell r="R65" t="str">
            <v>Sh. Ram Kishor Mishra</v>
          </cell>
          <cell r="S65">
            <v>8925</v>
          </cell>
          <cell r="T65">
            <v>2678</v>
          </cell>
          <cell r="U65">
            <v>4463</v>
          </cell>
          <cell r="V65">
            <v>1800</v>
          </cell>
          <cell r="W65">
            <v>950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7141</v>
          </cell>
          <cell r="AC65">
            <v>0</v>
          </cell>
          <cell r="AF65">
            <v>0</v>
          </cell>
          <cell r="AH65">
            <v>1071</v>
          </cell>
          <cell r="AJ65">
            <v>18816</v>
          </cell>
          <cell r="AK65" t="str">
            <v>Mfg. Service</v>
          </cell>
          <cell r="AM65">
            <v>14</v>
          </cell>
          <cell r="AN65" t="str">
            <v>P. D. MISHRA</v>
          </cell>
          <cell r="AO65" t="str">
            <v>Sr. Officer - HR</v>
          </cell>
          <cell r="AP65" t="str">
            <v>Plant</v>
          </cell>
          <cell r="AQ65" t="str">
            <v>Non-Executive</v>
          </cell>
          <cell r="AR65" t="str">
            <v>HDFC  BANK LTD.</v>
          </cell>
          <cell r="AS65" t="str">
            <v>1681050018772</v>
          </cell>
          <cell r="AT65">
            <v>31</v>
          </cell>
          <cell r="AV65">
            <v>8925</v>
          </cell>
          <cell r="AW65">
            <v>2678</v>
          </cell>
          <cell r="AX65">
            <v>4463</v>
          </cell>
          <cell r="AY65">
            <v>1800</v>
          </cell>
          <cell r="AZ65">
            <v>950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18816</v>
          </cell>
          <cell r="BI65">
            <v>1071</v>
          </cell>
          <cell r="BJ65">
            <v>93</v>
          </cell>
          <cell r="BK65">
            <v>0</v>
          </cell>
          <cell r="BL65" t="str">
            <v/>
          </cell>
          <cell r="BM65">
            <v>0</v>
          </cell>
          <cell r="BN65">
            <v>150</v>
          </cell>
          <cell r="BP65">
            <v>0</v>
          </cell>
          <cell r="BQ65">
            <v>1389</v>
          </cell>
          <cell r="BR65">
            <v>87</v>
          </cell>
          <cell r="BS65">
            <v>0</v>
          </cell>
          <cell r="BT65">
            <v>0</v>
          </cell>
          <cell r="BU65">
            <v>8790</v>
          </cell>
          <cell r="BV65">
            <v>16026</v>
          </cell>
          <cell r="BW65">
            <v>16026</v>
          </cell>
          <cell r="BX65">
            <v>1214.6924999999999</v>
          </cell>
          <cell r="CL65" t="str">
            <v>P. D. MISHRA</v>
          </cell>
          <cell r="CM65" t="str">
            <v>RJ/13238/024</v>
          </cell>
          <cell r="CN65">
            <v>8925</v>
          </cell>
          <cell r="CO65">
            <v>6500</v>
          </cell>
          <cell r="CP65">
            <v>1071</v>
          </cell>
          <cell r="CQ65">
            <v>541</v>
          </cell>
          <cell r="CR65">
            <v>530</v>
          </cell>
          <cell r="CS65">
            <v>98.175000000000011</v>
          </cell>
          <cell r="CT65">
            <v>44.625</v>
          </cell>
          <cell r="CU65">
            <v>0.89250000000000007</v>
          </cell>
          <cell r="CV65">
            <v>1214.6924999999999</v>
          </cell>
          <cell r="CY65" t="str">
            <v>P. D. MISHRA</v>
          </cell>
          <cell r="CZ65">
            <v>8925</v>
          </cell>
          <cell r="DA65">
            <v>4463</v>
          </cell>
          <cell r="DB65">
            <v>2678</v>
          </cell>
          <cell r="DC65">
            <v>16066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</row>
        <row r="66">
          <cell r="A66">
            <v>60</v>
          </cell>
          <cell r="C66">
            <v>60</v>
          </cell>
          <cell r="D66">
            <v>13</v>
          </cell>
          <cell r="E66" t="str">
            <v>A. SUBRAMONIAN</v>
          </cell>
          <cell r="F66" t="str">
            <v xml:space="preserve">Sales Executive    </v>
          </cell>
          <cell r="G66" t="str">
            <v>Sales</v>
          </cell>
          <cell r="H66" t="str">
            <v>Chennai</v>
          </cell>
          <cell r="I66" t="str">
            <v>Non-Executive</v>
          </cell>
          <cell r="K66">
            <v>25576</v>
          </cell>
          <cell r="L66">
            <v>36691</v>
          </cell>
          <cell r="N66" t="str">
            <v>RJ/13238/170</v>
          </cell>
          <cell r="R66" t="str">
            <v>Mr. S. Ananthakrishnan Potty</v>
          </cell>
          <cell r="S66">
            <v>6125</v>
          </cell>
          <cell r="T66">
            <v>0</v>
          </cell>
          <cell r="U66">
            <v>2450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2450</v>
          </cell>
          <cell r="AC66">
            <v>0</v>
          </cell>
          <cell r="AF66">
            <v>0</v>
          </cell>
          <cell r="AH66">
            <v>735</v>
          </cell>
          <cell r="AJ66">
            <v>8575</v>
          </cell>
          <cell r="AK66" t="str">
            <v>Sales Executive</v>
          </cell>
          <cell r="AM66">
            <v>13</v>
          </cell>
          <cell r="AN66" t="str">
            <v>A. SUBRAMONIAN</v>
          </cell>
          <cell r="AO66" t="str">
            <v xml:space="preserve">Sales Executive    </v>
          </cell>
          <cell r="AP66" t="str">
            <v>Chennai</v>
          </cell>
          <cell r="AQ66" t="str">
            <v>Non-Executive</v>
          </cell>
          <cell r="AR66" t="str">
            <v>HDFC  BANK LTD.</v>
          </cell>
          <cell r="AS66" t="str">
            <v>0241050003015</v>
          </cell>
          <cell r="AT66">
            <v>31</v>
          </cell>
          <cell r="AV66">
            <v>6125</v>
          </cell>
          <cell r="AW66">
            <v>0</v>
          </cell>
          <cell r="AX66">
            <v>2450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8575</v>
          </cell>
          <cell r="BI66">
            <v>735</v>
          </cell>
          <cell r="BJ66">
            <v>0</v>
          </cell>
          <cell r="BK66">
            <v>646</v>
          </cell>
          <cell r="BL66">
            <v>0</v>
          </cell>
          <cell r="BM66">
            <v>0</v>
          </cell>
          <cell r="BN66">
            <v>100</v>
          </cell>
          <cell r="BP66">
            <v>0</v>
          </cell>
          <cell r="BQ66">
            <v>1111</v>
          </cell>
          <cell r="BR66">
            <v>70</v>
          </cell>
          <cell r="BS66">
            <v>0</v>
          </cell>
          <cell r="BT66">
            <v>0</v>
          </cell>
          <cell r="BU66">
            <v>2662</v>
          </cell>
          <cell r="BV66">
            <v>5913</v>
          </cell>
          <cell r="BW66">
            <v>5913</v>
          </cell>
          <cell r="BX66">
            <v>833.61249999999995</v>
          </cell>
          <cell r="CL66" t="str">
            <v>A. SUBRAMONIAN</v>
          </cell>
          <cell r="CM66" t="str">
            <v>RJ/13238/170</v>
          </cell>
          <cell r="CN66">
            <v>6125</v>
          </cell>
          <cell r="CO66">
            <v>6125</v>
          </cell>
          <cell r="CP66">
            <v>735</v>
          </cell>
          <cell r="CQ66">
            <v>510</v>
          </cell>
          <cell r="CR66">
            <v>225</v>
          </cell>
          <cell r="CS66">
            <v>67.375</v>
          </cell>
          <cell r="CT66">
            <v>30.625</v>
          </cell>
          <cell r="CU66">
            <v>0.61250000000000004</v>
          </cell>
          <cell r="CV66">
            <v>833.61249999999995</v>
          </cell>
          <cell r="CY66" t="str">
            <v>A. SUBRAMONIAN</v>
          </cell>
          <cell r="CZ66">
            <v>6125</v>
          </cell>
          <cell r="DA66">
            <v>2450</v>
          </cell>
          <cell r="DB66">
            <v>0</v>
          </cell>
          <cell r="DC66">
            <v>8575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</row>
        <row r="67">
          <cell r="A67">
            <v>61</v>
          </cell>
          <cell r="C67">
            <v>61</v>
          </cell>
          <cell r="D67">
            <v>13</v>
          </cell>
          <cell r="E67" t="str">
            <v>G.VEERARAGHAVA RAO</v>
          </cell>
          <cell r="F67" t="str">
            <v xml:space="preserve">Sales Executive    </v>
          </cell>
          <cell r="G67" t="str">
            <v>Sales</v>
          </cell>
          <cell r="H67" t="str">
            <v>Chennai</v>
          </cell>
          <cell r="I67" t="str">
            <v>Non-Executive</v>
          </cell>
          <cell r="K67">
            <v>26458</v>
          </cell>
          <cell r="L67">
            <v>35846</v>
          </cell>
          <cell r="N67" t="str">
            <v>RJ/13238/102</v>
          </cell>
          <cell r="R67" t="str">
            <v xml:space="preserve">Mr. G. Gaddayya </v>
          </cell>
          <cell r="S67">
            <v>5000</v>
          </cell>
          <cell r="T67">
            <v>0</v>
          </cell>
          <cell r="U67">
            <v>2250</v>
          </cell>
          <cell r="V67">
            <v>1500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2250</v>
          </cell>
          <cell r="AC67">
            <v>0</v>
          </cell>
          <cell r="AF67">
            <v>0</v>
          </cell>
          <cell r="AH67">
            <v>600</v>
          </cell>
          <cell r="AJ67">
            <v>8750</v>
          </cell>
          <cell r="AK67" t="str">
            <v>Sales Executive</v>
          </cell>
          <cell r="AM67">
            <v>13</v>
          </cell>
          <cell r="AN67" t="str">
            <v>G.VEERARAGHAVA RAO</v>
          </cell>
          <cell r="AO67" t="str">
            <v xml:space="preserve">Sales Executive    </v>
          </cell>
          <cell r="AP67" t="str">
            <v>Chennai</v>
          </cell>
          <cell r="AQ67" t="str">
            <v>Non-Executive</v>
          </cell>
          <cell r="AR67" t="str">
            <v>HDFC  BANK LTD.</v>
          </cell>
          <cell r="AS67" t="str">
            <v>0211050001329</v>
          </cell>
          <cell r="AT67">
            <v>31</v>
          </cell>
          <cell r="AV67">
            <v>5000</v>
          </cell>
          <cell r="AW67">
            <v>0</v>
          </cell>
          <cell r="AX67">
            <v>2250</v>
          </cell>
          <cell r="AY67">
            <v>1500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8750</v>
          </cell>
          <cell r="BI67">
            <v>600</v>
          </cell>
          <cell r="BJ67">
            <v>0</v>
          </cell>
          <cell r="BK67">
            <v>3781</v>
          </cell>
          <cell r="BL67">
            <v>0</v>
          </cell>
          <cell r="BM67">
            <v>0</v>
          </cell>
          <cell r="BN67">
            <v>75</v>
          </cell>
          <cell r="BP67">
            <v>0</v>
          </cell>
          <cell r="BQ67">
            <v>1111</v>
          </cell>
          <cell r="BR67">
            <v>70</v>
          </cell>
          <cell r="BS67">
            <v>0</v>
          </cell>
          <cell r="BT67">
            <v>0</v>
          </cell>
          <cell r="BU67">
            <v>5637</v>
          </cell>
          <cell r="BV67">
            <v>3113</v>
          </cell>
          <cell r="BW67">
            <v>3113</v>
          </cell>
          <cell r="BX67">
            <v>680.5</v>
          </cell>
          <cell r="CL67" t="str">
            <v>G.VEERARAGHAVA RAO</v>
          </cell>
          <cell r="CM67" t="str">
            <v>RJ/13238/102</v>
          </cell>
          <cell r="CN67">
            <v>5000</v>
          </cell>
          <cell r="CO67">
            <v>5000</v>
          </cell>
          <cell r="CP67">
            <v>600</v>
          </cell>
          <cell r="CQ67">
            <v>417</v>
          </cell>
          <cell r="CR67">
            <v>183</v>
          </cell>
          <cell r="CS67">
            <v>55.000000000000007</v>
          </cell>
          <cell r="CT67">
            <v>25</v>
          </cell>
          <cell r="CU67">
            <v>0.5</v>
          </cell>
          <cell r="CV67">
            <v>680.5</v>
          </cell>
          <cell r="CY67" t="str">
            <v>G.VEERARAGHAVA RAO</v>
          </cell>
          <cell r="CZ67">
            <v>5000</v>
          </cell>
          <cell r="DA67">
            <v>2250</v>
          </cell>
          <cell r="DB67">
            <v>0</v>
          </cell>
          <cell r="DC67">
            <v>7250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</row>
        <row r="68">
          <cell r="A68">
            <v>62</v>
          </cell>
          <cell r="C68">
            <v>62</v>
          </cell>
          <cell r="D68">
            <v>14</v>
          </cell>
          <cell r="E68" t="str">
            <v>SAJAL KR. SAHA</v>
          </cell>
          <cell r="F68" t="str">
            <v xml:space="preserve">Sr. Officer - Stocks &amp; Distribution </v>
          </cell>
          <cell r="G68" t="str">
            <v>Logistics, Distribution &amp; BRT</v>
          </cell>
          <cell r="H68" t="str">
            <v>Calcutta</v>
          </cell>
          <cell r="I68" t="str">
            <v>Non-Executive</v>
          </cell>
          <cell r="K68">
            <v>23437</v>
          </cell>
          <cell r="L68">
            <v>34078</v>
          </cell>
          <cell r="N68" t="str">
            <v>RJ/13238/057</v>
          </cell>
          <cell r="R68" t="str">
            <v>Mr. Anil Ch. Saha</v>
          </cell>
          <cell r="S68">
            <v>6500</v>
          </cell>
          <cell r="T68">
            <v>1950</v>
          </cell>
          <cell r="U68">
            <v>3250</v>
          </cell>
          <cell r="V68">
            <v>1800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5200</v>
          </cell>
          <cell r="AC68">
            <v>0</v>
          </cell>
          <cell r="AF68">
            <v>0</v>
          </cell>
          <cell r="AH68">
            <v>780</v>
          </cell>
          <cell r="AJ68">
            <v>13500</v>
          </cell>
          <cell r="AK68" t="str">
            <v>Marketing</v>
          </cell>
          <cell r="AM68">
            <v>14</v>
          </cell>
          <cell r="AN68" t="str">
            <v>SAJAL KR. SAHA</v>
          </cell>
          <cell r="AO68" t="str">
            <v xml:space="preserve">Sr. Officer - Stocks &amp; Distribution </v>
          </cell>
          <cell r="AP68" t="str">
            <v>Calcutta</v>
          </cell>
          <cell r="AQ68" t="str">
            <v>Non-Executive</v>
          </cell>
          <cell r="AR68" t="str">
            <v>HDFC  BANK LTD.</v>
          </cell>
          <cell r="AS68" t="str">
            <v>0181050000750</v>
          </cell>
          <cell r="AT68">
            <v>31</v>
          </cell>
          <cell r="AV68">
            <v>6500</v>
          </cell>
          <cell r="AW68">
            <v>1950</v>
          </cell>
          <cell r="AX68">
            <v>3250</v>
          </cell>
          <cell r="AY68">
            <v>1800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13500</v>
          </cell>
          <cell r="BI68">
            <v>780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75</v>
          </cell>
          <cell r="BP68">
            <v>0</v>
          </cell>
          <cell r="BQ68">
            <v>1389</v>
          </cell>
          <cell r="BR68">
            <v>167</v>
          </cell>
          <cell r="BS68">
            <v>0</v>
          </cell>
          <cell r="BT68">
            <v>0</v>
          </cell>
          <cell r="BU68">
            <v>2411</v>
          </cell>
          <cell r="BV68">
            <v>11089</v>
          </cell>
          <cell r="BW68">
            <v>11089</v>
          </cell>
          <cell r="BX68">
            <v>884.65</v>
          </cell>
          <cell r="CL68" t="str">
            <v>SAJAL KR. SAHA</v>
          </cell>
          <cell r="CM68" t="str">
            <v>RJ/13238/057</v>
          </cell>
          <cell r="CN68">
            <v>6500</v>
          </cell>
          <cell r="CO68">
            <v>6500</v>
          </cell>
          <cell r="CP68">
            <v>780</v>
          </cell>
          <cell r="CQ68">
            <v>541</v>
          </cell>
          <cell r="CR68">
            <v>239</v>
          </cell>
          <cell r="CS68">
            <v>71.500000000000014</v>
          </cell>
          <cell r="CT68">
            <v>32.5</v>
          </cell>
          <cell r="CU68">
            <v>0.65</v>
          </cell>
          <cell r="CV68">
            <v>884.65</v>
          </cell>
          <cell r="CY68" t="str">
            <v>SAJAL KR. SAHA</v>
          </cell>
          <cell r="CZ68">
            <v>6500</v>
          </cell>
          <cell r="DA68">
            <v>3250</v>
          </cell>
          <cell r="DB68">
            <v>1950</v>
          </cell>
          <cell r="DC68">
            <v>11700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</row>
        <row r="69">
          <cell r="A69">
            <v>63</v>
          </cell>
          <cell r="C69">
            <v>63</v>
          </cell>
          <cell r="D69">
            <v>13</v>
          </cell>
          <cell r="E69" t="str">
            <v>ANSHUMAN DASH</v>
          </cell>
          <cell r="F69" t="str">
            <v xml:space="preserve">Sales Executive    </v>
          </cell>
          <cell r="G69" t="str">
            <v>Sales</v>
          </cell>
          <cell r="H69" t="str">
            <v>Bangalore</v>
          </cell>
          <cell r="I69" t="str">
            <v>Non-Executive</v>
          </cell>
          <cell r="K69">
            <v>27442</v>
          </cell>
          <cell r="L69">
            <v>36722</v>
          </cell>
          <cell r="N69" t="str">
            <v>RJ/13238/174</v>
          </cell>
          <cell r="R69" t="str">
            <v>Mr. Tapan Kumar Dash</v>
          </cell>
          <cell r="S69">
            <v>5675</v>
          </cell>
          <cell r="T69">
            <v>0</v>
          </cell>
          <cell r="U69">
            <v>2838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2838</v>
          </cell>
          <cell r="AC69">
            <v>0</v>
          </cell>
          <cell r="AF69">
            <v>0</v>
          </cell>
          <cell r="AH69">
            <v>681</v>
          </cell>
          <cell r="AJ69">
            <v>8513</v>
          </cell>
          <cell r="AK69" t="str">
            <v>Sales Executive</v>
          </cell>
          <cell r="AM69">
            <v>13</v>
          </cell>
          <cell r="AN69" t="str">
            <v>ANSHUMAN DASH</v>
          </cell>
          <cell r="AO69" t="str">
            <v xml:space="preserve">Sales Executive    </v>
          </cell>
          <cell r="AP69" t="str">
            <v>Bangalore</v>
          </cell>
          <cell r="AQ69" t="str">
            <v>Non-Executive</v>
          </cell>
          <cell r="AR69" t="str">
            <v>HDFC  BANK LTD.</v>
          </cell>
          <cell r="AS69" t="str">
            <v>0181050004153</v>
          </cell>
          <cell r="AT69">
            <v>31</v>
          </cell>
          <cell r="AV69">
            <v>5675</v>
          </cell>
          <cell r="AW69">
            <v>0</v>
          </cell>
          <cell r="AX69">
            <v>2838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8513</v>
          </cell>
          <cell r="BI69">
            <v>681</v>
          </cell>
          <cell r="BJ69">
            <v>0</v>
          </cell>
          <cell r="BK69">
            <v>1736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Q69">
            <v>1111</v>
          </cell>
          <cell r="BR69">
            <v>70</v>
          </cell>
          <cell r="BS69">
            <v>0</v>
          </cell>
          <cell r="BT69">
            <v>0</v>
          </cell>
          <cell r="BU69">
            <v>3598</v>
          </cell>
          <cell r="BV69">
            <v>4915</v>
          </cell>
          <cell r="BW69">
            <v>4915</v>
          </cell>
          <cell r="BX69">
            <v>772.36749999999995</v>
          </cell>
          <cell r="CL69" t="str">
            <v>ANSHUMAN DASH</v>
          </cell>
          <cell r="CM69" t="str">
            <v>RJ/13238/174</v>
          </cell>
          <cell r="CN69">
            <v>5675</v>
          </cell>
          <cell r="CO69">
            <v>5675</v>
          </cell>
          <cell r="CP69">
            <v>681</v>
          </cell>
          <cell r="CQ69">
            <v>473</v>
          </cell>
          <cell r="CR69">
            <v>208</v>
          </cell>
          <cell r="CS69">
            <v>62.425000000000004</v>
          </cell>
          <cell r="CT69">
            <v>28.375</v>
          </cell>
          <cell r="CU69">
            <v>0.5675</v>
          </cell>
          <cell r="CV69">
            <v>772.36749999999995</v>
          </cell>
          <cell r="CY69" t="str">
            <v>ANSHUMAN DASH</v>
          </cell>
          <cell r="CZ69">
            <v>5675</v>
          </cell>
          <cell r="DA69">
            <v>2838</v>
          </cell>
          <cell r="DB69">
            <v>0</v>
          </cell>
          <cell r="DC69">
            <v>8513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</row>
        <row r="70">
          <cell r="A70">
            <v>64</v>
          </cell>
          <cell r="C70">
            <v>64</v>
          </cell>
          <cell r="D70">
            <v>13</v>
          </cell>
          <cell r="E70" t="str">
            <v>B. R. ANAND</v>
          </cell>
          <cell r="F70" t="str">
            <v xml:space="preserve">Sales Executive    </v>
          </cell>
          <cell r="G70" t="str">
            <v>Sales</v>
          </cell>
          <cell r="H70" t="str">
            <v>Bangalore</v>
          </cell>
          <cell r="I70" t="str">
            <v>Non-Executive</v>
          </cell>
          <cell r="K70">
            <v>27919</v>
          </cell>
          <cell r="L70">
            <v>37361</v>
          </cell>
          <cell r="N70" t="str">
            <v>RJ/13238/193</v>
          </cell>
          <cell r="R70" t="str">
            <v>H. V. RAMA SETTY</v>
          </cell>
          <cell r="S70">
            <v>5300</v>
          </cell>
          <cell r="T70">
            <v>0</v>
          </cell>
          <cell r="U70">
            <v>2650</v>
          </cell>
          <cell r="V70">
            <v>750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2650</v>
          </cell>
          <cell r="AC70">
            <v>0</v>
          </cell>
          <cell r="AF70">
            <v>0</v>
          </cell>
          <cell r="AH70">
            <v>636</v>
          </cell>
          <cell r="AJ70">
            <v>8700</v>
          </cell>
          <cell r="AK70" t="str">
            <v>Sales Executive</v>
          </cell>
          <cell r="AM70">
            <v>13</v>
          </cell>
          <cell r="AN70" t="str">
            <v>B. R. ANAND</v>
          </cell>
          <cell r="AO70" t="str">
            <v xml:space="preserve">Sales Executive    </v>
          </cell>
          <cell r="AP70" t="str">
            <v>Bangalore</v>
          </cell>
          <cell r="AQ70" t="str">
            <v>Non-Executive</v>
          </cell>
          <cell r="AR70" t="str">
            <v>HDFC  BANK LTD.</v>
          </cell>
          <cell r="AS70" t="str">
            <v>0091050072143</v>
          </cell>
          <cell r="AT70">
            <v>31</v>
          </cell>
          <cell r="AV70">
            <v>5300</v>
          </cell>
          <cell r="AW70">
            <v>0</v>
          </cell>
          <cell r="AX70">
            <v>2650</v>
          </cell>
          <cell r="AY70">
            <v>750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8700</v>
          </cell>
          <cell r="BI70">
            <v>636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75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711</v>
          </cell>
          <cell r="BV70">
            <v>7989</v>
          </cell>
          <cell r="BW70">
            <v>7989</v>
          </cell>
          <cell r="BX70">
            <v>721.32999999999993</v>
          </cell>
          <cell r="CL70" t="str">
            <v>B. R. ANAND</v>
          </cell>
          <cell r="CM70" t="str">
            <v>RJ/13238/193</v>
          </cell>
          <cell r="CN70">
            <v>5300</v>
          </cell>
          <cell r="CO70">
            <v>5300</v>
          </cell>
          <cell r="CP70">
            <v>636</v>
          </cell>
          <cell r="CQ70">
            <v>441</v>
          </cell>
          <cell r="CR70">
            <v>195</v>
          </cell>
          <cell r="CS70">
            <v>58.300000000000004</v>
          </cell>
          <cell r="CT70">
            <v>26.5</v>
          </cell>
          <cell r="CU70">
            <v>0.53</v>
          </cell>
          <cell r="CV70">
            <v>721.32999999999993</v>
          </cell>
          <cell r="CY70" t="str">
            <v>B. R. ANAND</v>
          </cell>
          <cell r="CZ70">
            <v>5300</v>
          </cell>
          <cell r="DA70">
            <v>2650</v>
          </cell>
          <cell r="DB70">
            <v>0</v>
          </cell>
          <cell r="DC70">
            <v>7950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</row>
        <row r="71">
          <cell r="A71">
            <v>65</v>
          </cell>
          <cell r="C71">
            <v>65</v>
          </cell>
          <cell r="D71">
            <v>13</v>
          </cell>
          <cell r="E71" t="str">
            <v>KARTHIK CHANDRASEKARAN</v>
          </cell>
          <cell r="F71" t="str">
            <v xml:space="preserve">Sales Executive    </v>
          </cell>
          <cell r="G71" t="str">
            <v>Sales</v>
          </cell>
          <cell r="H71" t="str">
            <v>Bangalore</v>
          </cell>
          <cell r="I71" t="str">
            <v>Non-Executive</v>
          </cell>
          <cell r="K71" t="e">
            <v>#N/A</v>
          </cell>
          <cell r="L71" t="e">
            <v>#N/A</v>
          </cell>
          <cell r="N71">
            <v>0</v>
          </cell>
          <cell r="R71">
            <v>0</v>
          </cell>
          <cell r="S71">
            <v>5300</v>
          </cell>
          <cell r="T71">
            <v>0</v>
          </cell>
          <cell r="U71">
            <v>2650</v>
          </cell>
          <cell r="V71">
            <v>750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2650</v>
          </cell>
          <cell r="AC71">
            <v>0</v>
          </cell>
          <cell r="AF71">
            <v>0</v>
          </cell>
          <cell r="AH71">
            <v>636</v>
          </cell>
          <cell r="AJ71">
            <v>8700</v>
          </cell>
          <cell r="AK71" t="str">
            <v>Sales Executive</v>
          </cell>
          <cell r="AM71">
            <v>13</v>
          </cell>
          <cell r="AN71" t="str">
            <v>KARTHIK CHANDRASEKARAN</v>
          </cell>
          <cell r="AO71" t="str">
            <v xml:space="preserve">Sales Executive    </v>
          </cell>
          <cell r="AP71" t="str">
            <v>Bangalore</v>
          </cell>
          <cell r="AQ71" t="str">
            <v>Non-Executive</v>
          </cell>
          <cell r="AR71" t="str">
            <v>HDFC  BANK LTD.</v>
          </cell>
          <cell r="AS71" t="str">
            <v>0411050040333</v>
          </cell>
          <cell r="AT71">
            <v>31</v>
          </cell>
          <cell r="AV71">
            <v>5300</v>
          </cell>
          <cell r="AW71">
            <v>0</v>
          </cell>
          <cell r="AX71">
            <v>2650</v>
          </cell>
          <cell r="AY71">
            <v>750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8700</v>
          </cell>
          <cell r="BI71">
            <v>636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75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711</v>
          </cell>
          <cell r="BV71">
            <v>7989</v>
          </cell>
          <cell r="BW71">
            <v>7989</v>
          </cell>
          <cell r="BX71">
            <v>721.32999999999993</v>
          </cell>
          <cell r="CL71" t="str">
            <v>KARTHIK CHANDRASEKARAN</v>
          </cell>
          <cell r="CM71">
            <v>0</v>
          </cell>
          <cell r="CN71">
            <v>5300</v>
          </cell>
          <cell r="CO71">
            <v>5300</v>
          </cell>
          <cell r="CP71">
            <v>636</v>
          </cell>
          <cell r="CQ71">
            <v>441</v>
          </cell>
          <cell r="CR71">
            <v>195</v>
          </cell>
          <cell r="CS71">
            <v>58.300000000000004</v>
          </cell>
          <cell r="CT71">
            <v>26.5</v>
          </cell>
          <cell r="CU71">
            <v>0.53</v>
          </cell>
          <cell r="CV71">
            <v>721.32999999999993</v>
          </cell>
          <cell r="CY71" t="str">
            <v>KARTHIK CHANDRASEKARAN</v>
          </cell>
          <cell r="CZ71">
            <v>5300</v>
          </cell>
          <cell r="DA71">
            <v>2650</v>
          </cell>
          <cell r="DB71">
            <v>0</v>
          </cell>
          <cell r="DC71">
            <v>7950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</row>
        <row r="72">
          <cell r="A72">
            <v>66</v>
          </cell>
          <cell r="C72">
            <v>66</v>
          </cell>
          <cell r="D72">
            <v>14</v>
          </cell>
          <cell r="E72" t="str">
            <v>N. CHANDRASHEKAR</v>
          </cell>
          <cell r="F72" t="str">
            <v>Sr. Sales Executive</v>
          </cell>
          <cell r="G72" t="str">
            <v>Sales</v>
          </cell>
          <cell r="H72" t="str">
            <v>Bangalore</v>
          </cell>
          <cell r="I72" t="str">
            <v>Non-Executive</v>
          </cell>
          <cell r="K72">
            <v>24912</v>
          </cell>
          <cell r="L72">
            <v>36231</v>
          </cell>
          <cell r="N72">
            <v>0</v>
          </cell>
          <cell r="R72">
            <v>0</v>
          </cell>
          <cell r="S72">
            <v>6425</v>
          </cell>
          <cell r="T72">
            <v>0</v>
          </cell>
          <cell r="U72">
            <v>1285</v>
          </cell>
          <cell r="V72">
            <v>800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1285</v>
          </cell>
          <cell r="AC72">
            <v>0</v>
          </cell>
          <cell r="AF72">
            <v>0</v>
          </cell>
          <cell r="AH72">
            <v>771</v>
          </cell>
          <cell r="AJ72">
            <v>8510</v>
          </cell>
          <cell r="AK72" t="str">
            <v>Sales Executive</v>
          </cell>
          <cell r="AM72">
            <v>14</v>
          </cell>
          <cell r="AN72" t="str">
            <v>N. CHANDRASHEKAR</v>
          </cell>
          <cell r="AO72" t="str">
            <v>Sr. Sales Executive</v>
          </cell>
          <cell r="AP72" t="str">
            <v>Bangalore</v>
          </cell>
          <cell r="AQ72" t="str">
            <v>Non-Executive</v>
          </cell>
          <cell r="AR72" t="str">
            <v>HDFC  BANK LTD.</v>
          </cell>
          <cell r="AS72" t="str">
            <v>0211050001302</v>
          </cell>
          <cell r="AT72">
            <v>31</v>
          </cell>
          <cell r="AV72">
            <v>6425</v>
          </cell>
          <cell r="AW72">
            <v>0</v>
          </cell>
          <cell r="AX72">
            <v>1285</v>
          </cell>
          <cell r="AY72">
            <v>800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8510</v>
          </cell>
          <cell r="BI72">
            <v>771</v>
          </cell>
          <cell r="BJ72">
            <v>0</v>
          </cell>
          <cell r="BK72">
            <v>632</v>
          </cell>
          <cell r="BL72">
            <v>0</v>
          </cell>
          <cell r="BM72">
            <v>0</v>
          </cell>
          <cell r="BN72">
            <v>75</v>
          </cell>
          <cell r="BP72">
            <v>0</v>
          </cell>
          <cell r="BQ72">
            <v>1389</v>
          </cell>
          <cell r="BR72">
            <v>87</v>
          </cell>
          <cell r="BS72">
            <v>0</v>
          </cell>
          <cell r="BT72">
            <v>0</v>
          </cell>
          <cell r="BU72">
            <v>2954</v>
          </cell>
          <cell r="BV72">
            <v>5556</v>
          </cell>
          <cell r="BW72">
            <v>5556</v>
          </cell>
          <cell r="BX72">
            <v>874.4425</v>
          </cell>
          <cell r="CL72" t="str">
            <v>N. CHANDRASHEKAR</v>
          </cell>
          <cell r="CM72">
            <v>0</v>
          </cell>
          <cell r="CN72">
            <v>6425</v>
          </cell>
          <cell r="CO72">
            <v>6425</v>
          </cell>
          <cell r="CP72">
            <v>771</v>
          </cell>
          <cell r="CQ72">
            <v>535</v>
          </cell>
          <cell r="CR72">
            <v>236</v>
          </cell>
          <cell r="CS72">
            <v>70.675000000000011</v>
          </cell>
          <cell r="CT72">
            <v>32.125</v>
          </cell>
          <cell r="CU72">
            <v>0.64250000000000007</v>
          </cell>
          <cell r="CV72">
            <v>874.4425</v>
          </cell>
          <cell r="CY72" t="str">
            <v>N. CHANDRASHEKAR</v>
          </cell>
          <cell r="CZ72">
            <v>6425</v>
          </cell>
          <cell r="DA72">
            <v>1285</v>
          </cell>
          <cell r="DB72">
            <v>0</v>
          </cell>
          <cell r="DC72">
            <v>7710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</row>
        <row r="73">
          <cell r="A73">
            <v>67</v>
          </cell>
          <cell r="C73">
            <v>67</v>
          </cell>
          <cell r="D73">
            <v>13</v>
          </cell>
          <cell r="E73" t="str">
            <v>C SHREEMALI</v>
          </cell>
          <cell r="F73" t="str">
            <v xml:space="preserve">Sales Executive    </v>
          </cell>
          <cell r="G73" t="str">
            <v>Sales</v>
          </cell>
          <cell r="H73" t="str">
            <v>Bangalore</v>
          </cell>
          <cell r="I73" t="str">
            <v>Non-Executive</v>
          </cell>
          <cell r="K73">
            <v>25001</v>
          </cell>
          <cell r="L73">
            <v>36656</v>
          </cell>
          <cell r="N73">
            <v>0</v>
          </cell>
          <cell r="R73">
            <v>0</v>
          </cell>
          <cell r="S73">
            <v>5675</v>
          </cell>
          <cell r="T73">
            <v>0</v>
          </cell>
          <cell r="U73">
            <v>2838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2838</v>
          </cell>
          <cell r="AC73">
            <v>0</v>
          </cell>
          <cell r="AF73">
            <v>0</v>
          </cell>
          <cell r="AH73">
            <v>681</v>
          </cell>
          <cell r="AJ73">
            <v>8513</v>
          </cell>
          <cell r="AK73" t="str">
            <v>Sales Executive</v>
          </cell>
          <cell r="AM73">
            <v>13</v>
          </cell>
          <cell r="AN73" t="str">
            <v>C SHREEMALI</v>
          </cell>
          <cell r="AO73" t="str">
            <v xml:space="preserve">Sales Executive    </v>
          </cell>
          <cell r="AP73" t="str">
            <v>Bangalore</v>
          </cell>
          <cell r="AQ73" t="str">
            <v>Non-Executive</v>
          </cell>
          <cell r="AR73" t="str">
            <v>HDFC  BANK LTD.</v>
          </cell>
          <cell r="AS73" t="str">
            <v>0041050024729</v>
          </cell>
          <cell r="AT73">
            <v>31</v>
          </cell>
          <cell r="AV73">
            <v>5675</v>
          </cell>
          <cell r="AW73">
            <v>0</v>
          </cell>
          <cell r="AX73">
            <v>2838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8513</v>
          </cell>
          <cell r="BI73">
            <v>681</v>
          </cell>
          <cell r="BJ73">
            <v>0</v>
          </cell>
          <cell r="BK73">
            <v>837</v>
          </cell>
          <cell r="BL73">
            <v>0</v>
          </cell>
          <cell r="BM73">
            <v>0</v>
          </cell>
          <cell r="BN73">
            <v>75</v>
          </cell>
          <cell r="BP73">
            <v>0</v>
          </cell>
          <cell r="BQ73">
            <v>1111</v>
          </cell>
          <cell r="BR73">
            <v>70</v>
          </cell>
          <cell r="BS73">
            <v>0</v>
          </cell>
          <cell r="BT73">
            <v>0</v>
          </cell>
          <cell r="BU73">
            <v>2774</v>
          </cell>
          <cell r="BV73">
            <v>5739</v>
          </cell>
          <cell r="BW73">
            <v>5739</v>
          </cell>
          <cell r="BX73">
            <v>772.36749999999995</v>
          </cell>
          <cell r="CL73" t="str">
            <v>C SHREEMALI</v>
          </cell>
          <cell r="CM73">
            <v>0</v>
          </cell>
          <cell r="CN73">
            <v>5675</v>
          </cell>
          <cell r="CO73">
            <v>5675</v>
          </cell>
          <cell r="CP73">
            <v>681</v>
          </cell>
          <cell r="CQ73">
            <v>473</v>
          </cell>
          <cell r="CR73">
            <v>208</v>
          </cell>
          <cell r="CS73">
            <v>62.425000000000004</v>
          </cell>
          <cell r="CT73">
            <v>28.375</v>
          </cell>
          <cell r="CU73">
            <v>0.5675</v>
          </cell>
          <cell r="CV73">
            <v>772.36749999999995</v>
          </cell>
          <cell r="CY73" t="str">
            <v>C SHREEMALI</v>
          </cell>
          <cell r="CZ73">
            <v>5675</v>
          </cell>
          <cell r="DA73">
            <v>2838</v>
          </cell>
          <cell r="DB73">
            <v>0</v>
          </cell>
          <cell r="DC73">
            <v>8513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</row>
        <row r="74">
          <cell r="A74">
            <v>68</v>
          </cell>
          <cell r="C74">
            <v>68</v>
          </cell>
          <cell r="D74">
            <v>13</v>
          </cell>
          <cell r="E74" t="str">
            <v>S. RAMESH</v>
          </cell>
          <cell r="F74" t="str">
            <v xml:space="preserve">Sales Executive    </v>
          </cell>
          <cell r="G74" t="str">
            <v>Sales</v>
          </cell>
          <cell r="H74" t="str">
            <v>Bangalore</v>
          </cell>
          <cell r="I74" t="str">
            <v>Non-Executive</v>
          </cell>
          <cell r="K74">
            <v>24131</v>
          </cell>
          <cell r="L74">
            <v>37364</v>
          </cell>
          <cell r="N74" t="str">
            <v>RJ/13238/196</v>
          </cell>
          <cell r="R74" t="str">
            <v>S. SEETHAPATHY</v>
          </cell>
          <cell r="S74">
            <v>5300</v>
          </cell>
          <cell r="T74">
            <v>0</v>
          </cell>
          <cell r="U74">
            <v>2650</v>
          </cell>
          <cell r="V74">
            <v>750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2650</v>
          </cell>
          <cell r="AC74">
            <v>0</v>
          </cell>
          <cell r="AF74">
            <v>0</v>
          </cell>
          <cell r="AH74">
            <v>636</v>
          </cell>
          <cell r="AJ74">
            <v>8700</v>
          </cell>
          <cell r="AK74" t="str">
            <v>Sales Executive</v>
          </cell>
          <cell r="AM74">
            <v>13</v>
          </cell>
          <cell r="AN74" t="str">
            <v>S. RAMESH</v>
          </cell>
          <cell r="AO74" t="str">
            <v xml:space="preserve">Sales Executive    </v>
          </cell>
          <cell r="AP74" t="str">
            <v>Bangalore</v>
          </cell>
          <cell r="AQ74" t="str">
            <v>Non-Executive</v>
          </cell>
          <cell r="AR74" t="str">
            <v>HDFC  BANK LTD.</v>
          </cell>
          <cell r="AS74" t="str">
            <v>0091050072150</v>
          </cell>
          <cell r="AT74">
            <v>31</v>
          </cell>
          <cell r="AV74">
            <v>5300</v>
          </cell>
          <cell r="AW74">
            <v>0</v>
          </cell>
          <cell r="AX74">
            <v>2650</v>
          </cell>
          <cell r="AY74">
            <v>750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8700</v>
          </cell>
          <cell r="BI74">
            <v>636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75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711</v>
          </cell>
          <cell r="BV74">
            <v>7989</v>
          </cell>
          <cell r="BW74">
            <v>7989</v>
          </cell>
          <cell r="BX74">
            <v>721.32999999999993</v>
          </cell>
          <cell r="CL74" t="str">
            <v>S. RAMESH</v>
          </cell>
          <cell r="CM74" t="str">
            <v>RJ/13238/196</v>
          </cell>
          <cell r="CN74">
            <v>5300</v>
          </cell>
          <cell r="CO74">
            <v>5300</v>
          </cell>
          <cell r="CP74">
            <v>636</v>
          </cell>
          <cell r="CQ74">
            <v>441</v>
          </cell>
          <cell r="CR74">
            <v>195</v>
          </cell>
          <cell r="CS74">
            <v>58.300000000000004</v>
          </cell>
          <cell r="CT74">
            <v>26.5</v>
          </cell>
          <cell r="CU74">
            <v>0.53</v>
          </cell>
          <cell r="CV74">
            <v>721.32999999999993</v>
          </cell>
          <cell r="CY74" t="str">
            <v>S. RAMESH</v>
          </cell>
          <cell r="CZ74">
            <v>5300</v>
          </cell>
          <cell r="DA74">
            <v>2650</v>
          </cell>
          <cell r="DB74">
            <v>0</v>
          </cell>
          <cell r="DC74">
            <v>7950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</row>
        <row r="75">
          <cell r="A75">
            <v>69</v>
          </cell>
          <cell r="C75">
            <v>69</v>
          </cell>
          <cell r="D75">
            <v>14</v>
          </cell>
          <cell r="E75" t="str">
            <v>SANGRAM K. JENA</v>
          </cell>
          <cell r="F75" t="str">
            <v>Sr. Sales Executive</v>
          </cell>
          <cell r="G75" t="str">
            <v>Sales</v>
          </cell>
          <cell r="H75" t="str">
            <v>Calcutta</v>
          </cell>
          <cell r="I75" t="str">
            <v>Non-Executive</v>
          </cell>
          <cell r="K75">
            <v>25455</v>
          </cell>
          <cell r="L75">
            <v>35136</v>
          </cell>
          <cell r="N75" t="str">
            <v>RJ/13238/108</v>
          </cell>
          <cell r="R75" t="str">
            <v>Mr. Govinda Ram Jena</v>
          </cell>
          <cell r="S75">
            <v>6425</v>
          </cell>
          <cell r="T75">
            <v>0</v>
          </cell>
          <cell r="U75">
            <v>1285</v>
          </cell>
          <cell r="V75">
            <v>800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1285</v>
          </cell>
          <cell r="AC75">
            <v>0</v>
          </cell>
          <cell r="AF75">
            <v>0</v>
          </cell>
          <cell r="AH75">
            <v>771</v>
          </cell>
          <cell r="AJ75">
            <v>8510</v>
          </cell>
          <cell r="AK75" t="str">
            <v>Sales Executive</v>
          </cell>
          <cell r="AM75">
            <v>14</v>
          </cell>
          <cell r="AN75" t="str">
            <v>SANGRAM K. JENA</v>
          </cell>
          <cell r="AO75" t="str">
            <v>Sr. Sales Executive</v>
          </cell>
          <cell r="AP75" t="str">
            <v>Calcutta</v>
          </cell>
          <cell r="AQ75" t="str">
            <v>Non-Executive</v>
          </cell>
          <cell r="AR75" t="str">
            <v>HDFC  BANK LTD.</v>
          </cell>
          <cell r="AS75" t="str">
            <v>0221050024824</v>
          </cell>
          <cell r="AT75">
            <v>31</v>
          </cell>
          <cell r="AV75">
            <v>6425</v>
          </cell>
          <cell r="AW75">
            <v>0</v>
          </cell>
          <cell r="AX75">
            <v>1285</v>
          </cell>
          <cell r="AY75">
            <v>800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8510</v>
          </cell>
          <cell r="BI75">
            <v>771</v>
          </cell>
          <cell r="BJ75">
            <v>0</v>
          </cell>
          <cell r="BK75">
            <v>2638</v>
          </cell>
          <cell r="BL75">
            <v>0</v>
          </cell>
          <cell r="BM75">
            <v>0</v>
          </cell>
          <cell r="BN75">
            <v>75</v>
          </cell>
          <cell r="BP75">
            <v>0</v>
          </cell>
          <cell r="BQ75">
            <v>1389</v>
          </cell>
          <cell r="BR75">
            <v>82</v>
          </cell>
          <cell r="BS75">
            <v>0</v>
          </cell>
          <cell r="BT75">
            <v>0</v>
          </cell>
          <cell r="BU75">
            <v>4955</v>
          </cell>
          <cell r="BV75">
            <v>3555</v>
          </cell>
          <cell r="BW75">
            <v>3555</v>
          </cell>
          <cell r="BX75">
            <v>874.4425</v>
          </cell>
          <cell r="CL75" t="str">
            <v>SANGRAM K. JENA</v>
          </cell>
          <cell r="CM75" t="str">
            <v>RJ/13238/108</v>
          </cell>
          <cell r="CN75">
            <v>6425</v>
          </cell>
          <cell r="CO75">
            <v>6425</v>
          </cell>
          <cell r="CP75">
            <v>771</v>
          </cell>
          <cell r="CQ75">
            <v>535</v>
          </cell>
          <cell r="CR75">
            <v>236</v>
          </cell>
          <cell r="CS75">
            <v>70.675000000000011</v>
          </cell>
          <cell r="CT75">
            <v>32.125</v>
          </cell>
          <cell r="CU75">
            <v>0.64250000000000007</v>
          </cell>
          <cell r="CV75">
            <v>874.4425</v>
          </cell>
          <cell r="CY75" t="str">
            <v>SANGRAM K. JENA</v>
          </cell>
          <cell r="CZ75">
            <v>6425</v>
          </cell>
          <cell r="DA75">
            <v>1285</v>
          </cell>
          <cell r="DB75">
            <v>0</v>
          </cell>
          <cell r="DC75">
            <v>7710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</row>
        <row r="76">
          <cell r="A76">
            <v>70</v>
          </cell>
          <cell r="C76">
            <v>70</v>
          </cell>
          <cell r="D76">
            <v>14</v>
          </cell>
          <cell r="E76" t="str">
            <v>ARUP DUTTA</v>
          </cell>
          <cell r="F76" t="str">
            <v>Sr. Sales Executive</v>
          </cell>
          <cell r="G76" t="str">
            <v>Sales</v>
          </cell>
          <cell r="H76" t="str">
            <v>Calcutta</v>
          </cell>
          <cell r="I76" t="str">
            <v>Non-Executive</v>
          </cell>
          <cell r="K76">
            <v>24393</v>
          </cell>
          <cell r="L76">
            <v>35635</v>
          </cell>
          <cell r="N76" t="str">
            <v>RJ/13238/146</v>
          </cell>
          <cell r="R76" t="str">
            <v>SH.ARUN KUMAR DUTTA</v>
          </cell>
          <cell r="S76">
            <v>7800</v>
          </cell>
          <cell r="T76">
            <v>0</v>
          </cell>
          <cell r="U76">
            <v>0</v>
          </cell>
          <cell r="V76">
            <v>500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H76">
            <v>936</v>
          </cell>
          <cell r="AJ76">
            <v>8300</v>
          </cell>
          <cell r="AK76" t="str">
            <v>Sales Executive</v>
          </cell>
          <cell r="AM76">
            <v>14</v>
          </cell>
          <cell r="AN76" t="str">
            <v>ARUP DUTTA</v>
          </cell>
          <cell r="AO76" t="str">
            <v>Sr. Sales Executive</v>
          </cell>
          <cell r="AP76" t="str">
            <v>Calcutta</v>
          </cell>
          <cell r="AQ76" t="str">
            <v>Non-Executive</v>
          </cell>
          <cell r="AR76" t="str">
            <v>HDFC  BANK LTD.</v>
          </cell>
          <cell r="AS76" t="str">
            <v>0181050000777</v>
          </cell>
          <cell r="AT76">
            <v>31</v>
          </cell>
          <cell r="AV76">
            <v>7800</v>
          </cell>
          <cell r="AW76">
            <v>0</v>
          </cell>
          <cell r="AX76">
            <v>0</v>
          </cell>
          <cell r="AY76">
            <v>500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8300</v>
          </cell>
          <cell r="BI76">
            <v>936</v>
          </cell>
          <cell r="BJ76">
            <v>0</v>
          </cell>
          <cell r="BK76">
            <v>1705</v>
          </cell>
          <cell r="BL76">
            <v>0</v>
          </cell>
          <cell r="BM76">
            <v>0</v>
          </cell>
          <cell r="BN76">
            <v>75</v>
          </cell>
          <cell r="BP76">
            <v>0</v>
          </cell>
          <cell r="BQ76">
            <v>1389</v>
          </cell>
          <cell r="BR76">
            <v>87</v>
          </cell>
          <cell r="BS76">
            <v>0</v>
          </cell>
          <cell r="BT76">
            <v>0</v>
          </cell>
          <cell r="BU76">
            <v>4192</v>
          </cell>
          <cell r="BV76">
            <v>4108</v>
          </cell>
          <cell r="BW76">
            <v>4108</v>
          </cell>
          <cell r="BX76">
            <v>1061.58</v>
          </cell>
          <cell r="CL76" t="str">
            <v>ARUP DUTTA</v>
          </cell>
          <cell r="CM76" t="str">
            <v>RJ/13238/146</v>
          </cell>
          <cell r="CN76">
            <v>7800</v>
          </cell>
          <cell r="CO76">
            <v>6500</v>
          </cell>
          <cell r="CP76">
            <v>936</v>
          </cell>
          <cell r="CQ76">
            <v>541</v>
          </cell>
          <cell r="CR76">
            <v>395</v>
          </cell>
          <cell r="CS76">
            <v>85.800000000000011</v>
          </cell>
          <cell r="CT76">
            <v>39</v>
          </cell>
          <cell r="CU76">
            <v>0.78</v>
          </cell>
          <cell r="CV76">
            <v>1061.58</v>
          </cell>
          <cell r="CY76" t="str">
            <v>ARUP DUTTA</v>
          </cell>
          <cell r="CZ76">
            <v>7800</v>
          </cell>
          <cell r="DA76">
            <v>0</v>
          </cell>
          <cell r="DB76">
            <v>0</v>
          </cell>
          <cell r="DC76">
            <v>7800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</row>
        <row r="77">
          <cell r="A77">
            <v>71</v>
          </cell>
          <cell r="C77">
            <v>71</v>
          </cell>
          <cell r="D77">
            <v>13</v>
          </cell>
          <cell r="E77" t="str">
            <v>RAKESH KUMAR</v>
          </cell>
          <cell r="F77" t="str">
            <v>Officer - HR</v>
          </cell>
          <cell r="G77" t="str">
            <v>Human Resources</v>
          </cell>
          <cell r="H77" t="str">
            <v>Plant</v>
          </cell>
          <cell r="I77" t="str">
            <v>Non-Executive</v>
          </cell>
          <cell r="K77">
            <v>27634</v>
          </cell>
          <cell r="L77">
            <v>35653</v>
          </cell>
          <cell r="N77" t="str">
            <v>RJ/13238/148</v>
          </cell>
          <cell r="R77" t="str">
            <v>Mr. R.N. Singh</v>
          </cell>
          <cell r="S77">
            <v>8650</v>
          </cell>
          <cell r="T77">
            <v>2595</v>
          </cell>
          <cell r="U77">
            <v>4325</v>
          </cell>
          <cell r="V77">
            <v>1500</v>
          </cell>
          <cell r="W77">
            <v>650</v>
          </cell>
          <cell r="X77">
            <v>0</v>
          </cell>
          <cell r="Y77">
            <v>0</v>
          </cell>
          <cell r="AA77">
            <v>0</v>
          </cell>
          <cell r="AB77">
            <v>6920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1038</v>
          </cell>
          <cell r="AJ77">
            <v>17720</v>
          </cell>
          <cell r="AK77" t="str">
            <v>G&amp;A</v>
          </cell>
          <cell r="AL77">
            <v>0</v>
          </cell>
          <cell r="AM77">
            <v>13</v>
          </cell>
          <cell r="AN77" t="str">
            <v>RAKESH KUMAR</v>
          </cell>
          <cell r="AO77" t="str">
            <v>Officer - HR</v>
          </cell>
          <cell r="AP77" t="str">
            <v>Plant</v>
          </cell>
          <cell r="AQ77" t="str">
            <v>Non-Executive</v>
          </cell>
          <cell r="AR77" t="str">
            <v>HDFC  BANK LTD.</v>
          </cell>
          <cell r="AS77" t="str">
            <v>0431050000255</v>
          </cell>
          <cell r="AT77">
            <v>31</v>
          </cell>
          <cell r="AV77">
            <v>8650</v>
          </cell>
          <cell r="AW77">
            <v>2595</v>
          </cell>
          <cell r="AX77">
            <v>4325</v>
          </cell>
          <cell r="AY77">
            <v>1500</v>
          </cell>
          <cell r="AZ77">
            <v>650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17720</v>
          </cell>
          <cell r="BI77">
            <v>1038</v>
          </cell>
          <cell r="BJ77">
            <v>93</v>
          </cell>
          <cell r="BK77">
            <v>0</v>
          </cell>
          <cell r="BL77">
            <v>0</v>
          </cell>
          <cell r="BM77">
            <v>0</v>
          </cell>
          <cell r="BN77">
            <v>150</v>
          </cell>
          <cell r="BP77">
            <v>0</v>
          </cell>
          <cell r="BQ77">
            <v>1111</v>
          </cell>
          <cell r="BR77">
            <v>70</v>
          </cell>
          <cell r="BS77">
            <v>0</v>
          </cell>
          <cell r="BT77">
            <v>0</v>
          </cell>
          <cell r="BU77">
            <v>2462</v>
          </cell>
          <cell r="BV77">
            <v>15258</v>
          </cell>
          <cell r="BW77">
            <v>15258</v>
          </cell>
          <cell r="BX77">
            <v>1177.2650000000001</v>
          </cell>
          <cell r="CL77" t="str">
            <v>RAKESH KUMAR</v>
          </cell>
          <cell r="CM77" t="str">
            <v>RJ/13238/148</v>
          </cell>
          <cell r="CN77">
            <v>8650</v>
          </cell>
          <cell r="CO77">
            <v>6500</v>
          </cell>
          <cell r="CP77">
            <v>1038</v>
          </cell>
          <cell r="CQ77">
            <v>541</v>
          </cell>
          <cell r="CR77">
            <v>497</v>
          </cell>
          <cell r="CS77">
            <v>95.15</v>
          </cell>
          <cell r="CT77">
            <v>43.25</v>
          </cell>
          <cell r="CU77">
            <v>0.86499999999999999</v>
          </cell>
          <cell r="CV77">
            <v>1177.2650000000001</v>
          </cell>
          <cell r="CY77" t="str">
            <v>RAKESH KUMAR</v>
          </cell>
          <cell r="CZ77">
            <v>8650</v>
          </cell>
          <cell r="DA77">
            <v>4325</v>
          </cell>
          <cell r="DB77">
            <v>2595</v>
          </cell>
          <cell r="DC77">
            <v>15570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</row>
        <row r="78">
          <cell r="A78">
            <v>72</v>
          </cell>
          <cell r="C78">
            <v>72</v>
          </cell>
          <cell r="D78">
            <v>13</v>
          </cell>
          <cell r="E78" t="str">
            <v>SIBAJI MITRA</v>
          </cell>
          <cell r="F78" t="str">
            <v>Accounts Officer</v>
          </cell>
          <cell r="G78" t="str">
            <v xml:space="preserve">Finance </v>
          </cell>
          <cell r="H78" t="str">
            <v>Plant</v>
          </cell>
          <cell r="I78" t="str">
            <v>Non-Executive</v>
          </cell>
          <cell r="K78">
            <v>25084</v>
          </cell>
          <cell r="L78">
            <v>35278</v>
          </cell>
          <cell r="N78" t="str">
            <v>RJ/13238/121</v>
          </cell>
          <cell r="R78" t="str">
            <v>MR.ASHIS KUMAR MITRA</v>
          </cell>
          <cell r="S78">
            <v>9525</v>
          </cell>
          <cell r="T78">
            <v>2858</v>
          </cell>
          <cell r="U78">
            <v>4763</v>
          </cell>
          <cell r="V78">
            <v>1500</v>
          </cell>
          <cell r="W78">
            <v>650</v>
          </cell>
          <cell r="X78">
            <v>0</v>
          </cell>
          <cell r="Y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1143</v>
          </cell>
          <cell r="AJ78">
            <v>19296</v>
          </cell>
          <cell r="AK78" t="str">
            <v>G&amp;A</v>
          </cell>
          <cell r="AL78">
            <v>0</v>
          </cell>
          <cell r="AM78">
            <v>13</v>
          </cell>
          <cell r="AN78" t="str">
            <v>SIBAJI MITRA</v>
          </cell>
          <cell r="AO78" t="str">
            <v>Accounts Officer</v>
          </cell>
          <cell r="AP78" t="str">
            <v>Plant</v>
          </cell>
          <cell r="AQ78" t="str">
            <v>Non-Executive</v>
          </cell>
          <cell r="AR78" t="str">
            <v>HDFC  BANK LTD.</v>
          </cell>
          <cell r="AS78" t="str">
            <v>0901050031159</v>
          </cell>
          <cell r="AT78">
            <v>31</v>
          </cell>
          <cell r="AV78">
            <v>9525</v>
          </cell>
          <cell r="AW78">
            <v>2858</v>
          </cell>
          <cell r="AX78">
            <v>4763</v>
          </cell>
          <cell r="AY78">
            <v>1500</v>
          </cell>
          <cell r="AZ78">
            <v>650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19296</v>
          </cell>
          <cell r="BI78">
            <v>1143</v>
          </cell>
          <cell r="BJ78">
            <v>93</v>
          </cell>
          <cell r="BK78">
            <v>926</v>
          </cell>
          <cell r="BL78">
            <v>0</v>
          </cell>
          <cell r="BM78">
            <v>0</v>
          </cell>
          <cell r="BN78">
            <v>100</v>
          </cell>
          <cell r="BP78">
            <v>0</v>
          </cell>
          <cell r="BQ78">
            <v>1111</v>
          </cell>
          <cell r="BR78">
            <v>70</v>
          </cell>
          <cell r="BS78">
            <v>0</v>
          </cell>
          <cell r="BT78">
            <v>0</v>
          </cell>
          <cell r="BU78">
            <v>3443</v>
          </cell>
          <cell r="BV78">
            <v>15853</v>
          </cell>
          <cell r="BW78">
            <v>15853</v>
          </cell>
          <cell r="BX78">
            <v>1296.3525000000002</v>
          </cell>
          <cell r="CL78" t="str">
            <v>SIBAJI MITRA</v>
          </cell>
          <cell r="CM78" t="str">
            <v>RJ/13238/121</v>
          </cell>
          <cell r="CN78">
            <v>9525</v>
          </cell>
          <cell r="CO78">
            <v>6500</v>
          </cell>
          <cell r="CP78">
            <v>1143</v>
          </cell>
          <cell r="CQ78">
            <v>541</v>
          </cell>
          <cell r="CR78">
            <v>602</v>
          </cell>
          <cell r="CS78">
            <v>104.77500000000001</v>
          </cell>
          <cell r="CT78">
            <v>47.625</v>
          </cell>
          <cell r="CU78">
            <v>0.95250000000000001</v>
          </cell>
          <cell r="CV78">
            <v>1296.3525000000002</v>
          </cell>
          <cell r="CY78" t="str">
            <v>SIBAJI MITRA</v>
          </cell>
          <cell r="CZ78">
            <v>9525</v>
          </cell>
          <cell r="DA78">
            <v>4763</v>
          </cell>
          <cell r="DB78">
            <v>2858</v>
          </cell>
          <cell r="DC78">
            <v>17146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</row>
        <row r="79">
          <cell r="DF79">
            <v>635.45000000000005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7AC(5)"/>
      <sheetName val="INDEX"/>
      <sheetName val="INDEX (2)"/>
      <sheetName val="ADVANCE STAFF"/>
      <sheetName val="ADVANCE"/>
      <sheetName val="KDR"/>
      <sheetName val="CHQ-TRNST"/>
      <sheetName val="IMP"/>
      <sheetName val="REJECTION"/>
      <sheetName val="SECURITY"/>
      <sheetName val="BILLS-PAYABLE"/>
      <sheetName val="UNRELEASED"/>
      <sheetName val="SILVER COINS"/>
      <sheetName val="BANK RECO"/>
      <sheetName val="TDS-PAYABLE"/>
      <sheetName val="S.TAX"/>
      <sheetName val="WT.OFF"/>
      <sheetName val="G.TRANSIT "/>
      <sheetName val="GEN.EXP"/>
      <sheetName val="PREPAID EXPS"/>
      <sheetName val="INSU."/>
      <sheetName val="RENT"/>
      <sheetName val="ROYALTY"/>
      <sheetName val="HUNDI-DIS"/>
      <sheetName val="ELECCT."/>
      <sheetName val="EXPS-PAYABLE"/>
      <sheetName val="MISC. INCOME"/>
      <sheetName val="W.Rej."/>
      <sheetName val="B.E."/>
      <sheetName val="SIDBI"/>
      <sheetName val="SALES-RECO"/>
      <sheetName val="F.G.STOCK"/>
      <sheetName val="PF &amp; FPF"/>
      <sheetName val="RAW MAT."/>
      <sheetName val="CRCA-STATUS1-NEW"/>
      <sheetName val="CRCA-STATUS2 -NEW-dk"/>
      <sheetName val="CRCA-STATUS2 -NEW"/>
      <sheetName val="F.O.B."/>
      <sheetName val="ADV.CR."/>
      <sheetName val="SALPABL"/>
      <sheetName val="GWR"/>
      <sheetName val="CHARITY"/>
      <sheetName val="BONUS PBL"/>
      <sheetName val="S.TAX RECOVERABLE"/>
      <sheetName val="PROFIT ON SALE"/>
      <sheetName val="LOSS ON SALE"/>
      <sheetName val="G.TRANSIT"/>
      <sheetName val="LOAN"/>
      <sheetName val="ADV. FROM CUSTOMERS"/>
      <sheetName val="PAYMENTS"/>
      <sheetName val="CENVAT"/>
      <sheetName val="DEPRECIATION"/>
      <sheetName val="FORN.TRV."/>
      <sheetName val="FOREIGN CURRENCY"/>
      <sheetName val="ADDITIONS-FIXED ASSETS DK"/>
      <sheetName val="DEP"/>
      <sheetName val="DEP-SCH-V"/>
      <sheetName val="ADDITIONS-FIXED ASSETS"/>
      <sheetName val="confir.-bal"/>
      <sheetName val="import"/>
      <sheetName val="court c."/>
      <sheetName val="MISC. EXPS"/>
      <sheetName val="DUTY DRAWBACK RECOVERABLE"/>
      <sheetName val="LIST OF SSI BAL."/>
      <sheetName val="TRANS WITH RELATED CO."/>
      <sheetName val="INSU. (2)"/>
      <sheetName val="cash flow, BS monthly(3)"/>
      <sheetName val="Sal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H15">
            <v>735200</v>
          </cell>
        </row>
      </sheetData>
      <sheetData sheetId="24"/>
      <sheetData sheetId="25"/>
      <sheetData sheetId="26">
        <row r="14">
          <cell r="E14">
            <v>301000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5">
          <cell r="H15">
            <v>735200</v>
          </cell>
        </row>
      </sheetData>
      <sheetData sheetId="37"/>
      <sheetData sheetId="38"/>
      <sheetData sheetId="39">
        <row r="14">
          <cell r="E14">
            <v>301000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30902"/>
      <sheetName val="DATA"/>
      <sheetName val="FY2001-02"/>
      <sheetName val="Infrastructure(3)"/>
      <sheetName val="other expenses ( 13 ) "/>
      <sheetName val="T - room expense ( 7 )"/>
      <sheetName val="N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Kandivli"/>
      <sheetName val="Zbad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1708</v>
          </cell>
          <cell r="G3">
            <v>0</v>
          </cell>
          <cell r="H3">
            <v>1708</v>
          </cell>
          <cell r="I3">
            <v>0</v>
          </cell>
          <cell r="J3">
            <v>1708</v>
          </cell>
          <cell r="K3">
            <v>78</v>
          </cell>
        </row>
        <row r="4">
          <cell r="F4">
            <v>1708</v>
          </cell>
          <cell r="G4">
            <v>0</v>
          </cell>
          <cell r="H4">
            <v>1708</v>
          </cell>
          <cell r="I4">
            <v>0</v>
          </cell>
          <cell r="J4">
            <v>1708</v>
          </cell>
          <cell r="K4">
            <v>78</v>
          </cell>
        </row>
        <row r="5">
          <cell r="F5">
            <v>28251</v>
          </cell>
          <cell r="G5">
            <v>0</v>
          </cell>
          <cell r="H5">
            <v>28251</v>
          </cell>
          <cell r="I5">
            <v>0</v>
          </cell>
          <cell r="J5">
            <v>28251</v>
          </cell>
          <cell r="K5">
            <v>535470</v>
          </cell>
        </row>
        <row r="6">
          <cell r="F6">
            <v>20191</v>
          </cell>
          <cell r="G6">
            <v>0</v>
          </cell>
          <cell r="H6">
            <v>20191</v>
          </cell>
          <cell r="I6">
            <v>0</v>
          </cell>
          <cell r="J6">
            <v>20191</v>
          </cell>
          <cell r="K6">
            <v>17891</v>
          </cell>
        </row>
        <row r="7">
          <cell r="F7">
            <v>48442</v>
          </cell>
          <cell r="G7">
            <v>0</v>
          </cell>
          <cell r="H7">
            <v>48442</v>
          </cell>
          <cell r="I7">
            <v>0</v>
          </cell>
          <cell r="J7">
            <v>48442</v>
          </cell>
          <cell r="K7">
            <v>553361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2416</v>
          </cell>
          <cell r="G9">
            <v>0</v>
          </cell>
          <cell r="H9">
            <v>2416</v>
          </cell>
          <cell r="I9">
            <v>0</v>
          </cell>
          <cell r="J9">
            <v>2416</v>
          </cell>
          <cell r="K9">
            <v>0</v>
          </cell>
        </row>
        <row r="10">
          <cell r="F10">
            <v>2416</v>
          </cell>
          <cell r="G10">
            <v>0</v>
          </cell>
          <cell r="H10">
            <v>2416</v>
          </cell>
          <cell r="I10">
            <v>0</v>
          </cell>
          <cell r="J10">
            <v>2416</v>
          </cell>
          <cell r="K10">
            <v>0</v>
          </cell>
        </row>
        <row r="11">
          <cell r="F11">
            <v>143763.6</v>
          </cell>
          <cell r="G11">
            <v>0</v>
          </cell>
          <cell r="H11">
            <v>143763.6</v>
          </cell>
          <cell r="I11">
            <v>0</v>
          </cell>
          <cell r="J11">
            <v>143763.6</v>
          </cell>
          <cell r="K11">
            <v>0</v>
          </cell>
        </row>
        <row r="12">
          <cell r="F12">
            <v>143763.6</v>
          </cell>
          <cell r="G12">
            <v>0</v>
          </cell>
          <cell r="H12">
            <v>143763.6</v>
          </cell>
          <cell r="I12">
            <v>0</v>
          </cell>
          <cell r="J12">
            <v>143763.6</v>
          </cell>
          <cell r="K12">
            <v>0</v>
          </cell>
        </row>
        <row r="13">
          <cell r="F13">
            <v>86178</v>
          </cell>
          <cell r="G13">
            <v>0</v>
          </cell>
          <cell r="H13">
            <v>86178</v>
          </cell>
          <cell r="I13">
            <v>0</v>
          </cell>
          <cell r="J13">
            <v>86178</v>
          </cell>
          <cell r="K13">
            <v>93965</v>
          </cell>
        </row>
        <row r="14">
          <cell r="F14">
            <v>86178</v>
          </cell>
          <cell r="G14">
            <v>0</v>
          </cell>
          <cell r="H14">
            <v>86178</v>
          </cell>
          <cell r="I14">
            <v>0</v>
          </cell>
          <cell r="J14">
            <v>86178</v>
          </cell>
          <cell r="K14">
            <v>93965</v>
          </cell>
        </row>
        <row r="15">
          <cell r="F15">
            <v>282507.59999999998</v>
          </cell>
          <cell r="G15">
            <v>0</v>
          </cell>
          <cell r="H15">
            <v>282507.59999999998</v>
          </cell>
          <cell r="I15">
            <v>0</v>
          </cell>
          <cell r="J15">
            <v>282507.59999999998</v>
          </cell>
          <cell r="K15">
            <v>647404</v>
          </cell>
        </row>
        <row r="17">
          <cell r="F17">
            <v>23535</v>
          </cell>
          <cell r="G17">
            <v>0</v>
          </cell>
          <cell r="H17">
            <v>23535</v>
          </cell>
          <cell r="I17">
            <v>0</v>
          </cell>
          <cell r="J17">
            <v>23535</v>
          </cell>
          <cell r="K17">
            <v>194135</v>
          </cell>
        </row>
        <row r="18">
          <cell r="F18">
            <v>35620</v>
          </cell>
          <cell r="G18">
            <v>0</v>
          </cell>
          <cell r="H18">
            <v>35620</v>
          </cell>
          <cell r="I18">
            <v>0</v>
          </cell>
          <cell r="J18">
            <v>35620</v>
          </cell>
          <cell r="K18">
            <v>35620</v>
          </cell>
        </row>
        <row r="19">
          <cell r="F19">
            <v>59155</v>
          </cell>
          <cell r="G19">
            <v>0</v>
          </cell>
          <cell r="H19">
            <v>59155</v>
          </cell>
          <cell r="I19">
            <v>0</v>
          </cell>
          <cell r="J19">
            <v>59155</v>
          </cell>
          <cell r="K19">
            <v>229755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26398</v>
          </cell>
        </row>
        <row r="21">
          <cell r="F21">
            <v>8617</v>
          </cell>
          <cell r="G21">
            <v>0</v>
          </cell>
          <cell r="H21">
            <v>8617</v>
          </cell>
          <cell r="I21">
            <v>0</v>
          </cell>
          <cell r="J21">
            <v>8617</v>
          </cell>
          <cell r="K21">
            <v>30310</v>
          </cell>
        </row>
        <row r="22">
          <cell r="F22">
            <v>8617</v>
          </cell>
          <cell r="G22">
            <v>0</v>
          </cell>
          <cell r="H22">
            <v>8617</v>
          </cell>
          <cell r="I22">
            <v>0</v>
          </cell>
          <cell r="J22">
            <v>8617</v>
          </cell>
          <cell r="K22">
            <v>56708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5578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79100</v>
          </cell>
        </row>
        <row r="25">
          <cell r="F25">
            <v>24979.73</v>
          </cell>
          <cell r="G25">
            <v>0</v>
          </cell>
          <cell r="H25">
            <v>24979.73</v>
          </cell>
          <cell r="I25">
            <v>0</v>
          </cell>
          <cell r="J25">
            <v>24979.73</v>
          </cell>
          <cell r="K25">
            <v>24992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107560.93</v>
          </cell>
          <cell r="G27">
            <v>0</v>
          </cell>
          <cell r="H27">
            <v>107560.93</v>
          </cell>
          <cell r="I27">
            <v>0</v>
          </cell>
          <cell r="J27">
            <v>107560.93</v>
          </cell>
          <cell r="K27">
            <v>88436</v>
          </cell>
        </row>
        <row r="28">
          <cell r="F28">
            <v>4949</v>
          </cell>
          <cell r="G28">
            <v>0</v>
          </cell>
          <cell r="H28">
            <v>4949</v>
          </cell>
          <cell r="I28">
            <v>0</v>
          </cell>
          <cell r="J28">
            <v>4949</v>
          </cell>
          <cell r="K28">
            <v>5073</v>
          </cell>
        </row>
        <row r="29">
          <cell r="F29">
            <v>3794</v>
          </cell>
          <cell r="G29">
            <v>-1470</v>
          </cell>
          <cell r="H29">
            <v>2324</v>
          </cell>
          <cell r="I29">
            <v>0</v>
          </cell>
          <cell r="J29">
            <v>2324</v>
          </cell>
          <cell r="K29">
            <v>3794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8692</v>
          </cell>
        </row>
        <row r="31">
          <cell r="F31">
            <v>10190</v>
          </cell>
          <cell r="G31">
            <v>0</v>
          </cell>
          <cell r="H31">
            <v>10190</v>
          </cell>
          <cell r="I31">
            <v>0</v>
          </cell>
          <cell r="J31">
            <v>10190</v>
          </cell>
          <cell r="K31">
            <v>10314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175578</v>
          </cell>
        </row>
        <row r="33">
          <cell r="F33">
            <v>558750</v>
          </cell>
          <cell r="G33">
            <v>-558750</v>
          </cell>
          <cell r="H33">
            <v>0</v>
          </cell>
          <cell r="I33">
            <v>0</v>
          </cell>
          <cell r="J33">
            <v>0</v>
          </cell>
          <cell r="K33">
            <v>221543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42897</v>
          </cell>
        </row>
        <row r="35">
          <cell r="F35">
            <v>113318</v>
          </cell>
          <cell r="G35">
            <v>0</v>
          </cell>
          <cell r="H35">
            <v>113318</v>
          </cell>
          <cell r="I35">
            <v>0</v>
          </cell>
          <cell r="J35">
            <v>113318</v>
          </cell>
          <cell r="K35">
            <v>0</v>
          </cell>
        </row>
        <row r="36">
          <cell r="F36">
            <v>5</v>
          </cell>
          <cell r="G36">
            <v>0</v>
          </cell>
          <cell r="H36">
            <v>5</v>
          </cell>
          <cell r="I36">
            <v>0</v>
          </cell>
          <cell r="J36">
            <v>5</v>
          </cell>
          <cell r="K36">
            <v>5</v>
          </cell>
        </row>
        <row r="37">
          <cell r="F37">
            <v>823546.66</v>
          </cell>
          <cell r="G37">
            <v>-560220</v>
          </cell>
          <cell r="H37">
            <v>263326.65999999997</v>
          </cell>
          <cell r="I37">
            <v>0</v>
          </cell>
          <cell r="J37">
            <v>263326.65999999997</v>
          </cell>
          <cell r="K37">
            <v>666002</v>
          </cell>
        </row>
        <row r="38">
          <cell r="F38">
            <v>12762</v>
          </cell>
          <cell r="G38">
            <v>0</v>
          </cell>
          <cell r="H38">
            <v>12762</v>
          </cell>
          <cell r="I38">
            <v>0</v>
          </cell>
          <cell r="J38">
            <v>12762</v>
          </cell>
          <cell r="K38">
            <v>616775</v>
          </cell>
        </row>
        <row r="39">
          <cell r="F39">
            <v>12762</v>
          </cell>
          <cell r="G39">
            <v>0</v>
          </cell>
          <cell r="H39">
            <v>12762</v>
          </cell>
          <cell r="I39">
            <v>0</v>
          </cell>
          <cell r="J39">
            <v>12762</v>
          </cell>
          <cell r="K39">
            <v>616775</v>
          </cell>
        </row>
        <row r="40">
          <cell r="F40">
            <v>6573668.3499999996</v>
          </cell>
          <cell r="G40">
            <v>0</v>
          </cell>
          <cell r="H40">
            <v>6573668.3499999996</v>
          </cell>
          <cell r="I40">
            <v>0</v>
          </cell>
          <cell r="J40">
            <v>6573668.3499999996</v>
          </cell>
          <cell r="K40">
            <v>0</v>
          </cell>
        </row>
        <row r="41">
          <cell r="F41">
            <v>6573668.3499999996</v>
          </cell>
          <cell r="G41">
            <v>0</v>
          </cell>
          <cell r="H41">
            <v>6573668.3499999996</v>
          </cell>
          <cell r="I41">
            <v>0</v>
          </cell>
          <cell r="J41">
            <v>6573668.3499999996</v>
          </cell>
          <cell r="K41">
            <v>0</v>
          </cell>
        </row>
        <row r="42">
          <cell r="F42">
            <v>579947</v>
          </cell>
          <cell r="G42">
            <v>0</v>
          </cell>
          <cell r="H42">
            <v>579947</v>
          </cell>
          <cell r="I42">
            <v>0</v>
          </cell>
          <cell r="J42">
            <v>579947</v>
          </cell>
          <cell r="K42">
            <v>2729167</v>
          </cell>
        </row>
        <row r="43">
          <cell r="F43">
            <v>-11401948</v>
          </cell>
          <cell r="G43">
            <v>11697346</v>
          </cell>
          <cell r="H43">
            <v>295398</v>
          </cell>
          <cell r="I43">
            <v>0</v>
          </cell>
          <cell r="J43">
            <v>295398</v>
          </cell>
          <cell r="K43">
            <v>0</v>
          </cell>
        </row>
        <row r="44">
          <cell r="F44">
            <v>274449</v>
          </cell>
          <cell r="G44">
            <v>0</v>
          </cell>
          <cell r="H44">
            <v>274449</v>
          </cell>
          <cell r="I44">
            <v>0</v>
          </cell>
          <cell r="J44">
            <v>274449</v>
          </cell>
          <cell r="K44">
            <v>484485</v>
          </cell>
        </row>
        <row r="45">
          <cell r="F45">
            <v>-10547552</v>
          </cell>
          <cell r="G45">
            <v>11697346</v>
          </cell>
          <cell r="H45">
            <v>1149794</v>
          </cell>
          <cell r="I45">
            <v>0</v>
          </cell>
          <cell r="J45">
            <v>1149794</v>
          </cell>
          <cell r="K45">
            <v>3213652</v>
          </cell>
        </row>
        <row r="46">
          <cell r="F46">
            <v>-3069802.99</v>
          </cell>
          <cell r="G46">
            <v>11137126</v>
          </cell>
          <cell r="H46">
            <v>8067323.0099999998</v>
          </cell>
          <cell r="I46">
            <v>0</v>
          </cell>
          <cell r="J46">
            <v>8067323.0099999998</v>
          </cell>
          <cell r="K46">
            <v>4782892</v>
          </cell>
        </row>
        <row r="48">
          <cell r="F48">
            <v>4349948</v>
          </cell>
          <cell r="G48">
            <v>511160</v>
          </cell>
          <cell r="H48">
            <v>4861108</v>
          </cell>
          <cell r="I48">
            <v>0</v>
          </cell>
          <cell r="J48">
            <v>4861108</v>
          </cell>
          <cell r="K48">
            <v>4407509</v>
          </cell>
        </row>
        <row r="49">
          <cell r="F49">
            <v>4349948</v>
          </cell>
          <cell r="G49">
            <v>511160</v>
          </cell>
          <cell r="H49">
            <v>4861108</v>
          </cell>
          <cell r="I49">
            <v>0</v>
          </cell>
          <cell r="J49">
            <v>4861108</v>
          </cell>
          <cell r="K49">
            <v>4407509</v>
          </cell>
        </row>
        <row r="50">
          <cell r="F50">
            <v>4349948</v>
          </cell>
          <cell r="G50">
            <v>511160</v>
          </cell>
          <cell r="H50">
            <v>4861108</v>
          </cell>
          <cell r="I50">
            <v>0</v>
          </cell>
          <cell r="J50">
            <v>4861108</v>
          </cell>
          <cell r="K50">
            <v>4407509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147045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147045</v>
          </cell>
        </row>
        <row r="54">
          <cell r="F54">
            <v>-0.04</v>
          </cell>
          <cell r="G54">
            <v>0</v>
          </cell>
          <cell r="H54">
            <v>-0.04</v>
          </cell>
          <cell r="I54">
            <v>0</v>
          </cell>
          <cell r="J54">
            <v>-0.04</v>
          </cell>
          <cell r="K54">
            <v>1356010</v>
          </cell>
        </row>
        <row r="55">
          <cell r="F55">
            <v>-0.04</v>
          </cell>
          <cell r="G55">
            <v>0</v>
          </cell>
          <cell r="H55">
            <v>-0.04</v>
          </cell>
          <cell r="I55">
            <v>0</v>
          </cell>
          <cell r="J55">
            <v>-0.04</v>
          </cell>
          <cell r="K55">
            <v>1356010</v>
          </cell>
        </row>
        <row r="56">
          <cell r="F56">
            <v>-0.04</v>
          </cell>
          <cell r="G56">
            <v>0</v>
          </cell>
          <cell r="H56">
            <v>-0.04</v>
          </cell>
          <cell r="I56">
            <v>0</v>
          </cell>
          <cell r="J56">
            <v>-0.04</v>
          </cell>
          <cell r="K56">
            <v>1503055</v>
          </cell>
        </row>
        <row r="58">
          <cell r="F58">
            <v>3986580</v>
          </cell>
          <cell r="G58">
            <v>0</v>
          </cell>
          <cell r="H58">
            <v>3986580</v>
          </cell>
          <cell r="I58">
            <v>0</v>
          </cell>
          <cell r="J58">
            <v>3986580</v>
          </cell>
          <cell r="K58">
            <v>3986580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3986580</v>
          </cell>
          <cell r="G60">
            <v>0</v>
          </cell>
          <cell r="H60">
            <v>3986580</v>
          </cell>
          <cell r="I60">
            <v>0</v>
          </cell>
          <cell r="J60">
            <v>3986580</v>
          </cell>
          <cell r="K60">
            <v>3986580</v>
          </cell>
        </row>
        <row r="61">
          <cell r="F61">
            <v>3986580</v>
          </cell>
          <cell r="G61">
            <v>0</v>
          </cell>
          <cell r="H61">
            <v>3986580</v>
          </cell>
          <cell r="I61">
            <v>0</v>
          </cell>
          <cell r="J61">
            <v>3986580</v>
          </cell>
          <cell r="K61">
            <v>3986580</v>
          </cell>
        </row>
        <row r="63">
          <cell r="F63">
            <v>-36433193</v>
          </cell>
          <cell r="G63">
            <v>-6896316</v>
          </cell>
          <cell r="H63">
            <v>-43329509</v>
          </cell>
          <cell r="I63">
            <v>0</v>
          </cell>
          <cell r="J63">
            <v>-43329509</v>
          </cell>
          <cell r="K63">
            <v>0</v>
          </cell>
        </row>
        <row r="64">
          <cell r="F64">
            <v>-9250626</v>
          </cell>
          <cell r="G64">
            <v>0</v>
          </cell>
          <cell r="H64">
            <v>-9250626</v>
          </cell>
          <cell r="I64">
            <v>0</v>
          </cell>
          <cell r="J64">
            <v>-9250626</v>
          </cell>
          <cell r="K64">
            <v>0</v>
          </cell>
        </row>
        <row r="65">
          <cell r="F65">
            <v>-161272.57</v>
          </cell>
          <cell r="G65">
            <v>0</v>
          </cell>
          <cell r="H65">
            <v>-161272.57</v>
          </cell>
          <cell r="I65">
            <v>0</v>
          </cell>
          <cell r="J65">
            <v>-161272.57</v>
          </cell>
          <cell r="K65">
            <v>0</v>
          </cell>
        </row>
        <row r="66">
          <cell r="F66">
            <v>19890</v>
          </cell>
          <cell r="G66">
            <v>0</v>
          </cell>
          <cell r="H66">
            <v>19890</v>
          </cell>
          <cell r="I66">
            <v>0</v>
          </cell>
          <cell r="J66">
            <v>19890</v>
          </cell>
          <cell r="K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-47936387</v>
          </cell>
        </row>
        <row r="68">
          <cell r="F68">
            <v>49260655</v>
          </cell>
          <cell r="G68">
            <v>6896316</v>
          </cell>
          <cell r="H68">
            <v>56156971</v>
          </cell>
          <cell r="I68">
            <v>0</v>
          </cell>
          <cell r="J68">
            <v>56156971</v>
          </cell>
          <cell r="K68">
            <v>53489645</v>
          </cell>
        </row>
        <row r="69">
          <cell r="F69">
            <v>3435453.43</v>
          </cell>
          <cell r="G69">
            <v>0</v>
          </cell>
          <cell r="H69">
            <v>3435453.43</v>
          </cell>
          <cell r="I69">
            <v>0</v>
          </cell>
          <cell r="J69">
            <v>3435453.43</v>
          </cell>
          <cell r="K69">
            <v>5553258</v>
          </cell>
        </row>
        <row r="70">
          <cell r="F70">
            <v>42344770</v>
          </cell>
          <cell r="G70">
            <v>978709</v>
          </cell>
          <cell r="H70">
            <v>43323479</v>
          </cell>
          <cell r="I70">
            <v>0</v>
          </cell>
          <cell r="J70">
            <v>43323479</v>
          </cell>
          <cell r="K70">
            <v>41681239</v>
          </cell>
        </row>
        <row r="71">
          <cell r="F71">
            <v>42344770</v>
          </cell>
          <cell r="G71">
            <v>978709</v>
          </cell>
          <cell r="H71">
            <v>43323479</v>
          </cell>
          <cell r="I71">
            <v>0</v>
          </cell>
          <cell r="J71">
            <v>43323479</v>
          </cell>
          <cell r="K71">
            <v>41681239</v>
          </cell>
        </row>
        <row r="72">
          <cell r="F72">
            <v>0</v>
          </cell>
          <cell r="G72">
            <v>136250</v>
          </cell>
          <cell r="H72">
            <v>136250</v>
          </cell>
          <cell r="I72">
            <v>0</v>
          </cell>
          <cell r="J72">
            <v>136250</v>
          </cell>
          <cell r="K72">
            <v>156122</v>
          </cell>
        </row>
        <row r="73">
          <cell r="F73">
            <v>-52166910.75</v>
          </cell>
          <cell r="G73">
            <v>0</v>
          </cell>
          <cell r="H73">
            <v>-52166910.75</v>
          </cell>
          <cell r="I73">
            <v>0</v>
          </cell>
          <cell r="J73">
            <v>-52166910.75</v>
          </cell>
          <cell r="K73">
            <v>-32023057</v>
          </cell>
        </row>
        <row r="74">
          <cell r="F74">
            <v>163950698.5</v>
          </cell>
          <cell r="G74">
            <v>-4498502</v>
          </cell>
          <cell r="H74">
            <v>159452196.5</v>
          </cell>
          <cell r="I74">
            <v>0</v>
          </cell>
          <cell r="J74">
            <v>159452196.5</v>
          </cell>
          <cell r="K74">
            <v>135681637</v>
          </cell>
        </row>
        <row r="75">
          <cell r="F75">
            <v>590998.36</v>
          </cell>
          <cell r="G75">
            <v>0</v>
          </cell>
          <cell r="H75">
            <v>590998.36</v>
          </cell>
          <cell r="I75">
            <v>0</v>
          </cell>
          <cell r="J75">
            <v>590998.36</v>
          </cell>
          <cell r="K75">
            <v>1348845</v>
          </cell>
        </row>
        <row r="76">
          <cell r="F76">
            <v>7</v>
          </cell>
          <cell r="G76">
            <v>0</v>
          </cell>
          <cell r="H76">
            <v>7</v>
          </cell>
          <cell r="I76">
            <v>0</v>
          </cell>
          <cell r="J76">
            <v>7</v>
          </cell>
          <cell r="K76">
            <v>236803</v>
          </cell>
        </row>
        <row r="77">
          <cell r="F77">
            <v>12000000</v>
          </cell>
          <cell r="G77">
            <v>14935</v>
          </cell>
          <cell r="H77">
            <v>12014935</v>
          </cell>
          <cell r="I77">
            <v>0</v>
          </cell>
          <cell r="J77">
            <v>12014935</v>
          </cell>
          <cell r="K77">
            <v>0</v>
          </cell>
        </row>
        <row r="78">
          <cell r="F78">
            <v>152043</v>
          </cell>
          <cell r="G78">
            <v>0</v>
          </cell>
          <cell r="H78">
            <v>152043</v>
          </cell>
          <cell r="I78">
            <v>0</v>
          </cell>
          <cell r="J78">
            <v>152043</v>
          </cell>
          <cell r="K78">
            <v>0</v>
          </cell>
        </row>
        <row r="79">
          <cell r="F79">
            <v>26836</v>
          </cell>
          <cell r="G79">
            <v>0</v>
          </cell>
          <cell r="H79">
            <v>26836</v>
          </cell>
          <cell r="I79">
            <v>0</v>
          </cell>
          <cell r="J79">
            <v>26836</v>
          </cell>
          <cell r="K79">
            <v>26836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950440</v>
          </cell>
        </row>
        <row r="81">
          <cell r="F81">
            <v>77937.990000000005</v>
          </cell>
          <cell r="G81">
            <v>0</v>
          </cell>
          <cell r="H81">
            <v>77937.990000000005</v>
          </cell>
          <cell r="I81">
            <v>0</v>
          </cell>
          <cell r="J81">
            <v>77937.990000000005</v>
          </cell>
          <cell r="K81">
            <v>0</v>
          </cell>
        </row>
        <row r="82">
          <cell r="F82">
            <v>485691</v>
          </cell>
          <cell r="G82">
            <v>0</v>
          </cell>
          <cell r="H82">
            <v>485691</v>
          </cell>
          <cell r="I82">
            <v>0</v>
          </cell>
          <cell r="J82">
            <v>485691</v>
          </cell>
          <cell r="K82">
            <v>485691</v>
          </cell>
        </row>
        <row r="83">
          <cell r="F83">
            <v>6011</v>
          </cell>
          <cell r="G83">
            <v>0</v>
          </cell>
          <cell r="H83">
            <v>6011</v>
          </cell>
          <cell r="I83">
            <v>0</v>
          </cell>
          <cell r="J83">
            <v>6011</v>
          </cell>
          <cell r="K83">
            <v>1831509</v>
          </cell>
        </row>
        <row r="84">
          <cell r="F84">
            <v>125123312.09999999</v>
          </cell>
          <cell r="G84">
            <v>-4347317</v>
          </cell>
          <cell r="H84">
            <v>120775995.09999999</v>
          </cell>
          <cell r="I84">
            <v>0</v>
          </cell>
          <cell r="J84">
            <v>120775995.09999999</v>
          </cell>
          <cell r="K84">
            <v>108694826</v>
          </cell>
        </row>
        <row r="85">
          <cell r="F85">
            <v>-33847359</v>
          </cell>
          <cell r="G85">
            <v>-74710</v>
          </cell>
          <cell r="H85">
            <v>-33922069</v>
          </cell>
          <cell r="I85">
            <v>0</v>
          </cell>
          <cell r="J85">
            <v>-33922069</v>
          </cell>
          <cell r="K85">
            <v>0</v>
          </cell>
        </row>
        <row r="86">
          <cell r="F86">
            <v>-83370863</v>
          </cell>
          <cell r="G86">
            <v>0</v>
          </cell>
          <cell r="H86">
            <v>-83370863</v>
          </cell>
          <cell r="I86">
            <v>0</v>
          </cell>
          <cell r="J86">
            <v>-83370863</v>
          </cell>
          <cell r="K86">
            <v>0</v>
          </cell>
        </row>
        <row r="87">
          <cell r="F87">
            <v>-1</v>
          </cell>
          <cell r="G87">
            <v>0</v>
          </cell>
          <cell r="H87">
            <v>-1</v>
          </cell>
          <cell r="I87">
            <v>0</v>
          </cell>
          <cell r="J87">
            <v>-1</v>
          </cell>
          <cell r="K87">
            <v>-51852443</v>
          </cell>
        </row>
        <row r="88">
          <cell r="F88">
            <v>226335295</v>
          </cell>
          <cell r="G88">
            <v>0</v>
          </cell>
          <cell r="H88">
            <v>226335295</v>
          </cell>
          <cell r="I88">
            <v>0</v>
          </cell>
          <cell r="J88">
            <v>226335295</v>
          </cell>
          <cell r="K88">
            <v>109285216</v>
          </cell>
        </row>
        <row r="89">
          <cell r="F89">
            <v>2975874</v>
          </cell>
          <cell r="G89">
            <v>-1450923.49</v>
          </cell>
          <cell r="H89">
            <v>1524950.51</v>
          </cell>
          <cell r="I89">
            <v>0</v>
          </cell>
          <cell r="J89">
            <v>1524950.51</v>
          </cell>
          <cell r="K89">
            <v>262870</v>
          </cell>
        </row>
        <row r="90">
          <cell r="F90">
            <v>226134</v>
          </cell>
          <cell r="G90">
            <v>-226134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F91">
            <v>112319080</v>
          </cell>
          <cell r="G91">
            <v>-1751767.49</v>
          </cell>
          <cell r="H91">
            <v>110567312.51000001</v>
          </cell>
          <cell r="I91">
            <v>0</v>
          </cell>
          <cell r="J91">
            <v>110567312.51000001</v>
          </cell>
          <cell r="K91">
            <v>57695643</v>
          </cell>
        </row>
        <row r="92">
          <cell r="F92">
            <v>283222615.53000003</v>
          </cell>
          <cell r="G92">
            <v>-5120375.49</v>
          </cell>
          <cell r="H92">
            <v>278102240.04000002</v>
          </cell>
          <cell r="I92">
            <v>0</v>
          </cell>
          <cell r="J92">
            <v>278102240.04000002</v>
          </cell>
          <cell r="K92">
            <v>213624966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F98">
            <v>-404495</v>
          </cell>
          <cell r="G98">
            <v>0</v>
          </cell>
          <cell r="H98">
            <v>-404495</v>
          </cell>
          <cell r="I98">
            <v>0</v>
          </cell>
          <cell r="J98">
            <v>-404495</v>
          </cell>
          <cell r="K98">
            <v>-284495</v>
          </cell>
        </row>
        <row r="99">
          <cell r="F99">
            <v>-404495</v>
          </cell>
          <cell r="G99">
            <v>0</v>
          </cell>
          <cell r="H99">
            <v>-404495</v>
          </cell>
          <cell r="I99">
            <v>0</v>
          </cell>
          <cell r="J99">
            <v>-404495</v>
          </cell>
          <cell r="K99">
            <v>-284495</v>
          </cell>
        </row>
        <row r="100">
          <cell r="F100">
            <v>-10723451</v>
          </cell>
          <cell r="G100">
            <v>0</v>
          </cell>
          <cell r="H100">
            <v>-10723451</v>
          </cell>
          <cell r="I100">
            <v>0</v>
          </cell>
          <cell r="J100">
            <v>-10723451</v>
          </cell>
          <cell r="K100">
            <v>-10523451</v>
          </cell>
        </row>
        <row r="101">
          <cell r="F101">
            <v>-10723451</v>
          </cell>
          <cell r="G101">
            <v>0</v>
          </cell>
          <cell r="H101">
            <v>-10723451</v>
          </cell>
          <cell r="I101">
            <v>0</v>
          </cell>
          <cell r="J101">
            <v>-10723451</v>
          </cell>
          <cell r="K101">
            <v>-10523451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-200000</v>
          </cell>
        </row>
        <row r="103">
          <cell r="F103">
            <v>0</v>
          </cell>
          <cell r="G103">
            <v>-799189</v>
          </cell>
          <cell r="H103">
            <v>-799189</v>
          </cell>
          <cell r="I103">
            <v>0</v>
          </cell>
          <cell r="J103">
            <v>-799189</v>
          </cell>
          <cell r="K103">
            <v>0</v>
          </cell>
        </row>
        <row r="104">
          <cell r="F104">
            <v>0</v>
          </cell>
          <cell r="G104">
            <v>-799189</v>
          </cell>
          <cell r="H104">
            <v>-799189</v>
          </cell>
          <cell r="I104">
            <v>0</v>
          </cell>
          <cell r="J104">
            <v>-799189</v>
          </cell>
          <cell r="K104">
            <v>-200000</v>
          </cell>
        </row>
        <row r="105">
          <cell r="F105">
            <v>-11127946</v>
          </cell>
          <cell r="G105">
            <v>-799189</v>
          </cell>
          <cell r="H105">
            <v>-11927135</v>
          </cell>
          <cell r="I105">
            <v>0</v>
          </cell>
          <cell r="J105">
            <v>-11927135</v>
          </cell>
          <cell r="K105">
            <v>-11007946</v>
          </cell>
        </row>
        <row r="107">
          <cell r="F107">
            <v>862736</v>
          </cell>
          <cell r="G107">
            <v>0</v>
          </cell>
          <cell r="H107">
            <v>862736</v>
          </cell>
          <cell r="I107">
            <v>0</v>
          </cell>
          <cell r="J107">
            <v>862736</v>
          </cell>
          <cell r="K107">
            <v>647042</v>
          </cell>
        </row>
        <row r="108">
          <cell r="F108">
            <v>862736</v>
          </cell>
          <cell r="G108">
            <v>0</v>
          </cell>
          <cell r="H108">
            <v>862736</v>
          </cell>
          <cell r="I108">
            <v>0</v>
          </cell>
          <cell r="J108">
            <v>862736</v>
          </cell>
          <cell r="K108">
            <v>647042</v>
          </cell>
        </row>
        <row r="109">
          <cell r="F109">
            <v>5453087</v>
          </cell>
          <cell r="G109">
            <v>0</v>
          </cell>
          <cell r="H109">
            <v>5453087</v>
          </cell>
          <cell r="I109">
            <v>0</v>
          </cell>
          <cell r="J109">
            <v>5453087</v>
          </cell>
          <cell r="K109">
            <v>2521257</v>
          </cell>
        </row>
        <row r="110">
          <cell r="F110">
            <v>5453087</v>
          </cell>
          <cell r="G110">
            <v>0</v>
          </cell>
          <cell r="H110">
            <v>5453087</v>
          </cell>
          <cell r="I110">
            <v>0</v>
          </cell>
          <cell r="J110">
            <v>5453087</v>
          </cell>
          <cell r="K110">
            <v>2521257</v>
          </cell>
        </row>
        <row r="111">
          <cell r="F111">
            <v>11689064</v>
          </cell>
          <cell r="G111">
            <v>0</v>
          </cell>
          <cell r="H111">
            <v>11689064</v>
          </cell>
          <cell r="I111">
            <v>0</v>
          </cell>
          <cell r="J111">
            <v>11689064</v>
          </cell>
          <cell r="K111">
            <v>19567201</v>
          </cell>
        </row>
        <row r="112">
          <cell r="F112">
            <v>11689064</v>
          </cell>
          <cell r="G112">
            <v>0</v>
          </cell>
          <cell r="H112">
            <v>11689064</v>
          </cell>
          <cell r="I112">
            <v>0</v>
          </cell>
          <cell r="J112">
            <v>11689064</v>
          </cell>
          <cell r="K112">
            <v>19567201</v>
          </cell>
        </row>
        <row r="113">
          <cell r="F113">
            <v>12434547</v>
          </cell>
          <cell r="G113">
            <v>0</v>
          </cell>
          <cell r="H113">
            <v>12434547</v>
          </cell>
          <cell r="I113">
            <v>0</v>
          </cell>
          <cell r="J113">
            <v>12434547</v>
          </cell>
          <cell r="K113">
            <v>1833353</v>
          </cell>
        </row>
        <row r="114">
          <cell r="F114">
            <v>12434547</v>
          </cell>
          <cell r="G114">
            <v>0</v>
          </cell>
          <cell r="H114">
            <v>12434547</v>
          </cell>
          <cell r="I114">
            <v>0</v>
          </cell>
          <cell r="J114">
            <v>12434547</v>
          </cell>
          <cell r="K114">
            <v>1833353</v>
          </cell>
        </row>
        <row r="115">
          <cell r="F115">
            <v>30439434</v>
          </cell>
          <cell r="G115">
            <v>0</v>
          </cell>
          <cell r="H115">
            <v>30439434</v>
          </cell>
          <cell r="I115">
            <v>0</v>
          </cell>
          <cell r="J115">
            <v>30439434</v>
          </cell>
          <cell r="K115">
            <v>24568853</v>
          </cell>
        </row>
        <row r="117">
          <cell r="F117">
            <v>2557128</v>
          </cell>
          <cell r="G117">
            <v>0</v>
          </cell>
          <cell r="H117">
            <v>2557128</v>
          </cell>
          <cell r="I117">
            <v>0</v>
          </cell>
          <cell r="J117">
            <v>2557128</v>
          </cell>
          <cell r="K117">
            <v>2178992</v>
          </cell>
        </row>
        <row r="118">
          <cell r="F118">
            <v>2557128</v>
          </cell>
          <cell r="G118">
            <v>0</v>
          </cell>
          <cell r="H118">
            <v>2557128</v>
          </cell>
          <cell r="I118">
            <v>0</v>
          </cell>
          <cell r="J118">
            <v>2557128</v>
          </cell>
          <cell r="K118">
            <v>2178992</v>
          </cell>
        </row>
        <row r="119">
          <cell r="F119">
            <v>7987910</v>
          </cell>
          <cell r="G119">
            <v>0</v>
          </cell>
          <cell r="H119">
            <v>7987910</v>
          </cell>
          <cell r="I119">
            <v>0</v>
          </cell>
          <cell r="J119">
            <v>7987910</v>
          </cell>
          <cell r="K119">
            <v>8565732</v>
          </cell>
        </row>
        <row r="120">
          <cell r="F120">
            <v>7987910</v>
          </cell>
          <cell r="G120">
            <v>0</v>
          </cell>
          <cell r="H120">
            <v>7987910</v>
          </cell>
          <cell r="I120">
            <v>0</v>
          </cell>
          <cell r="J120">
            <v>7987910</v>
          </cell>
          <cell r="K120">
            <v>8565732</v>
          </cell>
        </row>
        <row r="121">
          <cell r="F121">
            <v>4425080</v>
          </cell>
          <cell r="G121">
            <v>0</v>
          </cell>
          <cell r="H121">
            <v>4425080</v>
          </cell>
          <cell r="I121">
            <v>0</v>
          </cell>
          <cell r="J121">
            <v>4425080</v>
          </cell>
          <cell r="K121">
            <v>2507369</v>
          </cell>
        </row>
        <row r="122">
          <cell r="F122">
            <v>4425080</v>
          </cell>
          <cell r="G122">
            <v>0</v>
          </cell>
          <cell r="H122">
            <v>4425080</v>
          </cell>
          <cell r="I122">
            <v>0</v>
          </cell>
          <cell r="J122">
            <v>4425080</v>
          </cell>
          <cell r="K122">
            <v>2507369</v>
          </cell>
        </row>
        <row r="123">
          <cell r="F123">
            <v>14970118</v>
          </cell>
          <cell r="G123">
            <v>0</v>
          </cell>
          <cell r="H123">
            <v>14970118</v>
          </cell>
          <cell r="I123">
            <v>0</v>
          </cell>
          <cell r="J123">
            <v>14970118</v>
          </cell>
          <cell r="K123">
            <v>13252093</v>
          </cell>
        </row>
        <row r="125">
          <cell r="F125">
            <v>634075</v>
          </cell>
          <cell r="G125">
            <v>0</v>
          </cell>
          <cell r="H125">
            <v>634075</v>
          </cell>
          <cell r="I125">
            <v>0</v>
          </cell>
          <cell r="J125">
            <v>634075</v>
          </cell>
          <cell r="K125">
            <v>796029</v>
          </cell>
        </row>
        <row r="126">
          <cell r="F126">
            <v>634075</v>
          </cell>
          <cell r="G126">
            <v>0</v>
          </cell>
          <cell r="H126">
            <v>634075</v>
          </cell>
          <cell r="I126">
            <v>0</v>
          </cell>
          <cell r="J126">
            <v>634075</v>
          </cell>
          <cell r="K126">
            <v>796029</v>
          </cell>
        </row>
        <row r="127">
          <cell r="F127">
            <v>10181599</v>
          </cell>
          <cell r="G127">
            <v>0</v>
          </cell>
          <cell r="H127">
            <v>10181599</v>
          </cell>
          <cell r="I127">
            <v>0</v>
          </cell>
          <cell r="J127">
            <v>10181599</v>
          </cell>
          <cell r="K127">
            <v>12184839</v>
          </cell>
        </row>
        <row r="128">
          <cell r="F128">
            <v>10181599</v>
          </cell>
          <cell r="G128">
            <v>0</v>
          </cell>
          <cell r="H128">
            <v>10181599</v>
          </cell>
          <cell r="I128">
            <v>0</v>
          </cell>
          <cell r="J128">
            <v>10181599</v>
          </cell>
          <cell r="K128">
            <v>12184839</v>
          </cell>
        </row>
        <row r="129">
          <cell r="F129">
            <v>25886211</v>
          </cell>
          <cell r="G129">
            <v>0</v>
          </cell>
          <cell r="H129">
            <v>25886211</v>
          </cell>
          <cell r="I129">
            <v>0</v>
          </cell>
          <cell r="J129">
            <v>25886211</v>
          </cell>
          <cell r="K129">
            <v>21933953</v>
          </cell>
        </row>
        <row r="130">
          <cell r="F130">
            <v>25886211</v>
          </cell>
          <cell r="G130">
            <v>0</v>
          </cell>
          <cell r="H130">
            <v>25886211</v>
          </cell>
          <cell r="I130">
            <v>0</v>
          </cell>
          <cell r="J130">
            <v>25886211</v>
          </cell>
          <cell r="K130">
            <v>21933953</v>
          </cell>
        </row>
        <row r="131">
          <cell r="F131">
            <v>21005018</v>
          </cell>
          <cell r="G131">
            <v>0</v>
          </cell>
          <cell r="H131">
            <v>21005018</v>
          </cell>
          <cell r="I131">
            <v>0</v>
          </cell>
          <cell r="J131">
            <v>21005018</v>
          </cell>
          <cell r="K131">
            <v>4963615</v>
          </cell>
        </row>
        <row r="132">
          <cell r="F132">
            <v>21005018</v>
          </cell>
          <cell r="G132">
            <v>0</v>
          </cell>
          <cell r="H132">
            <v>21005018</v>
          </cell>
          <cell r="I132">
            <v>0</v>
          </cell>
          <cell r="J132">
            <v>21005018</v>
          </cell>
          <cell r="K132">
            <v>4963615</v>
          </cell>
        </row>
        <row r="133">
          <cell r="F133">
            <v>57706903</v>
          </cell>
          <cell r="G133">
            <v>0</v>
          </cell>
          <cell r="H133">
            <v>57706903</v>
          </cell>
          <cell r="I133">
            <v>0</v>
          </cell>
          <cell r="J133">
            <v>57706903</v>
          </cell>
          <cell r="K133">
            <v>39878436</v>
          </cell>
        </row>
        <row r="135">
          <cell r="F135">
            <v>846024.59</v>
          </cell>
          <cell r="G135">
            <v>22856690</v>
          </cell>
          <cell r="H135">
            <v>23702714.59</v>
          </cell>
          <cell r="I135">
            <v>0</v>
          </cell>
          <cell r="J135">
            <v>23702714.59</v>
          </cell>
          <cell r="K135">
            <v>11424655</v>
          </cell>
        </row>
        <row r="136">
          <cell r="F136">
            <v>846024.59</v>
          </cell>
          <cell r="G136">
            <v>22856690</v>
          </cell>
          <cell r="H136">
            <v>23702714.59</v>
          </cell>
          <cell r="I136">
            <v>0</v>
          </cell>
          <cell r="J136">
            <v>23702714.59</v>
          </cell>
          <cell r="K136">
            <v>11424655</v>
          </cell>
        </row>
        <row r="137">
          <cell r="F137">
            <v>846024.59</v>
          </cell>
          <cell r="G137">
            <v>22856690</v>
          </cell>
          <cell r="H137">
            <v>23702714.59</v>
          </cell>
          <cell r="I137">
            <v>0</v>
          </cell>
          <cell r="J137">
            <v>23702714.59</v>
          </cell>
          <cell r="K137">
            <v>11424655</v>
          </cell>
        </row>
        <row r="139">
          <cell r="F139">
            <v>8892200.5500000007</v>
          </cell>
          <cell r="G139">
            <v>232741</v>
          </cell>
          <cell r="H139">
            <v>9124941.5500000007</v>
          </cell>
          <cell r="I139">
            <v>0</v>
          </cell>
          <cell r="J139">
            <v>9124941.5500000007</v>
          </cell>
          <cell r="K139">
            <v>7760355</v>
          </cell>
        </row>
        <row r="140">
          <cell r="F140">
            <v>8892200.5500000007</v>
          </cell>
          <cell r="G140">
            <v>232741</v>
          </cell>
          <cell r="H140">
            <v>9124941.5500000007</v>
          </cell>
          <cell r="I140">
            <v>0</v>
          </cell>
          <cell r="J140">
            <v>9124941.5500000007</v>
          </cell>
          <cell r="K140">
            <v>7760355</v>
          </cell>
        </row>
        <row r="141">
          <cell r="F141">
            <v>9751349</v>
          </cell>
          <cell r="G141">
            <v>-739700</v>
          </cell>
          <cell r="H141">
            <v>9011649</v>
          </cell>
          <cell r="I141">
            <v>0</v>
          </cell>
          <cell r="J141">
            <v>9011649</v>
          </cell>
          <cell r="K141">
            <v>0</v>
          </cell>
        </row>
        <row r="142">
          <cell r="F142">
            <v>9751349</v>
          </cell>
          <cell r="G142">
            <v>-739700</v>
          </cell>
          <cell r="H142">
            <v>9011649</v>
          </cell>
          <cell r="I142">
            <v>0</v>
          </cell>
          <cell r="J142">
            <v>9011649</v>
          </cell>
          <cell r="K142">
            <v>0</v>
          </cell>
        </row>
        <row r="143">
          <cell r="F143">
            <v>18643549.550000001</v>
          </cell>
          <cell r="G143">
            <v>-506959</v>
          </cell>
          <cell r="H143">
            <v>18136590.550000001</v>
          </cell>
          <cell r="I143">
            <v>0</v>
          </cell>
          <cell r="J143">
            <v>18136590.550000001</v>
          </cell>
          <cell r="K143">
            <v>7760355</v>
          </cell>
        </row>
        <row r="145">
          <cell r="F145">
            <v>776854</v>
          </cell>
          <cell r="G145">
            <v>0</v>
          </cell>
          <cell r="H145">
            <v>776854</v>
          </cell>
          <cell r="I145">
            <v>0</v>
          </cell>
          <cell r="J145">
            <v>776854</v>
          </cell>
          <cell r="K145">
            <v>109238</v>
          </cell>
        </row>
        <row r="146">
          <cell r="F146">
            <v>776854</v>
          </cell>
          <cell r="G146">
            <v>0</v>
          </cell>
          <cell r="H146">
            <v>776854</v>
          </cell>
          <cell r="I146">
            <v>0</v>
          </cell>
          <cell r="J146">
            <v>776854</v>
          </cell>
          <cell r="K146">
            <v>109238</v>
          </cell>
        </row>
        <row r="147">
          <cell r="F147">
            <v>776854</v>
          </cell>
          <cell r="G147">
            <v>0</v>
          </cell>
          <cell r="H147">
            <v>776854</v>
          </cell>
          <cell r="I147">
            <v>0</v>
          </cell>
          <cell r="J147">
            <v>776854</v>
          </cell>
          <cell r="K147">
            <v>109238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86977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86977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86977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5">
          <cell r="F155">
            <v>6378</v>
          </cell>
          <cell r="G155">
            <v>0</v>
          </cell>
          <cell r="H155">
            <v>6378</v>
          </cell>
          <cell r="I155">
            <v>0</v>
          </cell>
          <cell r="J155">
            <v>6378</v>
          </cell>
          <cell r="K155">
            <v>1428</v>
          </cell>
        </row>
        <row r="156">
          <cell r="F156">
            <v>7040</v>
          </cell>
          <cell r="G156">
            <v>0</v>
          </cell>
          <cell r="H156">
            <v>7040</v>
          </cell>
          <cell r="I156">
            <v>0</v>
          </cell>
          <cell r="J156">
            <v>7040</v>
          </cell>
          <cell r="K156">
            <v>26752</v>
          </cell>
        </row>
        <row r="157">
          <cell r="F157">
            <v>753</v>
          </cell>
          <cell r="G157">
            <v>0</v>
          </cell>
          <cell r="H157">
            <v>753</v>
          </cell>
          <cell r="I157">
            <v>0</v>
          </cell>
          <cell r="J157">
            <v>753</v>
          </cell>
          <cell r="K157">
            <v>750</v>
          </cell>
        </row>
        <row r="158">
          <cell r="F158">
            <v>14171</v>
          </cell>
          <cell r="G158">
            <v>0</v>
          </cell>
          <cell r="H158">
            <v>14171</v>
          </cell>
          <cell r="I158">
            <v>0</v>
          </cell>
          <cell r="J158">
            <v>14171</v>
          </cell>
          <cell r="K158">
            <v>28930</v>
          </cell>
        </row>
        <row r="159">
          <cell r="F159">
            <v>16240</v>
          </cell>
          <cell r="G159">
            <v>0</v>
          </cell>
          <cell r="H159">
            <v>16240</v>
          </cell>
          <cell r="I159">
            <v>0</v>
          </cell>
          <cell r="J159">
            <v>16240</v>
          </cell>
          <cell r="K159">
            <v>2105</v>
          </cell>
        </row>
        <row r="160">
          <cell r="F160">
            <v>16240</v>
          </cell>
          <cell r="G160">
            <v>0</v>
          </cell>
          <cell r="H160">
            <v>16240</v>
          </cell>
          <cell r="I160">
            <v>0</v>
          </cell>
          <cell r="J160">
            <v>16240</v>
          </cell>
          <cell r="K160">
            <v>2105</v>
          </cell>
        </row>
        <row r="161">
          <cell r="F161">
            <v>2601859.98</v>
          </cell>
          <cell r="G161">
            <v>53327</v>
          </cell>
          <cell r="H161">
            <v>2655186.98</v>
          </cell>
          <cell r="I161">
            <v>0</v>
          </cell>
          <cell r="J161">
            <v>2655186.98</v>
          </cell>
          <cell r="K161">
            <v>1026558</v>
          </cell>
        </row>
        <row r="162">
          <cell r="F162">
            <v>2601859.98</v>
          </cell>
          <cell r="G162">
            <v>53327</v>
          </cell>
          <cell r="H162">
            <v>2655186.98</v>
          </cell>
          <cell r="I162">
            <v>0</v>
          </cell>
          <cell r="J162">
            <v>2655186.98</v>
          </cell>
          <cell r="K162">
            <v>1026558</v>
          </cell>
        </row>
        <row r="163">
          <cell r="F163">
            <v>572456</v>
          </cell>
          <cell r="G163">
            <v>0</v>
          </cell>
          <cell r="H163">
            <v>572456</v>
          </cell>
          <cell r="I163">
            <v>0</v>
          </cell>
          <cell r="J163">
            <v>572456</v>
          </cell>
          <cell r="K163">
            <v>149523</v>
          </cell>
        </row>
        <row r="164">
          <cell r="F164">
            <v>572456</v>
          </cell>
          <cell r="G164">
            <v>0</v>
          </cell>
          <cell r="H164">
            <v>572456</v>
          </cell>
          <cell r="I164">
            <v>0</v>
          </cell>
          <cell r="J164">
            <v>572456</v>
          </cell>
          <cell r="K164">
            <v>149523</v>
          </cell>
        </row>
        <row r="165">
          <cell r="F165">
            <v>0</v>
          </cell>
          <cell r="G165">
            <v>10030</v>
          </cell>
          <cell r="H165">
            <v>10030</v>
          </cell>
          <cell r="I165">
            <v>0</v>
          </cell>
          <cell r="J165">
            <v>10030</v>
          </cell>
          <cell r="K165">
            <v>531297</v>
          </cell>
        </row>
        <row r="166">
          <cell r="F166">
            <v>0</v>
          </cell>
          <cell r="G166">
            <v>10030</v>
          </cell>
          <cell r="H166">
            <v>10030</v>
          </cell>
          <cell r="I166">
            <v>0</v>
          </cell>
          <cell r="J166">
            <v>10030</v>
          </cell>
          <cell r="K166">
            <v>531297</v>
          </cell>
        </row>
        <row r="167">
          <cell r="F167">
            <v>21583</v>
          </cell>
          <cell r="G167">
            <v>0</v>
          </cell>
          <cell r="H167">
            <v>21583</v>
          </cell>
          <cell r="I167">
            <v>0</v>
          </cell>
          <cell r="J167">
            <v>21583</v>
          </cell>
          <cell r="K167">
            <v>0</v>
          </cell>
        </row>
        <row r="168">
          <cell r="F168">
            <v>21583</v>
          </cell>
          <cell r="G168">
            <v>0</v>
          </cell>
          <cell r="H168">
            <v>21583</v>
          </cell>
          <cell r="I168">
            <v>0</v>
          </cell>
          <cell r="J168">
            <v>21583</v>
          </cell>
          <cell r="K168">
            <v>0</v>
          </cell>
        </row>
        <row r="169">
          <cell r="F169">
            <v>2071677</v>
          </cell>
          <cell r="G169">
            <v>-805493</v>
          </cell>
          <cell r="H169">
            <v>1266184</v>
          </cell>
          <cell r="I169">
            <v>0</v>
          </cell>
          <cell r="J169">
            <v>1266184</v>
          </cell>
          <cell r="K169">
            <v>0</v>
          </cell>
        </row>
        <row r="170">
          <cell r="F170">
            <v>478965</v>
          </cell>
          <cell r="G170">
            <v>0</v>
          </cell>
          <cell r="H170">
            <v>478965</v>
          </cell>
          <cell r="I170">
            <v>0</v>
          </cell>
          <cell r="J170">
            <v>478965</v>
          </cell>
          <cell r="K170">
            <v>476284</v>
          </cell>
        </row>
        <row r="171">
          <cell r="F171">
            <v>2550642</v>
          </cell>
          <cell r="G171">
            <v>-805493</v>
          </cell>
          <cell r="H171">
            <v>1745149</v>
          </cell>
          <cell r="I171">
            <v>0</v>
          </cell>
          <cell r="J171">
            <v>1745149</v>
          </cell>
          <cell r="K171">
            <v>476284</v>
          </cell>
        </row>
        <row r="172">
          <cell r="F172">
            <v>5776951.9800000004</v>
          </cell>
          <cell r="G172">
            <v>-742136</v>
          </cell>
          <cell r="H172">
            <v>5034815.9800000004</v>
          </cell>
          <cell r="I172">
            <v>0</v>
          </cell>
          <cell r="J172">
            <v>5034815.9800000004</v>
          </cell>
          <cell r="K172">
            <v>2214697</v>
          </cell>
        </row>
        <row r="174">
          <cell r="F174">
            <v>8755</v>
          </cell>
          <cell r="G174">
            <v>0</v>
          </cell>
          <cell r="H174">
            <v>8755</v>
          </cell>
          <cell r="I174">
            <v>0</v>
          </cell>
          <cell r="J174">
            <v>8755</v>
          </cell>
          <cell r="K174">
            <v>8755</v>
          </cell>
        </row>
        <row r="175">
          <cell r="F175">
            <v>18785</v>
          </cell>
          <cell r="G175">
            <v>0</v>
          </cell>
          <cell r="H175">
            <v>18785</v>
          </cell>
          <cell r="I175">
            <v>0</v>
          </cell>
          <cell r="J175">
            <v>18785</v>
          </cell>
          <cell r="K175">
            <v>18785</v>
          </cell>
        </row>
        <row r="176">
          <cell r="F176">
            <v>781</v>
          </cell>
          <cell r="G176">
            <v>0</v>
          </cell>
          <cell r="H176">
            <v>781</v>
          </cell>
          <cell r="I176">
            <v>0</v>
          </cell>
          <cell r="J176">
            <v>781</v>
          </cell>
          <cell r="K176">
            <v>0</v>
          </cell>
        </row>
        <row r="177">
          <cell r="F177">
            <v>8466</v>
          </cell>
          <cell r="G177">
            <v>0</v>
          </cell>
          <cell r="H177">
            <v>8466</v>
          </cell>
          <cell r="I177">
            <v>0</v>
          </cell>
          <cell r="J177">
            <v>8466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28188</v>
          </cell>
        </row>
        <row r="180">
          <cell r="F180">
            <v>1353</v>
          </cell>
          <cell r="G180">
            <v>0</v>
          </cell>
          <cell r="H180">
            <v>1353</v>
          </cell>
          <cell r="I180">
            <v>0</v>
          </cell>
          <cell r="J180">
            <v>1353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564</v>
          </cell>
        </row>
        <row r="184">
          <cell r="F184">
            <v>68242</v>
          </cell>
          <cell r="G184">
            <v>0</v>
          </cell>
          <cell r="H184">
            <v>68242</v>
          </cell>
          <cell r="I184">
            <v>0</v>
          </cell>
          <cell r="J184">
            <v>68242</v>
          </cell>
          <cell r="K184">
            <v>340523</v>
          </cell>
        </row>
        <row r="185">
          <cell r="F185">
            <v>106382</v>
          </cell>
          <cell r="G185">
            <v>0</v>
          </cell>
          <cell r="H185">
            <v>106382</v>
          </cell>
          <cell r="I185">
            <v>0</v>
          </cell>
          <cell r="J185">
            <v>106382</v>
          </cell>
          <cell r="K185">
            <v>396815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43389</v>
          </cell>
        </row>
        <row r="187">
          <cell r="F187">
            <v>340044</v>
          </cell>
          <cell r="G187">
            <v>0</v>
          </cell>
          <cell r="H187">
            <v>340044</v>
          </cell>
          <cell r="I187">
            <v>0</v>
          </cell>
          <cell r="J187">
            <v>340044</v>
          </cell>
          <cell r="K187">
            <v>0</v>
          </cell>
        </row>
        <row r="188">
          <cell r="F188">
            <v>1020579</v>
          </cell>
          <cell r="G188">
            <v>0</v>
          </cell>
          <cell r="H188">
            <v>1020579</v>
          </cell>
          <cell r="I188">
            <v>0</v>
          </cell>
          <cell r="J188">
            <v>1020579</v>
          </cell>
          <cell r="K188">
            <v>1522991</v>
          </cell>
        </row>
        <row r="189">
          <cell r="F189">
            <v>20412</v>
          </cell>
          <cell r="G189">
            <v>0</v>
          </cell>
          <cell r="H189">
            <v>20412</v>
          </cell>
          <cell r="I189">
            <v>0</v>
          </cell>
          <cell r="J189">
            <v>20412</v>
          </cell>
          <cell r="K189">
            <v>30460</v>
          </cell>
        </row>
        <row r="190">
          <cell r="F190">
            <v>145</v>
          </cell>
          <cell r="G190">
            <v>0</v>
          </cell>
          <cell r="H190">
            <v>145</v>
          </cell>
          <cell r="I190">
            <v>0</v>
          </cell>
          <cell r="J190">
            <v>145</v>
          </cell>
          <cell r="K190">
            <v>0</v>
          </cell>
        </row>
        <row r="191">
          <cell r="F191">
            <v>1381180</v>
          </cell>
          <cell r="G191">
            <v>0</v>
          </cell>
          <cell r="H191">
            <v>1381180</v>
          </cell>
          <cell r="I191">
            <v>0</v>
          </cell>
          <cell r="J191">
            <v>1381180</v>
          </cell>
          <cell r="K191">
            <v>1596840</v>
          </cell>
        </row>
        <row r="192">
          <cell r="F192">
            <v>-33.21</v>
          </cell>
          <cell r="G192">
            <v>0</v>
          </cell>
          <cell r="H192">
            <v>-33.21</v>
          </cell>
          <cell r="I192">
            <v>0</v>
          </cell>
          <cell r="J192">
            <v>-33.21</v>
          </cell>
          <cell r="K192">
            <v>-33</v>
          </cell>
        </row>
        <row r="193">
          <cell r="F193">
            <v>12171.85</v>
          </cell>
          <cell r="G193">
            <v>0</v>
          </cell>
          <cell r="H193">
            <v>12171.85</v>
          </cell>
          <cell r="I193">
            <v>0</v>
          </cell>
          <cell r="J193">
            <v>12171.85</v>
          </cell>
          <cell r="K193">
            <v>60016</v>
          </cell>
        </row>
        <row r="194">
          <cell r="F194">
            <v>10223.99</v>
          </cell>
          <cell r="G194">
            <v>0</v>
          </cell>
          <cell r="H194">
            <v>10223.99</v>
          </cell>
          <cell r="I194">
            <v>0</v>
          </cell>
          <cell r="J194">
            <v>10223.99</v>
          </cell>
          <cell r="K194">
            <v>0</v>
          </cell>
        </row>
        <row r="195">
          <cell r="F195">
            <v>1362633.65</v>
          </cell>
          <cell r="G195">
            <v>0</v>
          </cell>
          <cell r="H195">
            <v>1362633.65</v>
          </cell>
          <cell r="I195">
            <v>0</v>
          </cell>
          <cell r="J195">
            <v>1362633.65</v>
          </cell>
          <cell r="K195">
            <v>0</v>
          </cell>
        </row>
        <row r="196">
          <cell r="F196">
            <v>1093238.98</v>
          </cell>
          <cell r="G196">
            <v>0</v>
          </cell>
          <cell r="H196">
            <v>1093238.98</v>
          </cell>
          <cell r="I196">
            <v>0</v>
          </cell>
          <cell r="J196">
            <v>1093238.98</v>
          </cell>
          <cell r="K196">
            <v>1869961</v>
          </cell>
        </row>
        <row r="197">
          <cell r="F197">
            <v>507385.18</v>
          </cell>
          <cell r="G197">
            <v>-507385</v>
          </cell>
          <cell r="H197">
            <v>0.18</v>
          </cell>
          <cell r="I197">
            <v>0</v>
          </cell>
          <cell r="J197">
            <v>0.18</v>
          </cell>
          <cell r="K197">
            <v>1382994</v>
          </cell>
        </row>
        <row r="198">
          <cell r="F198">
            <v>94265</v>
          </cell>
          <cell r="G198">
            <v>0</v>
          </cell>
          <cell r="H198">
            <v>94265</v>
          </cell>
          <cell r="I198">
            <v>0</v>
          </cell>
          <cell r="J198">
            <v>94265</v>
          </cell>
          <cell r="K198">
            <v>0</v>
          </cell>
        </row>
        <row r="199">
          <cell r="F199">
            <v>1236823.7</v>
          </cell>
          <cell r="G199">
            <v>0</v>
          </cell>
          <cell r="H199">
            <v>1236823.7</v>
          </cell>
          <cell r="I199">
            <v>0</v>
          </cell>
          <cell r="J199">
            <v>1236823.7</v>
          </cell>
          <cell r="K199">
            <v>6785737</v>
          </cell>
        </row>
        <row r="200">
          <cell r="F200">
            <v>30872</v>
          </cell>
          <cell r="G200">
            <v>0</v>
          </cell>
          <cell r="H200">
            <v>30872</v>
          </cell>
          <cell r="I200">
            <v>0</v>
          </cell>
          <cell r="J200">
            <v>30872</v>
          </cell>
          <cell r="K200">
            <v>30872</v>
          </cell>
        </row>
        <row r="201">
          <cell r="F201">
            <v>3951363.63</v>
          </cell>
          <cell r="G201">
            <v>0</v>
          </cell>
          <cell r="H201">
            <v>3951363.63</v>
          </cell>
          <cell r="I201">
            <v>0</v>
          </cell>
          <cell r="J201">
            <v>3951363.63</v>
          </cell>
          <cell r="K201">
            <v>1572685</v>
          </cell>
        </row>
        <row r="202">
          <cell r="F202">
            <v>23252.19</v>
          </cell>
          <cell r="G202">
            <v>0</v>
          </cell>
          <cell r="H202">
            <v>23252.19</v>
          </cell>
          <cell r="I202">
            <v>0</v>
          </cell>
          <cell r="J202">
            <v>23252.19</v>
          </cell>
          <cell r="K202">
            <v>12723</v>
          </cell>
        </row>
        <row r="203">
          <cell r="F203">
            <v>32462.69</v>
          </cell>
          <cell r="G203">
            <v>-32463</v>
          </cell>
          <cell r="H203">
            <v>-0.31</v>
          </cell>
          <cell r="I203">
            <v>0</v>
          </cell>
          <cell r="J203">
            <v>-0.31</v>
          </cell>
          <cell r="K203">
            <v>5419</v>
          </cell>
        </row>
        <row r="204">
          <cell r="F204">
            <v>2593</v>
          </cell>
          <cell r="G204">
            <v>0</v>
          </cell>
          <cell r="H204">
            <v>2593</v>
          </cell>
          <cell r="I204">
            <v>0</v>
          </cell>
          <cell r="J204">
            <v>2593</v>
          </cell>
          <cell r="K204">
            <v>61654</v>
          </cell>
        </row>
        <row r="205">
          <cell r="F205">
            <v>884</v>
          </cell>
          <cell r="G205">
            <v>0</v>
          </cell>
          <cell r="H205">
            <v>884</v>
          </cell>
          <cell r="I205">
            <v>0</v>
          </cell>
          <cell r="J205">
            <v>884</v>
          </cell>
          <cell r="K205">
            <v>346</v>
          </cell>
        </row>
        <row r="206">
          <cell r="F206">
            <v>4557190</v>
          </cell>
          <cell r="G206">
            <v>0</v>
          </cell>
          <cell r="H206">
            <v>4557190</v>
          </cell>
          <cell r="I206">
            <v>0</v>
          </cell>
          <cell r="J206">
            <v>4557190</v>
          </cell>
          <cell r="K206">
            <v>4129145</v>
          </cell>
        </row>
        <row r="207">
          <cell r="F207">
            <v>67748</v>
          </cell>
          <cell r="G207">
            <v>0</v>
          </cell>
          <cell r="H207">
            <v>67748</v>
          </cell>
          <cell r="I207">
            <v>0</v>
          </cell>
          <cell r="J207">
            <v>67748</v>
          </cell>
          <cell r="K207">
            <v>50684</v>
          </cell>
        </row>
        <row r="208">
          <cell r="F208">
            <v>-14391.52</v>
          </cell>
          <cell r="G208">
            <v>32463</v>
          </cell>
          <cell r="H208">
            <v>18071.48</v>
          </cell>
          <cell r="I208">
            <v>0</v>
          </cell>
          <cell r="J208">
            <v>18071.48</v>
          </cell>
          <cell r="K208">
            <v>4419</v>
          </cell>
        </row>
        <row r="209">
          <cell r="F209">
            <v>95426.2</v>
          </cell>
          <cell r="G209">
            <v>0</v>
          </cell>
          <cell r="H209">
            <v>95426.2</v>
          </cell>
          <cell r="I209">
            <v>0</v>
          </cell>
          <cell r="J209">
            <v>95426.2</v>
          </cell>
          <cell r="K209">
            <v>0</v>
          </cell>
        </row>
        <row r="210">
          <cell r="F210">
            <v>601</v>
          </cell>
          <cell r="G210">
            <v>0</v>
          </cell>
          <cell r="H210">
            <v>601</v>
          </cell>
          <cell r="I210">
            <v>0</v>
          </cell>
          <cell r="J210">
            <v>601</v>
          </cell>
          <cell r="K210">
            <v>0</v>
          </cell>
        </row>
        <row r="211">
          <cell r="F211">
            <v>417</v>
          </cell>
          <cell r="G211">
            <v>0</v>
          </cell>
          <cell r="H211">
            <v>417</v>
          </cell>
          <cell r="I211">
            <v>0</v>
          </cell>
          <cell r="J211">
            <v>417</v>
          </cell>
          <cell r="K211">
            <v>0</v>
          </cell>
        </row>
        <row r="212">
          <cell r="F212">
            <v>32733</v>
          </cell>
          <cell r="G212">
            <v>0</v>
          </cell>
          <cell r="H212">
            <v>32733</v>
          </cell>
          <cell r="I212">
            <v>0</v>
          </cell>
          <cell r="J212">
            <v>32733</v>
          </cell>
          <cell r="K212">
            <v>0</v>
          </cell>
        </row>
        <row r="213">
          <cell r="F213">
            <v>13097860.33</v>
          </cell>
          <cell r="G213">
            <v>-507385</v>
          </cell>
          <cell r="H213">
            <v>12590475.33</v>
          </cell>
          <cell r="I213">
            <v>0</v>
          </cell>
          <cell r="J213">
            <v>12590475.33</v>
          </cell>
          <cell r="K213">
            <v>15966622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2114192</v>
          </cell>
          <cell r="G217">
            <v>-2010500</v>
          </cell>
          <cell r="H217">
            <v>103692</v>
          </cell>
          <cell r="I217">
            <v>0</v>
          </cell>
          <cell r="J217">
            <v>103692</v>
          </cell>
          <cell r="K217">
            <v>0</v>
          </cell>
        </row>
        <row r="218">
          <cell r="F218">
            <v>189834</v>
          </cell>
          <cell r="G218">
            <v>-189834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44338</v>
          </cell>
          <cell r="G219">
            <v>-44338</v>
          </cell>
          <cell r="H219">
            <v>0</v>
          </cell>
          <cell r="I219">
            <v>0</v>
          </cell>
          <cell r="J219">
            <v>0</v>
          </cell>
          <cell r="K219">
            <v>6294</v>
          </cell>
        </row>
        <row r="220">
          <cell r="F220">
            <v>88201</v>
          </cell>
          <cell r="G220">
            <v>474377</v>
          </cell>
          <cell r="H220">
            <v>562578</v>
          </cell>
          <cell r="I220">
            <v>0</v>
          </cell>
          <cell r="J220">
            <v>562578</v>
          </cell>
          <cell r="K220">
            <v>86673</v>
          </cell>
        </row>
        <row r="221">
          <cell r="F221">
            <v>-3823804</v>
          </cell>
          <cell r="G221">
            <v>7691533</v>
          </cell>
          <cell r="H221">
            <v>3867729</v>
          </cell>
          <cell r="I221">
            <v>0</v>
          </cell>
          <cell r="J221">
            <v>3867729</v>
          </cell>
          <cell r="K221">
            <v>2015545</v>
          </cell>
        </row>
        <row r="222">
          <cell r="F222">
            <v>-1527208</v>
          </cell>
          <cell r="G222">
            <v>459847</v>
          </cell>
          <cell r="H222">
            <v>-1067361</v>
          </cell>
          <cell r="I222">
            <v>0</v>
          </cell>
          <cell r="J222">
            <v>-1067361</v>
          </cell>
          <cell r="K222">
            <v>-47781</v>
          </cell>
        </row>
        <row r="223">
          <cell r="F223">
            <v>-17970</v>
          </cell>
          <cell r="G223">
            <v>-9628</v>
          </cell>
          <cell r="H223">
            <v>-27598</v>
          </cell>
          <cell r="I223">
            <v>0</v>
          </cell>
          <cell r="J223">
            <v>-27598</v>
          </cell>
          <cell r="K223">
            <v>-18131</v>
          </cell>
        </row>
        <row r="224">
          <cell r="F224">
            <v>4836922</v>
          </cell>
          <cell r="G224">
            <v>-4836922</v>
          </cell>
          <cell r="H224">
            <v>0</v>
          </cell>
          <cell r="I224">
            <v>0</v>
          </cell>
          <cell r="J224">
            <v>0</v>
          </cell>
          <cell r="K224">
            <v>2591106</v>
          </cell>
        </row>
        <row r="225">
          <cell r="F225">
            <v>97571</v>
          </cell>
          <cell r="G225">
            <v>-97571</v>
          </cell>
          <cell r="H225">
            <v>0</v>
          </cell>
          <cell r="I225">
            <v>0</v>
          </cell>
          <cell r="J225">
            <v>0</v>
          </cell>
          <cell r="K225">
            <v>51838</v>
          </cell>
        </row>
        <row r="226">
          <cell r="F226">
            <v>2845802</v>
          </cell>
          <cell r="G226">
            <v>-1412463</v>
          </cell>
          <cell r="H226">
            <v>1433339</v>
          </cell>
          <cell r="I226">
            <v>0</v>
          </cell>
          <cell r="J226">
            <v>1433339</v>
          </cell>
          <cell r="K226">
            <v>931082</v>
          </cell>
        </row>
        <row r="227">
          <cell r="F227">
            <v>1658065</v>
          </cell>
          <cell r="G227">
            <v>-1658065</v>
          </cell>
          <cell r="H227">
            <v>0</v>
          </cell>
          <cell r="I227">
            <v>0</v>
          </cell>
          <cell r="J227">
            <v>0</v>
          </cell>
          <cell r="K227">
            <v>263109</v>
          </cell>
        </row>
        <row r="228">
          <cell r="F228">
            <v>35269</v>
          </cell>
          <cell r="G228">
            <v>-35269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-2283918</v>
          </cell>
          <cell r="G229">
            <v>2283918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65129</v>
          </cell>
          <cell r="G230">
            <v>738</v>
          </cell>
          <cell r="H230">
            <v>65867</v>
          </cell>
          <cell r="I230">
            <v>0</v>
          </cell>
          <cell r="J230">
            <v>65867</v>
          </cell>
          <cell r="K230">
            <v>0</v>
          </cell>
        </row>
        <row r="231">
          <cell r="F231">
            <v>190085</v>
          </cell>
          <cell r="G231">
            <v>0</v>
          </cell>
          <cell r="H231">
            <v>190085</v>
          </cell>
          <cell r="I231">
            <v>0</v>
          </cell>
          <cell r="J231">
            <v>190085</v>
          </cell>
          <cell r="K231">
            <v>0</v>
          </cell>
        </row>
        <row r="232">
          <cell r="F232">
            <v>229437</v>
          </cell>
          <cell r="G232">
            <v>0</v>
          </cell>
          <cell r="H232">
            <v>229437</v>
          </cell>
          <cell r="I232">
            <v>0</v>
          </cell>
          <cell r="J232">
            <v>229437</v>
          </cell>
          <cell r="K232">
            <v>90106</v>
          </cell>
        </row>
        <row r="233">
          <cell r="F233">
            <v>4991</v>
          </cell>
          <cell r="G233">
            <v>0</v>
          </cell>
          <cell r="H233">
            <v>4991</v>
          </cell>
          <cell r="I233">
            <v>0</v>
          </cell>
          <cell r="J233">
            <v>4991</v>
          </cell>
          <cell r="K233">
            <v>1703</v>
          </cell>
        </row>
        <row r="234">
          <cell r="F234">
            <v>43568</v>
          </cell>
          <cell r="G234">
            <v>0</v>
          </cell>
          <cell r="H234">
            <v>43568</v>
          </cell>
          <cell r="I234">
            <v>0</v>
          </cell>
          <cell r="J234">
            <v>43568</v>
          </cell>
          <cell r="K234">
            <v>0</v>
          </cell>
        </row>
        <row r="235">
          <cell r="F235">
            <v>99130</v>
          </cell>
          <cell r="G235">
            <v>0</v>
          </cell>
          <cell r="H235">
            <v>99130</v>
          </cell>
          <cell r="I235">
            <v>0</v>
          </cell>
          <cell r="J235">
            <v>99130</v>
          </cell>
          <cell r="K235">
            <v>85629</v>
          </cell>
        </row>
        <row r="236">
          <cell r="F236">
            <v>6228</v>
          </cell>
          <cell r="G236">
            <v>-9627</v>
          </cell>
          <cell r="H236">
            <v>-3399</v>
          </cell>
          <cell r="I236">
            <v>0</v>
          </cell>
          <cell r="J236">
            <v>-3399</v>
          </cell>
          <cell r="K236">
            <v>15922</v>
          </cell>
        </row>
        <row r="237">
          <cell r="F237">
            <v>15415</v>
          </cell>
          <cell r="G237">
            <v>-15415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-1684</v>
          </cell>
          <cell r="G238">
            <v>1683</v>
          </cell>
          <cell r="H238">
            <v>-1</v>
          </cell>
          <cell r="I238">
            <v>0</v>
          </cell>
          <cell r="J238">
            <v>-1</v>
          </cell>
          <cell r="K238">
            <v>0</v>
          </cell>
        </row>
        <row r="239">
          <cell r="F239">
            <v>3641</v>
          </cell>
          <cell r="G239">
            <v>1684</v>
          </cell>
          <cell r="H239">
            <v>5325</v>
          </cell>
          <cell r="I239">
            <v>0</v>
          </cell>
          <cell r="J239">
            <v>5325</v>
          </cell>
          <cell r="K239">
            <v>0</v>
          </cell>
        </row>
        <row r="240">
          <cell r="F240">
            <v>73111</v>
          </cell>
          <cell r="G240">
            <v>0</v>
          </cell>
          <cell r="H240">
            <v>73111</v>
          </cell>
          <cell r="I240">
            <v>0</v>
          </cell>
          <cell r="J240">
            <v>73111</v>
          </cell>
          <cell r="K240">
            <v>4699</v>
          </cell>
        </row>
        <row r="241">
          <cell r="F241">
            <v>38558</v>
          </cell>
          <cell r="G241">
            <v>0</v>
          </cell>
          <cell r="H241">
            <v>38558</v>
          </cell>
          <cell r="I241">
            <v>0</v>
          </cell>
          <cell r="J241">
            <v>38558</v>
          </cell>
          <cell r="K241">
            <v>706</v>
          </cell>
        </row>
        <row r="242">
          <cell r="F242">
            <v>-2494</v>
          </cell>
          <cell r="G242">
            <v>0</v>
          </cell>
          <cell r="H242">
            <v>-2494</v>
          </cell>
          <cell r="I242">
            <v>0</v>
          </cell>
          <cell r="J242">
            <v>-2494</v>
          </cell>
          <cell r="K242">
            <v>-2622</v>
          </cell>
        </row>
        <row r="243">
          <cell r="F243">
            <v>5022409</v>
          </cell>
          <cell r="G243">
            <v>594148</v>
          </cell>
          <cell r="H243">
            <v>5616557</v>
          </cell>
          <cell r="I243">
            <v>0</v>
          </cell>
          <cell r="J243">
            <v>5616557</v>
          </cell>
          <cell r="K243">
            <v>6075878</v>
          </cell>
        </row>
        <row r="244">
          <cell r="F244">
            <v>19607831.329999998</v>
          </cell>
          <cell r="G244">
            <v>86763</v>
          </cell>
          <cell r="H244">
            <v>19694594.329999998</v>
          </cell>
          <cell r="I244">
            <v>0</v>
          </cell>
          <cell r="J244">
            <v>19694594.329999998</v>
          </cell>
          <cell r="K244">
            <v>24036155</v>
          </cell>
        </row>
        <row r="246">
          <cell r="F246">
            <v>667785</v>
          </cell>
          <cell r="G246">
            <v>0</v>
          </cell>
          <cell r="H246">
            <v>667785</v>
          </cell>
          <cell r="I246">
            <v>0</v>
          </cell>
          <cell r="J246">
            <v>667785</v>
          </cell>
          <cell r="K246">
            <v>667785</v>
          </cell>
        </row>
        <row r="247">
          <cell r="F247">
            <v>14689</v>
          </cell>
          <cell r="G247">
            <v>0</v>
          </cell>
          <cell r="H247">
            <v>14689</v>
          </cell>
          <cell r="I247">
            <v>0</v>
          </cell>
          <cell r="J247">
            <v>14689</v>
          </cell>
          <cell r="K247">
            <v>14689</v>
          </cell>
        </row>
        <row r="248">
          <cell r="F248">
            <v>13615</v>
          </cell>
          <cell r="G248">
            <v>0</v>
          </cell>
          <cell r="H248">
            <v>13615</v>
          </cell>
          <cell r="I248">
            <v>0</v>
          </cell>
          <cell r="J248">
            <v>13615</v>
          </cell>
          <cell r="K248">
            <v>5123</v>
          </cell>
        </row>
        <row r="249">
          <cell r="F249">
            <v>3634</v>
          </cell>
          <cell r="G249">
            <v>0</v>
          </cell>
          <cell r="H249">
            <v>3634</v>
          </cell>
          <cell r="I249">
            <v>0</v>
          </cell>
          <cell r="J249">
            <v>3634</v>
          </cell>
          <cell r="K249">
            <v>0</v>
          </cell>
        </row>
        <row r="250">
          <cell r="F250">
            <v>800</v>
          </cell>
          <cell r="G250">
            <v>0</v>
          </cell>
          <cell r="H250">
            <v>800</v>
          </cell>
          <cell r="I250">
            <v>0</v>
          </cell>
          <cell r="J250">
            <v>800</v>
          </cell>
          <cell r="K250">
            <v>0</v>
          </cell>
        </row>
        <row r="251">
          <cell r="F251">
            <v>1365</v>
          </cell>
          <cell r="G251">
            <v>0</v>
          </cell>
          <cell r="H251">
            <v>1365</v>
          </cell>
          <cell r="I251">
            <v>0</v>
          </cell>
          <cell r="J251">
            <v>1365</v>
          </cell>
          <cell r="K251">
            <v>0</v>
          </cell>
        </row>
        <row r="252">
          <cell r="F252">
            <v>5319</v>
          </cell>
          <cell r="G252">
            <v>0</v>
          </cell>
          <cell r="H252">
            <v>5319</v>
          </cell>
          <cell r="I252">
            <v>0</v>
          </cell>
          <cell r="J252">
            <v>5319</v>
          </cell>
          <cell r="K252">
            <v>0</v>
          </cell>
        </row>
        <row r="253">
          <cell r="F253">
            <v>5500</v>
          </cell>
          <cell r="G253">
            <v>0</v>
          </cell>
          <cell r="H253">
            <v>5500</v>
          </cell>
          <cell r="I253">
            <v>0</v>
          </cell>
          <cell r="J253">
            <v>5500</v>
          </cell>
          <cell r="K253">
            <v>5500</v>
          </cell>
        </row>
        <row r="254">
          <cell r="F254">
            <v>272</v>
          </cell>
          <cell r="G254">
            <v>0</v>
          </cell>
          <cell r="H254">
            <v>272</v>
          </cell>
          <cell r="I254">
            <v>0</v>
          </cell>
          <cell r="J254">
            <v>272</v>
          </cell>
          <cell r="K254">
            <v>102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74496</v>
          </cell>
          <cell r="G256">
            <v>0</v>
          </cell>
          <cell r="H256">
            <v>74496</v>
          </cell>
          <cell r="I256">
            <v>0</v>
          </cell>
          <cell r="J256">
            <v>74496</v>
          </cell>
          <cell r="K256">
            <v>12570</v>
          </cell>
        </row>
        <row r="257">
          <cell r="F257">
            <v>787475</v>
          </cell>
          <cell r="G257">
            <v>0</v>
          </cell>
          <cell r="H257">
            <v>787475</v>
          </cell>
          <cell r="I257">
            <v>0</v>
          </cell>
          <cell r="J257">
            <v>787475</v>
          </cell>
          <cell r="K257">
            <v>705769</v>
          </cell>
        </row>
        <row r="258">
          <cell r="F258">
            <v>63000</v>
          </cell>
          <cell r="G258">
            <v>0</v>
          </cell>
          <cell r="H258">
            <v>63000</v>
          </cell>
          <cell r="I258">
            <v>0</v>
          </cell>
          <cell r="J258">
            <v>63000</v>
          </cell>
          <cell r="K258">
            <v>66500</v>
          </cell>
        </row>
        <row r="259">
          <cell r="F259">
            <v>159543</v>
          </cell>
          <cell r="G259">
            <v>0</v>
          </cell>
          <cell r="H259">
            <v>159543</v>
          </cell>
          <cell r="I259">
            <v>0</v>
          </cell>
          <cell r="J259">
            <v>159543</v>
          </cell>
          <cell r="K259">
            <v>75831</v>
          </cell>
        </row>
        <row r="260">
          <cell r="F260">
            <v>53986</v>
          </cell>
          <cell r="G260">
            <v>-8111</v>
          </cell>
          <cell r="H260">
            <v>45875</v>
          </cell>
          <cell r="I260">
            <v>0</v>
          </cell>
          <cell r="J260">
            <v>45875</v>
          </cell>
          <cell r="K260">
            <v>16870</v>
          </cell>
        </row>
        <row r="261">
          <cell r="F261">
            <v>276529</v>
          </cell>
          <cell r="G261">
            <v>-8111</v>
          </cell>
          <cell r="H261">
            <v>268418</v>
          </cell>
          <cell r="I261">
            <v>0</v>
          </cell>
          <cell r="J261">
            <v>268418</v>
          </cell>
          <cell r="K261">
            <v>159201</v>
          </cell>
        </row>
        <row r="262">
          <cell r="F262">
            <v>113725</v>
          </cell>
          <cell r="G262">
            <v>0</v>
          </cell>
          <cell r="H262">
            <v>113725</v>
          </cell>
          <cell r="I262">
            <v>0</v>
          </cell>
          <cell r="J262">
            <v>113725</v>
          </cell>
          <cell r="K262">
            <v>389490</v>
          </cell>
        </row>
        <row r="263">
          <cell r="F263">
            <v>-223433</v>
          </cell>
          <cell r="G263">
            <v>223433</v>
          </cell>
          <cell r="H263">
            <v>0</v>
          </cell>
          <cell r="I263">
            <v>0</v>
          </cell>
          <cell r="J263">
            <v>0</v>
          </cell>
          <cell r="K263">
            <v>542577</v>
          </cell>
        </row>
        <row r="264">
          <cell r="F264">
            <v>97500</v>
          </cell>
          <cell r="G264">
            <v>-10701</v>
          </cell>
          <cell r="H264">
            <v>86799</v>
          </cell>
          <cell r="I264">
            <v>0</v>
          </cell>
          <cell r="J264">
            <v>86799</v>
          </cell>
          <cell r="K264">
            <v>0</v>
          </cell>
        </row>
        <row r="265">
          <cell r="F265">
            <v>1351944.12</v>
          </cell>
          <cell r="G265">
            <v>88579</v>
          </cell>
          <cell r="H265">
            <v>1440523.12</v>
          </cell>
          <cell r="I265">
            <v>0</v>
          </cell>
          <cell r="J265">
            <v>1440523.12</v>
          </cell>
          <cell r="K265">
            <v>1260718</v>
          </cell>
        </row>
        <row r="266">
          <cell r="F266">
            <v>331485</v>
          </cell>
          <cell r="G266">
            <v>0</v>
          </cell>
          <cell r="H266">
            <v>331485</v>
          </cell>
          <cell r="I266">
            <v>0</v>
          </cell>
          <cell r="J266">
            <v>331485</v>
          </cell>
          <cell r="K266">
            <v>331485</v>
          </cell>
        </row>
        <row r="267">
          <cell r="F267">
            <v>0</v>
          </cell>
          <cell r="G267">
            <v>9761</v>
          </cell>
          <cell r="H267">
            <v>9761</v>
          </cell>
          <cell r="I267">
            <v>0</v>
          </cell>
          <cell r="J267">
            <v>9761</v>
          </cell>
          <cell r="K267">
            <v>0</v>
          </cell>
        </row>
        <row r="268">
          <cell r="F268">
            <v>22000</v>
          </cell>
          <cell r="G268">
            <v>0</v>
          </cell>
          <cell r="H268">
            <v>22000</v>
          </cell>
          <cell r="I268">
            <v>0</v>
          </cell>
          <cell r="J268">
            <v>22000</v>
          </cell>
          <cell r="K268">
            <v>22000</v>
          </cell>
        </row>
        <row r="269">
          <cell r="F269">
            <v>4240</v>
          </cell>
          <cell r="G269">
            <v>0</v>
          </cell>
          <cell r="H269">
            <v>4240</v>
          </cell>
          <cell r="I269">
            <v>0</v>
          </cell>
          <cell r="J269">
            <v>4240</v>
          </cell>
          <cell r="K269">
            <v>4240</v>
          </cell>
        </row>
        <row r="270">
          <cell r="F270">
            <v>44271</v>
          </cell>
          <cell r="G270">
            <v>0</v>
          </cell>
          <cell r="H270">
            <v>44271</v>
          </cell>
          <cell r="I270">
            <v>0</v>
          </cell>
          <cell r="J270">
            <v>44271</v>
          </cell>
          <cell r="K270">
            <v>44271</v>
          </cell>
        </row>
        <row r="271">
          <cell r="F271">
            <v>3000</v>
          </cell>
          <cell r="G271">
            <v>0</v>
          </cell>
          <cell r="H271">
            <v>3000</v>
          </cell>
          <cell r="I271">
            <v>0</v>
          </cell>
          <cell r="J271">
            <v>3000</v>
          </cell>
          <cell r="K271">
            <v>3000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15695</v>
          </cell>
        </row>
        <row r="273">
          <cell r="F273">
            <v>247</v>
          </cell>
          <cell r="G273">
            <v>0</v>
          </cell>
          <cell r="H273">
            <v>247</v>
          </cell>
          <cell r="I273">
            <v>0</v>
          </cell>
          <cell r="J273">
            <v>247</v>
          </cell>
          <cell r="K273">
            <v>247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18075</v>
          </cell>
        </row>
        <row r="275">
          <cell r="F275">
            <v>440319.56</v>
          </cell>
          <cell r="G275">
            <v>0</v>
          </cell>
          <cell r="H275">
            <v>440319.56</v>
          </cell>
          <cell r="I275">
            <v>0</v>
          </cell>
          <cell r="J275">
            <v>440319.56</v>
          </cell>
          <cell r="K275">
            <v>522000</v>
          </cell>
        </row>
        <row r="276">
          <cell r="F276">
            <v>341500</v>
          </cell>
          <cell r="G276">
            <v>0</v>
          </cell>
          <cell r="H276">
            <v>341500</v>
          </cell>
          <cell r="I276">
            <v>0</v>
          </cell>
          <cell r="J276">
            <v>341500</v>
          </cell>
          <cell r="K276">
            <v>0</v>
          </cell>
        </row>
        <row r="277">
          <cell r="F277">
            <v>759736</v>
          </cell>
          <cell r="G277">
            <v>-20476</v>
          </cell>
          <cell r="H277">
            <v>739260</v>
          </cell>
          <cell r="I277">
            <v>0</v>
          </cell>
          <cell r="J277">
            <v>739260</v>
          </cell>
          <cell r="K277">
            <v>739260</v>
          </cell>
        </row>
        <row r="278">
          <cell r="F278">
            <v>21820</v>
          </cell>
          <cell r="G278">
            <v>0</v>
          </cell>
          <cell r="H278">
            <v>21820</v>
          </cell>
          <cell r="I278">
            <v>0</v>
          </cell>
          <cell r="J278">
            <v>21820</v>
          </cell>
          <cell r="K278">
            <v>21820</v>
          </cell>
        </row>
        <row r="279">
          <cell r="F279">
            <v>61060</v>
          </cell>
          <cell r="G279">
            <v>0</v>
          </cell>
          <cell r="H279">
            <v>61060</v>
          </cell>
          <cell r="I279">
            <v>0</v>
          </cell>
          <cell r="J279">
            <v>61060</v>
          </cell>
          <cell r="K279">
            <v>34966</v>
          </cell>
        </row>
        <row r="280">
          <cell r="F280">
            <v>300069</v>
          </cell>
          <cell r="G280">
            <v>0</v>
          </cell>
          <cell r="H280">
            <v>300069</v>
          </cell>
          <cell r="I280">
            <v>0</v>
          </cell>
          <cell r="J280">
            <v>300069</v>
          </cell>
          <cell r="K280">
            <v>0</v>
          </cell>
        </row>
        <row r="281">
          <cell r="F281">
            <v>20500000</v>
          </cell>
          <cell r="G281">
            <v>-20500000</v>
          </cell>
          <cell r="H281">
            <v>0</v>
          </cell>
          <cell r="I281">
            <v>0</v>
          </cell>
          <cell r="J281">
            <v>0</v>
          </cell>
          <cell r="K281">
            <v>16500000</v>
          </cell>
        </row>
        <row r="282">
          <cell r="F282">
            <v>7561</v>
          </cell>
          <cell r="G282">
            <v>0</v>
          </cell>
          <cell r="H282">
            <v>7561</v>
          </cell>
          <cell r="I282">
            <v>0</v>
          </cell>
          <cell r="J282">
            <v>7561</v>
          </cell>
          <cell r="K282">
            <v>0</v>
          </cell>
        </row>
        <row r="283">
          <cell r="F283">
            <v>53084</v>
          </cell>
          <cell r="G283">
            <v>0</v>
          </cell>
          <cell r="H283">
            <v>53084</v>
          </cell>
          <cell r="I283">
            <v>0</v>
          </cell>
          <cell r="J283">
            <v>53084</v>
          </cell>
          <cell r="K283">
            <v>0</v>
          </cell>
        </row>
        <row r="284">
          <cell r="F284">
            <v>350000</v>
          </cell>
          <cell r="G284">
            <v>0</v>
          </cell>
          <cell r="H284">
            <v>350000</v>
          </cell>
          <cell r="I284">
            <v>0</v>
          </cell>
          <cell r="J284">
            <v>350000</v>
          </cell>
          <cell r="K284">
            <v>0</v>
          </cell>
        </row>
        <row r="285">
          <cell r="F285">
            <v>0</v>
          </cell>
          <cell r="G285">
            <v>54156</v>
          </cell>
          <cell r="H285">
            <v>54156</v>
          </cell>
          <cell r="I285">
            <v>0</v>
          </cell>
          <cell r="J285">
            <v>54156</v>
          </cell>
          <cell r="K285">
            <v>0</v>
          </cell>
        </row>
        <row r="286">
          <cell r="F286">
            <v>0</v>
          </cell>
          <cell r="G286">
            <v>58.9</v>
          </cell>
          <cell r="H286">
            <v>58.9</v>
          </cell>
          <cell r="I286">
            <v>0</v>
          </cell>
          <cell r="J286">
            <v>58.9</v>
          </cell>
          <cell r="K286">
            <v>0</v>
          </cell>
        </row>
        <row r="287">
          <cell r="F287">
            <v>24580128.68</v>
          </cell>
          <cell r="G287">
            <v>-20155189.100000001</v>
          </cell>
          <cell r="H287">
            <v>4424939.58</v>
          </cell>
          <cell r="I287">
            <v>0</v>
          </cell>
          <cell r="J287">
            <v>4424939.58</v>
          </cell>
          <cell r="K287">
            <v>20449844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37200</v>
          </cell>
          <cell r="G294">
            <v>0</v>
          </cell>
          <cell r="H294">
            <v>37200</v>
          </cell>
          <cell r="I294">
            <v>0</v>
          </cell>
          <cell r="J294">
            <v>37200</v>
          </cell>
          <cell r="K294">
            <v>0</v>
          </cell>
        </row>
        <row r="295">
          <cell r="F295">
            <v>21600</v>
          </cell>
          <cell r="G295">
            <v>0</v>
          </cell>
          <cell r="H295">
            <v>21600</v>
          </cell>
          <cell r="I295">
            <v>0</v>
          </cell>
          <cell r="J295">
            <v>21600</v>
          </cell>
          <cell r="K295">
            <v>0</v>
          </cell>
        </row>
        <row r="296">
          <cell r="F296">
            <v>27500</v>
          </cell>
          <cell r="G296">
            <v>0</v>
          </cell>
          <cell r="H296">
            <v>27500</v>
          </cell>
          <cell r="I296">
            <v>0</v>
          </cell>
          <cell r="J296">
            <v>27500</v>
          </cell>
          <cell r="K296">
            <v>0</v>
          </cell>
        </row>
        <row r="297">
          <cell r="F297">
            <v>20000</v>
          </cell>
          <cell r="G297">
            <v>0</v>
          </cell>
          <cell r="H297">
            <v>20000</v>
          </cell>
          <cell r="I297">
            <v>0</v>
          </cell>
          <cell r="J297">
            <v>20000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-41226</v>
          </cell>
          <cell r="H299">
            <v>-41226</v>
          </cell>
          <cell r="I299">
            <v>0</v>
          </cell>
          <cell r="J299">
            <v>-41226</v>
          </cell>
          <cell r="K299">
            <v>0</v>
          </cell>
        </row>
        <row r="300">
          <cell r="F300">
            <v>56718</v>
          </cell>
          <cell r="G300">
            <v>0</v>
          </cell>
          <cell r="H300">
            <v>56718</v>
          </cell>
          <cell r="I300">
            <v>0</v>
          </cell>
          <cell r="J300">
            <v>56718</v>
          </cell>
          <cell r="K300">
            <v>123091</v>
          </cell>
        </row>
        <row r="301">
          <cell r="F301">
            <v>13665</v>
          </cell>
          <cell r="G301">
            <v>0</v>
          </cell>
          <cell r="H301">
            <v>13665</v>
          </cell>
          <cell r="I301">
            <v>0</v>
          </cell>
          <cell r="J301">
            <v>13665</v>
          </cell>
          <cell r="K301">
            <v>30265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10200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100000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275000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82571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28000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15671</v>
          </cell>
          <cell r="G317">
            <v>0</v>
          </cell>
          <cell r="H317">
            <v>15671</v>
          </cell>
          <cell r="I317">
            <v>0</v>
          </cell>
          <cell r="J317">
            <v>15671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3116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243067</v>
          </cell>
          <cell r="G323">
            <v>0</v>
          </cell>
          <cell r="H323">
            <v>243067</v>
          </cell>
          <cell r="I323">
            <v>0</v>
          </cell>
          <cell r="J323">
            <v>243067</v>
          </cell>
          <cell r="K323">
            <v>21578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17302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F331">
            <v>40097</v>
          </cell>
          <cell r="G331">
            <v>0</v>
          </cell>
          <cell r="H331">
            <v>40097</v>
          </cell>
          <cell r="I331">
            <v>0</v>
          </cell>
          <cell r="J331">
            <v>40097</v>
          </cell>
          <cell r="K331">
            <v>12916</v>
          </cell>
        </row>
        <row r="332">
          <cell r="F332">
            <v>136911</v>
          </cell>
          <cell r="G332">
            <v>0</v>
          </cell>
          <cell r="H332">
            <v>136911</v>
          </cell>
          <cell r="I332">
            <v>0</v>
          </cell>
          <cell r="J332">
            <v>136911</v>
          </cell>
          <cell r="K332">
            <v>29621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64649</v>
          </cell>
          <cell r="G338">
            <v>0</v>
          </cell>
          <cell r="H338">
            <v>64649</v>
          </cell>
          <cell r="I338">
            <v>0</v>
          </cell>
          <cell r="J338">
            <v>64649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138846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17791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12803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10228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88435</v>
          </cell>
          <cell r="G366">
            <v>0</v>
          </cell>
          <cell r="H366">
            <v>88435</v>
          </cell>
          <cell r="I366">
            <v>0</v>
          </cell>
          <cell r="J366">
            <v>88435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F370">
            <v>765513</v>
          </cell>
          <cell r="G370">
            <v>-41226</v>
          </cell>
          <cell r="H370">
            <v>724287</v>
          </cell>
          <cell r="I370">
            <v>0</v>
          </cell>
          <cell r="J370">
            <v>724287</v>
          </cell>
          <cell r="K370">
            <v>913328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6250</v>
          </cell>
          <cell r="H372">
            <v>6250</v>
          </cell>
          <cell r="I372">
            <v>0</v>
          </cell>
          <cell r="J372">
            <v>6250</v>
          </cell>
          <cell r="K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205230</v>
          </cell>
        </row>
        <row r="374">
          <cell r="F374">
            <v>0</v>
          </cell>
          <cell r="G374">
            <v>6250</v>
          </cell>
          <cell r="H374">
            <v>6250</v>
          </cell>
          <cell r="I374">
            <v>0</v>
          </cell>
          <cell r="J374">
            <v>6250</v>
          </cell>
          <cell r="K374">
            <v>205230</v>
          </cell>
        </row>
        <row r="375">
          <cell r="F375">
            <v>4692</v>
          </cell>
          <cell r="G375">
            <v>0</v>
          </cell>
          <cell r="H375">
            <v>4692</v>
          </cell>
          <cell r="I375">
            <v>0</v>
          </cell>
          <cell r="J375">
            <v>4692</v>
          </cell>
          <cell r="K375">
            <v>0</v>
          </cell>
        </row>
        <row r="376">
          <cell r="F376">
            <v>33983</v>
          </cell>
          <cell r="G376">
            <v>8000</v>
          </cell>
          <cell r="H376">
            <v>41983</v>
          </cell>
          <cell r="I376">
            <v>0</v>
          </cell>
          <cell r="J376">
            <v>41983</v>
          </cell>
          <cell r="K376">
            <v>0</v>
          </cell>
        </row>
        <row r="377">
          <cell r="F377">
            <v>10368</v>
          </cell>
          <cell r="G377">
            <v>0</v>
          </cell>
          <cell r="H377">
            <v>10368</v>
          </cell>
          <cell r="I377">
            <v>0</v>
          </cell>
          <cell r="J377">
            <v>10368</v>
          </cell>
          <cell r="K377">
            <v>0</v>
          </cell>
        </row>
        <row r="378">
          <cell r="F378">
            <v>14635</v>
          </cell>
          <cell r="G378">
            <v>0</v>
          </cell>
          <cell r="H378">
            <v>14635</v>
          </cell>
          <cell r="I378">
            <v>0</v>
          </cell>
          <cell r="J378">
            <v>14635</v>
          </cell>
          <cell r="K378">
            <v>0</v>
          </cell>
        </row>
        <row r="379">
          <cell r="F379">
            <v>63678</v>
          </cell>
          <cell r="G379">
            <v>8000</v>
          </cell>
          <cell r="H379">
            <v>71678</v>
          </cell>
          <cell r="I379">
            <v>0</v>
          </cell>
          <cell r="J379">
            <v>71678</v>
          </cell>
          <cell r="K379">
            <v>0</v>
          </cell>
        </row>
        <row r="380">
          <cell r="F380">
            <v>1070468</v>
          </cell>
          <cell r="G380">
            <v>0</v>
          </cell>
          <cell r="H380">
            <v>1070468</v>
          </cell>
          <cell r="I380">
            <v>0</v>
          </cell>
          <cell r="J380">
            <v>1070468</v>
          </cell>
          <cell r="K380">
            <v>129991</v>
          </cell>
        </row>
        <row r="381">
          <cell r="F381">
            <v>-15817</v>
          </cell>
          <cell r="G381">
            <v>15817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130719</v>
          </cell>
          <cell r="G382">
            <v>0</v>
          </cell>
          <cell r="H382">
            <v>130719</v>
          </cell>
          <cell r="I382">
            <v>0</v>
          </cell>
          <cell r="J382">
            <v>130719</v>
          </cell>
          <cell r="K382">
            <v>312167</v>
          </cell>
        </row>
        <row r="383">
          <cell r="F383">
            <v>448000</v>
          </cell>
          <cell r="G383">
            <v>0</v>
          </cell>
          <cell r="H383">
            <v>448000</v>
          </cell>
          <cell r="I383">
            <v>0</v>
          </cell>
          <cell r="J383">
            <v>448000</v>
          </cell>
          <cell r="K383">
            <v>398000</v>
          </cell>
        </row>
        <row r="384">
          <cell r="F384">
            <v>756059</v>
          </cell>
          <cell r="G384">
            <v>-756059</v>
          </cell>
          <cell r="H384">
            <v>0</v>
          </cell>
          <cell r="I384">
            <v>0</v>
          </cell>
          <cell r="J384">
            <v>0</v>
          </cell>
          <cell r="K384">
            <v>756059</v>
          </cell>
        </row>
        <row r="385">
          <cell r="F385">
            <v>2694656</v>
          </cell>
          <cell r="G385">
            <v>0</v>
          </cell>
          <cell r="H385">
            <v>2694656</v>
          </cell>
          <cell r="I385">
            <v>0</v>
          </cell>
          <cell r="J385">
            <v>2694656</v>
          </cell>
          <cell r="K385">
            <v>2605110</v>
          </cell>
        </row>
        <row r="386">
          <cell r="F386">
            <v>5084085</v>
          </cell>
          <cell r="G386">
            <v>-740242</v>
          </cell>
          <cell r="H386">
            <v>4343843</v>
          </cell>
          <cell r="I386">
            <v>0</v>
          </cell>
          <cell r="J386">
            <v>4343843</v>
          </cell>
          <cell r="K386">
            <v>4201327</v>
          </cell>
        </row>
        <row r="387">
          <cell r="F387">
            <v>31557408.68</v>
          </cell>
          <cell r="G387">
            <v>-20930518.100000001</v>
          </cell>
          <cell r="H387">
            <v>10626890.58</v>
          </cell>
          <cell r="I387">
            <v>0</v>
          </cell>
          <cell r="J387">
            <v>10626890.58</v>
          </cell>
          <cell r="K387">
            <v>26634699</v>
          </cell>
        </row>
        <row r="389">
          <cell r="F389">
            <v>649</v>
          </cell>
          <cell r="G389">
            <v>-649</v>
          </cell>
          <cell r="H389">
            <v>0</v>
          </cell>
          <cell r="I389">
            <v>0</v>
          </cell>
          <cell r="J389">
            <v>0</v>
          </cell>
          <cell r="K389">
            <v>69183120</v>
          </cell>
        </row>
        <row r="390">
          <cell r="F390">
            <v>649</v>
          </cell>
          <cell r="G390">
            <v>-649</v>
          </cell>
          <cell r="H390">
            <v>0</v>
          </cell>
          <cell r="I390">
            <v>0</v>
          </cell>
          <cell r="J390">
            <v>0</v>
          </cell>
          <cell r="K390">
            <v>69183120</v>
          </cell>
        </row>
        <row r="391">
          <cell r="F391">
            <v>649</v>
          </cell>
          <cell r="G391">
            <v>-649</v>
          </cell>
          <cell r="H391">
            <v>0</v>
          </cell>
          <cell r="I391">
            <v>0</v>
          </cell>
          <cell r="J391">
            <v>0</v>
          </cell>
          <cell r="K391">
            <v>69183120</v>
          </cell>
        </row>
        <row r="393">
          <cell r="F393">
            <v>0</v>
          </cell>
          <cell r="G393">
            <v>117827</v>
          </cell>
          <cell r="H393">
            <v>117827</v>
          </cell>
          <cell r="I393">
            <v>0</v>
          </cell>
          <cell r="J393">
            <v>117827</v>
          </cell>
          <cell r="K393">
            <v>32806</v>
          </cell>
        </row>
        <row r="394">
          <cell r="F394">
            <v>0</v>
          </cell>
          <cell r="G394">
            <v>117827</v>
          </cell>
          <cell r="H394">
            <v>117827</v>
          </cell>
          <cell r="I394">
            <v>0</v>
          </cell>
          <cell r="J394">
            <v>117827</v>
          </cell>
          <cell r="K394">
            <v>32806</v>
          </cell>
        </row>
        <row r="395">
          <cell r="F395">
            <v>0</v>
          </cell>
          <cell r="G395">
            <v>117827</v>
          </cell>
          <cell r="H395">
            <v>117827</v>
          </cell>
          <cell r="I395">
            <v>0</v>
          </cell>
          <cell r="J395">
            <v>117827</v>
          </cell>
          <cell r="K395">
            <v>32806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350000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350000</v>
          </cell>
        </row>
        <row r="401">
          <cell r="F401">
            <v>25000000</v>
          </cell>
          <cell r="G401">
            <v>0</v>
          </cell>
          <cell r="H401">
            <v>25000000</v>
          </cell>
          <cell r="I401">
            <v>0</v>
          </cell>
          <cell r="J401">
            <v>25000000</v>
          </cell>
          <cell r="K401">
            <v>0</v>
          </cell>
        </row>
        <row r="402">
          <cell r="F402">
            <v>25000000</v>
          </cell>
          <cell r="G402">
            <v>0</v>
          </cell>
          <cell r="H402">
            <v>25000000</v>
          </cell>
          <cell r="I402">
            <v>0</v>
          </cell>
          <cell r="J402">
            <v>25000000</v>
          </cell>
          <cell r="K402">
            <v>0</v>
          </cell>
        </row>
        <row r="403">
          <cell r="F403">
            <v>25000000</v>
          </cell>
          <cell r="G403">
            <v>0</v>
          </cell>
          <cell r="H403">
            <v>25000000</v>
          </cell>
          <cell r="I403">
            <v>0</v>
          </cell>
          <cell r="J403">
            <v>25000000</v>
          </cell>
          <cell r="K403">
            <v>350000</v>
          </cell>
        </row>
        <row r="405">
          <cell r="F405">
            <v>84763530.420000002</v>
          </cell>
          <cell r="G405">
            <v>-719613</v>
          </cell>
          <cell r="H405">
            <v>84043917.420000002</v>
          </cell>
          <cell r="I405">
            <v>0</v>
          </cell>
          <cell r="J405">
            <v>84043917.420000002</v>
          </cell>
          <cell r="K405">
            <v>58884037</v>
          </cell>
        </row>
        <row r="406">
          <cell r="F406">
            <v>347949</v>
          </cell>
          <cell r="G406">
            <v>0</v>
          </cell>
          <cell r="H406">
            <v>347949</v>
          </cell>
          <cell r="I406">
            <v>0</v>
          </cell>
          <cell r="J406">
            <v>347949</v>
          </cell>
          <cell r="K406">
            <v>269023</v>
          </cell>
        </row>
        <row r="407">
          <cell r="F407">
            <v>57785</v>
          </cell>
          <cell r="G407">
            <v>25652</v>
          </cell>
          <cell r="H407">
            <v>83437</v>
          </cell>
          <cell r="I407">
            <v>0</v>
          </cell>
          <cell r="J407">
            <v>83437</v>
          </cell>
          <cell r="K407">
            <v>57785</v>
          </cell>
        </row>
        <row r="408">
          <cell r="F408">
            <v>15501</v>
          </cell>
          <cell r="G408">
            <v>0</v>
          </cell>
          <cell r="H408">
            <v>15501</v>
          </cell>
          <cell r="I408">
            <v>0</v>
          </cell>
          <cell r="J408">
            <v>15501</v>
          </cell>
          <cell r="K408">
            <v>15501</v>
          </cell>
        </row>
        <row r="409">
          <cell r="F409">
            <v>6681000</v>
          </cell>
          <cell r="G409">
            <v>0</v>
          </cell>
          <cell r="H409">
            <v>6681000</v>
          </cell>
          <cell r="I409">
            <v>0</v>
          </cell>
          <cell r="J409">
            <v>6681000</v>
          </cell>
          <cell r="K409">
            <v>3531000</v>
          </cell>
        </row>
        <row r="410">
          <cell r="F410">
            <v>27310</v>
          </cell>
          <cell r="G410">
            <v>0</v>
          </cell>
          <cell r="H410">
            <v>27310</v>
          </cell>
          <cell r="I410">
            <v>0</v>
          </cell>
          <cell r="J410">
            <v>27310</v>
          </cell>
          <cell r="K410">
            <v>27310</v>
          </cell>
        </row>
        <row r="411">
          <cell r="F411">
            <v>91893075.420000002</v>
          </cell>
          <cell r="G411">
            <v>-693961</v>
          </cell>
          <cell r="H411">
            <v>91199114.420000002</v>
          </cell>
          <cell r="I411">
            <v>0</v>
          </cell>
          <cell r="J411">
            <v>91199114.420000002</v>
          </cell>
          <cell r="K411">
            <v>62784656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3487</v>
          </cell>
          <cell r="G414">
            <v>0</v>
          </cell>
          <cell r="H414">
            <v>3487</v>
          </cell>
          <cell r="I414">
            <v>0</v>
          </cell>
          <cell r="J414">
            <v>3487</v>
          </cell>
          <cell r="K414">
            <v>0</v>
          </cell>
        </row>
        <row r="415">
          <cell r="F415">
            <v>3487</v>
          </cell>
          <cell r="G415">
            <v>0</v>
          </cell>
          <cell r="H415">
            <v>3487</v>
          </cell>
          <cell r="I415">
            <v>0</v>
          </cell>
          <cell r="J415">
            <v>3487</v>
          </cell>
          <cell r="K415">
            <v>0</v>
          </cell>
        </row>
        <row r="416">
          <cell r="F416">
            <v>91896562.420000002</v>
          </cell>
          <cell r="G416">
            <v>-693961</v>
          </cell>
          <cell r="H416">
            <v>91202601.420000002</v>
          </cell>
          <cell r="I416">
            <v>0</v>
          </cell>
          <cell r="J416">
            <v>91202601.420000002</v>
          </cell>
          <cell r="K416">
            <v>62784656</v>
          </cell>
        </row>
        <row r="418">
          <cell r="F418">
            <v>6000</v>
          </cell>
          <cell r="G418">
            <v>0</v>
          </cell>
          <cell r="H418">
            <v>6000</v>
          </cell>
          <cell r="I418">
            <v>0</v>
          </cell>
          <cell r="J418">
            <v>6000</v>
          </cell>
          <cell r="K418">
            <v>6000</v>
          </cell>
        </row>
        <row r="419">
          <cell r="F419">
            <v>6000</v>
          </cell>
          <cell r="G419">
            <v>0</v>
          </cell>
          <cell r="H419">
            <v>6000</v>
          </cell>
          <cell r="I419">
            <v>0</v>
          </cell>
          <cell r="J419">
            <v>6000</v>
          </cell>
          <cell r="K419">
            <v>6000</v>
          </cell>
        </row>
        <row r="420">
          <cell r="F420">
            <v>77160</v>
          </cell>
          <cell r="G420">
            <v>0</v>
          </cell>
          <cell r="H420">
            <v>77160</v>
          </cell>
          <cell r="I420">
            <v>0</v>
          </cell>
          <cell r="J420">
            <v>77160</v>
          </cell>
          <cell r="K420">
            <v>77160</v>
          </cell>
        </row>
        <row r="421">
          <cell r="F421">
            <v>1905496</v>
          </cell>
          <cell r="G421">
            <v>0</v>
          </cell>
          <cell r="H421">
            <v>1905496</v>
          </cell>
          <cell r="I421">
            <v>0</v>
          </cell>
          <cell r="J421">
            <v>1905496</v>
          </cell>
          <cell r="K421">
            <v>1905496</v>
          </cell>
        </row>
        <row r="422">
          <cell r="F422">
            <v>1568330</v>
          </cell>
          <cell r="G422">
            <v>-111565</v>
          </cell>
          <cell r="H422">
            <v>1456765</v>
          </cell>
          <cell r="I422">
            <v>0</v>
          </cell>
          <cell r="J422">
            <v>1456765</v>
          </cell>
          <cell r="K422">
            <v>1568330</v>
          </cell>
        </row>
        <row r="423">
          <cell r="F423">
            <v>359700</v>
          </cell>
          <cell r="G423">
            <v>0</v>
          </cell>
          <cell r="H423">
            <v>359700</v>
          </cell>
          <cell r="I423">
            <v>0</v>
          </cell>
          <cell r="J423">
            <v>359700</v>
          </cell>
          <cell r="K423">
            <v>194700</v>
          </cell>
        </row>
        <row r="424">
          <cell r="F424">
            <v>99540</v>
          </cell>
          <cell r="G424">
            <v>0</v>
          </cell>
          <cell r="H424">
            <v>99540</v>
          </cell>
          <cell r="I424">
            <v>0</v>
          </cell>
          <cell r="J424">
            <v>99540</v>
          </cell>
          <cell r="K424">
            <v>99540</v>
          </cell>
        </row>
        <row r="425">
          <cell r="F425">
            <v>4010226</v>
          </cell>
          <cell r="G425">
            <v>-111565</v>
          </cell>
          <cell r="H425">
            <v>3898661</v>
          </cell>
          <cell r="I425">
            <v>0</v>
          </cell>
          <cell r="J425">
            <v>3898661</v>
          </cell>
          <cell r="K425">
            <v>3845226</v>
          </cell>
        </row>
        <row r="426">
          <cell r="F426">
            <v>129500</v>
          </cell>
          <cell r="G426">
            <v>0</v>
          </cell>
          <cell r="H426">
            <v>129500</v>
          </cell>
          <cell r="I426">
            <v>0</v>
          </cell>
          <cell r="J426">
            <v>129500</v>
          </cell>
          <cell r="K426">
            <v>34500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11608</v>
          </cell>
        </row>
        <row r="428">
          <cell r="F428">
            <v>200000</v>
          </cell>
          <cell r="G428">
            <v>0</v>
          </cell>
          <cell r="H428">
            <v>200000</v>
          </cell>
          <cell r="I428">
            <v>0</v>
          </cell>
          <cell r="J428">
            <v>200000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F430">
            <v>329500</v>
          </cell>
          <cell r="G430">
            <v>0</v>
          </cell>
          <cell r="H430">
            <v>329500</v>
          </cell>
          <cell r="I430">
            <v>0</v>
          </cell>
          <cell r="J430">
            <v>329500</v>
          </cell>
          <cell r="K430">
            <v>46108</v>
          </cell>
        </row>
        <row r="431">
          <cell r="F431">
            <v>210000</v>
          </cell>
          <cell r="G431">
            <v>0</v>
          </cell>
          <cell r="H431">
            <v>210000</v>
          </cell>
          <cell r="I431">
            <v>0</v>
          </cell>
          <cell r="J431">
            <v>210000</v>
          </cell>
          <cell r="K431">
            <v>0</v>
          </cell>
        </row>
        <row r="432">
          <cell r="F432">
            <v>40000</v>
          </cell>
          <cell r="G432">
            <v>0</v>
          </cell>
          <cell r="H432">
            <v>40000</v>
          </cell>
          <cell r="I432">
            <v>0</v>
          </cell>
          <cell r="J432">
            <v>40000</v>
          </cell>
          <cell r="K432">
            <v>0</v>
          </cell>
        </row>
        <row r="433">
          <cell r="F433">
            <v>250000</v>
          </cell>
          <cell r="G433">
            <v>0</v>
          </cell>
          <cell r="H433">
            <v>250000</v>
          </cell>
          <cell r="I433">
            <v>0</v>
          </cell>
          <cell r="J433">
            <v>250000</v>
          </cell>
          <cell r="K433">
            <v>0</v>
          </cell>
        </row>
        <row r="434">
          <cell r="F434">
            <v>918200</v>
          </cell>
          <cell r="G434">
            <v>0</v>
          </cell>
          <cell r="H434">
            <v>918200</v>
          </cell>
          <cell r="I434">
            <v>0</v>
          </cell>
          <cell r="J434">
            <v>918200</v>
          </cell>
          <cell r="K434">
            <v>849000</v>
          </cell>
        </row>
        <row r="435">
          <cell r="F435">
            <v>283000</v>
          </cell>
          <cell r="G435">
            <v>0</v>
          </cell>
          <cell r="H435">
            <v>283000</v>
          </cell>
          <cell r="I435">
            <v>0</v>
          </cell>
          <cell r="J435">
            <v>283000</v>
          </cell>
          <cell r="K435">
            <v>380000</v>
          </cell>
        </row>
        <row r="436">
          <cell r="F436">
            <v>1201200</v>
          </cell>
          <cell r="G436">
            <v>0</v>
          </cell>
          <cell r="H436">
            <v>1201200</v>
          </cell>
          <cell r="I436">
            <v>0</v>
          </cell>
          <cell r="J436">
            <v>1201200</v>
          </cell>
          <cell r="K436">
            <v>1229000</v>
          </cell>
        </row>
        <row r="437">
          <cell r="F437">
            <v>5796926</v>
          </cell>
          <cell r="G437">
            <v>-111565</v>
          </cell>
          <cell r="H437">
            <v>5685361</v>
          </cell>
          <cell r="I437">
            <v>0</v>
          </cell>
          <cell r="J437">
            <v>5685361</v>
          </cell>
          <cell r="K437">
            <v>5126334</v>
          </cell>
        </row>
        <row r="439">
          <cell r="F439">
            <v>-24082298</v>
          </cell>
          <cell r="G439">
            <v>22000000</v>
          </cell>
          <cell r="H439">
            <v>-2082298</v>
          </cell>
          <cell r="I439">
            <v>0</v>
          </cell>
          <cell r="J439">
            <v>-2082298</v>
          </cell>
          <cell r="K439">
            <v>-2082298</v>
          </cell>
        </row>
        <row r="440">
          <cell r="F440">
            <v>-24082298</v>
          </cell>
          <cell r="G440">
            <v>22000000</v>
          </cell>
          <cell r="H440">
            <v>-2082298</v>
          </cell>
          <cell r="I440">
            <v>0</v>
          </cell>
          <cell r="J440">
            <v>-2082298</v>
          </cell>
          <cell r="K440">
            <v>-2082298</v>
          </cell>
        </row>
        <row r="441">
          <cell r="F441">
            <v>-24082298</v>
          </cell>
          <cell r="G441">
            <v>22000000</v>
          </cell>
          <cell r="H441">
            <v>-2082298</v>
          </cell>
          <cell r="I441">
            <v>0</v>
          </cell>
          <cell r="J441">
            <v>-2082298</v>
          </cell>
          <cell r="K441">
            <v>-2082298</v>
          </cell>
        </row>
        <row r="443">
          <cell r="F443">
            <v>255626</v>
          </cell>
          <cell r="G443">
            <v>0</v>
          </cell>
          <cell r="H443">
            <v>255626</v>
          </cell>
          <cell r="I443">
            <v>0</v>
          </cell>
          <cell r="J443">
            <v>255626</v>
          </cell>
          <cell r="K443">
            <v>255626</v>
          </cell>
        </row>
        <row r="444">
          <cell r="F444">
            <v>255626</v>
          </cell>
          <cell r="G444">
            <v>0</v>
          </cell>
          <cell r="H444">
            <v>255626</v>
          </cell>
          <cell r="I444">
            <v>0</v>
          </cell>
          <cell r="J444">
            <v>255626</v>
          </cell>
          <cell r="K444">
            <v>255626</v>
          </cell>
        </row>
        <row r="445">
          <cell r="F445">
            <v>9002738.5500000007</v>
          </cell>
          <cell r="G445">
            <v>-670041</v>
          </cell>
          <cell r="H445">
            <v>8332697.5499999998</v>
          </cell>
          <cell r="I445">
            <v>0</v>
          </cell>
          <cell r="J445">
            <v>8332697.5499999998</v>
          </cell>
          <cell r="K445">
            <v>2788685</v>
          </cell>
        </row>
        <row r="446">
          <cell r="F446">
            <v>2128024</v>
          </cell>
          <cell r="G446">
            <v>0</v>
          </cell>
          <cell r="H446">
            <v>2128024</v>
          </cell>
          <cell r="I446">
            <v>0</v>
          </cell>
          <cell r="J446">
            <v>2128024</v>
          </cell>
          <cell r="K446">
            <v>5396630</v>
          </cell>
        </row>
        <row r="447">
          <cell r="F447">
            <v>11130762.550000001</v>
          </cell>
          <cell r="G447">
            <v>-670041</v>
          </cell>
          <cell r="H447">
            <v>10460721.550000001</v>
          </cell>
          <cell r="I447">
            <v>0</v>
          </cell>
          <cell r="J447">
            <v>10460721.550000001</v>
          </cell>
          <cell r="K447">
            <v>8185315</v>
          </cell>
        </row>
        <row r="448">
          <cell r="F448">
            <v>4315283</v>
          </cell>
          <cell r="G448">
            <v>755830</v>
          </cell>
          <cell r="H448">
            <v>5071113</v>
          </cell>
          <cell r="I448">
            <v>0</v>
          </cell>
          <cell r="J448">
            <v>5071113</v>
          </cell>
          <cell r="K448">
            <v>1259250</v>
          </cell>
        </row>
        <row r="449">
          <cell r="F449">
            <v>935768</v>
          </cell>
          <cell r="G449">
            <v>0</v>
          </cell>
          <cell r="H449">
            <v>935768</v>
          </cell>
          <cell r="I449">
            <v>0</v>
          </cell>
          <cell r="J449">
            <v>935768</v>
          </cell>
          <cell r="K449">
            <v>933592</v>
          </cell>
        </row>
        <row r="450">
          <cell r="F450">
            <v>5251051</v>
          </cell>
          <cell r="G450">
            <v>755830</v>
          </cell>
          <cell r="H450">
            <v>6006881</v>
          </cell>
          <cell r="I450">
            <v>0</v>
          </cell>
          <cell r="J450">
            <v>6006881</v>
          </cell>
          <cell r="K450">
            <v>2192842</v>
          </cell>
        </row>
        <row r="451">
          <cell r="F451">
            <v>-4523343</v>
          </cell>
          <cell r="G451">
            <v>223343</v>
          </cell>
          <cell r="H451">
            <v>-4300000</v>
          </cell>
          <cell r="I451">
            <v>0</v>
          </cell>
          <cell r="J451">
            <v>-4300000</v>
          </cell>
          <cell r="K451">
            <v>2819499</v>
          </cell>
        </row>
        <row r="452">
          <cell r="F452">
            <v>0</v>
          </cell>
          <cell r="G452">
            <v>708078</v>
          </cell>
          <cell r="H452">
            <v>708078</v>
          </cell>
          <cell r="I452">
            <v>0</v>
          </cell>
          <cell r="J452">
            <v>708078</v>
          </cell>
          <cell r="K452">
            <v>0</v>
          </cell>
        </row>
        <row r="453">
          <cell r="F453">
            <v>-4523343</v>
          </cell>
          <cell r="G453">
            <v>931421</v>
          </cell>
          <cell r="H453">
            <v>-3591922</v>
          </cell>
          <cell r="I453">
            <v>0</v>
          </cell>
          <cell r="J453">
            <v>-3591922</v>
          </cell>
          <cell r="K453">
            <v>2819499</v>
          </cell>
        </row>
        <row r="454">
          <cell r="F454">
            <v>12114096.550000001</v>
          </cell>
          <cell r="G454">
            <v>1017210</v>
          </cell>
          <cell r="H454">
            <v>13131306.550000001</v>
          </cell>
          <cell r="I454">
            <v>0</v>
          </cell>
          <cell r="J454">
            <v>13131306.550000001</v>
          </cell>
          <cell r="K454">
            <v>13453282</v>
          </cell>
        </row>
        <row r="456">
          <cell r="F456">
            <v>403371</v>
          </cell>
          <cell r="G456">
            <v>21656</v>
          </cell>
          <cell r="H456">
            <v>425027</v>
          </cell>
          <cell r="I456">
            <v>0</v>
          </cell>
          <cell r="J456">
            <v>425027</v>
          </cell>
          <cell r="K456">
            <v>314618</v>
          </cell>
        </row>
        <row r="457">
          <cell r="F457">
            <v>403371</v>
          </cell>
          <cell r="G457">
            <v>21656</v>
          </cell>
          <cell r="H457">
            <v>425027</v>
          </cell>
          <cell r="I457">
            <v>0</v>
          </cell>
          <cell r="J457">
            <v>425027</v>
          </cell>
          <cell r="K457">
            <v>314618</v>
          </cell>
        </row>
        <row r="458">
          <cell r="F458">
            <v>403371</v>
          </cell>
          <cell r="G458">
            <v>21656</v>
          </cell>
          <cell r="H458">
            <v>425027</v>
          </cell>
          <cell r="I458">
            <v>0</v>
          </cell>
          <cell r="J458">
            <v>425027</v>
          </cell>
          <cell r="K458">
            <v>314618</v>
          </cell>
        </row>
        <row r="460">
          <cell r="F460">
            <v>6374217</v>
          </cell>
          <cell r="G460">
            <v>0</v>
          </cell>
          <cell r="H460">
            <v>6374217</v>
          </cell>
          <cell r="I460">
            <v>0</v>
          </cell>
          <cell r="J460">
            <v>6374217</v>
          </cell>
          <cell r="K460">
            <v>6374217</v>
          </cell>
        </row>
        <row r="461">
          <cell r="F461">
            <v>6374217</v>
          </cell>
          <cell r="G461">
            <v>0</v>
          </cell>
          <cell r="H461">
            <v>6374217</v>
          </cell>
          <cell r="I461">
            <v>0</v>
          </cell>
          <cell r="J461">
            <v>6374217</v>
          </cell>
          <cell r="K461">
            <v>6374217</v>
          </cell>
        </row>
        <row r="462">
          <cell r="F462">
            <v>6374217</v>
          </cell>
          <cell r="G462">
            <v>0</v>
          </cell>
          <cell r="H462">
            <v>6374217</v>
          </cell>
          <cell r="I462">
            <v>0</v>
          </cell>
          <cell r="J462">
            <v>6374217</v>
          </cell>
          <cell r="K462">
            <v>6374217</v>
          </cell>
        </row>
        <row r="464">
          <cell r="F464">
            <v>1347564</v>
          </cell>
          <cell r="G464">
            <v>0</v>
          </cell>
          <cell r="H464">
            <v>1347564</v>
          </cell>
          <cell r="I464">
            <v>0</v>
          </cell>
          <cell r="J464">
            <v>1347564</v>
          </cell>
          <cell r="K464">
            <v>1347564</v>
          </cell>
        </row>
        <row r="465">
          <cell r="F465">
            <v>25009585</v>
          </cell>
          <cell r="G465">
            <v>0</v>
          </cell>
          <cell r="H465">
            <v>25009585</v>
          </cell>
          <cell r="I465">
            <v>0</v>
          </cell>
          <cell r="J465">
            <v>25009585</v>
          </cell>
          <cell r="K465">
            <v>25009585</v>
          </cell>
        </row>
        <row r="466">
          <cell r="F466">
            <v>2478926.7000000002</v>
          </cell>
          <cell r="G466">
            <v>0</v>
          </cell>
          <cell r="H466">
            <v>2478926.7000000002</v>
          </cell>
          <cell r="I466">
            <v>0</v>
          </cell>
          <cell r="J466">
            <v>2478926.7000000002</v>
          </cell>
          <cell r="K466">
            <v>2478927</v>
          </cell>
        </row>
        <row r="467">
          <cell r="F467">
            <v>28836075.699999999</v>
          </cell>
          <cell r="G467">
            <v>0</v>
          </cell>
          <cell r="H467">
            <v>28836075.699999999</v>
          </cell>
          <cell r="I467">
            <v>0</v>
          </cell>
          <cell r="J467">
            <v>28836075.699999999</v>
          </cell>
          <cell r="K467">
            <v>28836076</v>
          </cell>
        </row>
        <row r="468">
          <cell r="F468">
            <v>17858590</v>
          </cell>
          <cell r="G468">
            <v>0</v>
          </cell>
          <cell r="H468">
            <v>17858590</v>
          </cell>
          <cell r="I468">
            <v>0</v>
          </cell>
          <cell r="J468">
            <v>17858590</v>
          </cell>
          <cell r="K468">
            <v>17858590</v>
          </cell>
        </row>
        <row r="469">
          <cell r="F469">
            <v>17858590</v>
          </cell>
          <cell r="G469">
            <v>0</v>
          </cell>
          <cell r="H469">
            <v>17858590</v>
          </cell>
          <cell r="I469">
            <v>0</v>
          </cell>
          <cell r="J469">
            <v>17858590</v>
          </cell>
          <cell r="K469">
            <v>17858590</v>
          </cell>
        </row>
        <row r="470">
          <cell r="F470">
            <v>46694665.700000003</v>
          </cell>
          <cell r="G470">
            <v>0</v>
          </cell>
          <cell r="H470">
            <v>46694665.700000003</v>
          </cell>
          <cell r="I470">
            <v>0</v>
          </cell>
          <cell r="J470">
            <v>46694665.700000003</v>
          </cell>
          <cell r="K470">
            <v>46694666</v>
          </cell>
        </row>
        <row r="472">
          <cell r="F472">
            <v>18923780</v>
          </cell>
          <cell r="G472">
            <v>0</v>
          </cell>
          <cell r="H472">
            <v>18923780</v>
          </cell>
          <cell r="I472">
            <v>0</v>
          </cell>
          <cell r="J472">
            <v>18923780</v>
          </cell>
          <cell r="K472">
            <v>18923780</v>
          </cell>
        </row>
        <row r="473">
          <cell r="F473">
            <v>18923780</v>
          </cell>
          <cell r="G473">
            <v>0</v>
          </cell>
          <cell r="H473">
            <v>18923780</v>
          </cell>
          <cell r="I473">
            <v>0</v>
          </cell>
          <cell r="J473">
            <v>18923780</v>
          </cell>
          <cell r="K473">
            <v>18923780</v>
          </cell>
        </row>
        <row r="474">
          <cell r="F474">
            <v>92664061</v>
          </cell>
          <cell r="G474">
            <v>0</v>
          </cell>
          <cell r="H474">
            <v>92664061</v>
          </cell>
          <cell r="I474">
            <v>0</v>
          </cell>
          <cell r="J474">
            <v>92664061</v>
          </cell>
          <cell r="K474">
            <v>92664061</v>
          </cell>
        </row>
        <row r="475">
          <cell r="F475">
            <v>92664061</v>
          </cell>
          <cell r="G475">
            <v>0</v>
          </cell>
          <cell r="H475">
            <v>92664061</v>
          </cell>
          <cell r="I475">
            <v>0</v>
          </cell>
          <cell r="J475">
            <v>92664061</v>
          </cell>
          <cell r="K475">
            <v>92664061</v>
          </cell>
        </row>
        <row r="476">
          <cell r="F476">
            <v>81611104</v>
          </cell>
          <cell r="G476">
            <v>0</v>
          </cell>
          <cell r="H476">
            <v>81611104</v>
          </cell>
          <cell r="I476">
            <v>0</v>
          </cell>
          <cell r="J476">
            <v>81611104</v>
          </cell>
          <cell r="K476">
            <v>74169638</v>
          </cell>
        </row>
        <row r="477">
          <cell r="F477">
            <v>81611104</v>
          </cell>
          <cell r="G477">
            <v>0</v>
          </cell>
          <cell r="H477">
            <v>81611104</v>
          </cell>
          <cell r="I477">
            <v>0</v>
          </cell>
          <cell r="J477">
            <v>81611104</v>
          </cell>
          <cell r="K477">
            <v>74169638</v>
          </cell>
        </row>
        <row r="478">
          <cell r="F478">
            <v>193198945</v>
          </cell>
          <cell r="G478">
            <v>0</v>
          </cell>
          <cell r="H478">
            <v>193198945</v>
          </cell>
          <cell r="I478">
            <v>0</v>
          </cell>
          <cell r="J478">
            <v>193198945</v>
          </cell>
          <cell r="K478">
            <v>185757479</v>
          </cell>
        </row>
        <row r="480">
          <cell r="F480">
            <v>944947</v>
          </cell>
          <cell r="G480">
            <v>0</v>
          </cell>
          <cell r="H480">
            <v>944947</v>
          </cell>
          <cell r="I480">
            <v>0</v>
          </cell>
          <cell r="J480">
            <v>944947</v>
          </cell>
          <cell r="K480">
            <v>0</v>
          </cell>
        </row>
        <row r="481">
          <cell r="F481">
            <v>214000</v>
          </cell>
          <cell r="G481">
            <v>0</v>
          </cell>
          <cell r="H481">
            <v>214000</v>
          </cell>
          <cell r="I481">
            <v>0</v>
          </cell>
          <cell r="J481">
            <v>214000</v>
          </cell>
          <cell r="K481">
            <v>0</v>
          </cell>
        </row>
        <row r="482">
          <cell r="F482">
            <v>1454</v>
          </cell>
          <cell r="G482">
            <v>0</v>
          </cell>
          <cell r="H482">
            <v>1454</v>
          </cell>
          <cell r="I482">
            <v>0</v>
          </cell>
          <cell r="J482">
            <v>1454</v>
          </cell>
          <cell r="K482">
            <v>0</v>
          </cell>
        </row>
        <row r="483">
          <cell r="F483">
            <v>515725</v>
          </cell>
          <cell r="G483">
            <v>0</v>
          </cell>
          <cell r="H483">
            <v>515725</v>
          </cell>
          <cell r="I483">
            <v>0</v>
          </cell>
          <cell r="J483">
            <v>515725</v>
          </cell>
          <cell r="K483">
            <v>1672246</v>
          </cell>
        </row>
        <row r="484">
          <cell r="F484">
            <v>1676126</v>
          </cell>
          <cell r="G484">
            <v>0</v>
          </cell>
          <cell r="H484">
            <v>1676126</v>
          </cell>
          <cell r="I484">
            <v>0</v>
          </cell>
          <cell r="J484">
            <v>1676126</v>
          </cell>
          <cell r="K484">
            <v>1672246</v>
          </cell>
        </row>
        <row r="485">
          <cell r="F485">
            <v>3524873</v>
          </cell>
          <cell r="G485">
            <v>0</v>
          </cell>
          <cell r="H485">
            <v>3524873</v>
          </cell>
          <cell r="I485">
            <v>0</v>
          </cell>
          <cell r="J485">
            <v>3524873</v>
          </cell>
          <cell r="K485">
            <v>3524873</v>
          </cell>
        </row>
        <row r="486">
          <cell r="F486">
            <v>5644479</v>
          </cell>
          <cell r="G486">
            <v>0</v>
          </cell>
          <cell r="H486">
            <v>5644479</v>
          </cell>
          <cell r="I486">
            <v>0</v>
          </cell>
          <cell r="J486">
            <v>5644479</v>
          </cell>
          <cell r="K486">
            <v>5532815</v>
          </cell>
        </row>
        <row r="487">
          <cell r="F487">
            <v>2896561</v>
          </cell>
          <cell r="G487">
            <v>0</v>
          </cell>
          <cell r="H487">
            <v>2896561</v>
          </cell>
          <cell r="I487">
            <v>0</v>
          </cell>
          <cell r="J487">
            <v>2896561</v>
          </cell>
          <cell r="K487">
            <v>2896561</v>
          </cell>
        </row>
        <row r="488">
          <cell r="F488">
            <v>5470350</v>
          </cell>
          <cell r="G488">
            <v>0</v>
          </cell>
          <cell r="H488">
            <v>5470350</v>
          </cell>
          <cell r="I488">
            <v>0</v>
          </cell>
          <cell r="J488">
            <v>5470350</v>
          </cell>
          <cell r="K488">
            <v>4101109</v>
          </cell>
        </row>
        <row r="489">
          <cell r="F489">
            <v>17536263</v>
          </cell>
          <cell r="G489">
            <v>0</v>
          </cell>
          <cell r="H489">
            <v>17536263</v>
          </cell>
          <cell r="I489">
            <v>0</v>
          </cell>
          <cell r="J489">
            <v>17536263</v>
          </cell>
          <cell r="K489">
            <v>16055358</v>
          </cell>
        </row>
        <row r="490">
          <cell r="F490">
            <v>13551151.6</v>
          </cell>
          <cell r="G490">
            <v>0</v>
          </cell>
          <cell r="H490">
            <v>13551151.6</v>
          </cell>
          <cell r="I490">
            <v>0</v>
          </cell>
          <cell r="J490">
            <v>13551151.6</v>
          </cell>
          <cell r="K490">
            <v>13551152</v>
          </cell>
        </row>
        <row r="491">
          <cell r="F491">
            <v>168326278.80000001</v>
          </cell>
          <cell r="G491">
            <v>-237101</v>
          </cell>
          <cell r="H491">
            <v>168089177.80000001</v>
          </cell>
          <cell r="I491">
            <v>0</v>
          </cell>
          <cell r="J491">
            <v>168089177.80000001</v>
          </cell>
          <cell r="K491">
            <v>167290376</v>
          </cell>
        </row>
        <row r="492">
          <cell r="F492">
            <v>80336301</v>
          </cell>
          <cell r="G492">
            <v>0</v>
          </cell>
          <cell r="H492">
            <v>80336301</v>
          </cell>
          <cell r="I492">
            <v>0</v>
          </cell>
          <cell r="J492">
            <v>80336301</v>
          </cell>
          <cell r="K492">
            <v>80336301</v>
          </cell>
        </row>
        <row r="493">
          <cell r="F493">
            <v>185479379.5</v>
          </cell>
          <cell r="G493">
            <v>-905987</v>
          </cell>
          <cell r="H493">
            <v>184573392.5</v>
          </cell>
          <cell r="I493">
            <v>0</v>
          </cell>
          <cell r="J493">
            <v>184573392.5</v>
          </cell>
          <cell r="K493">
            <v>177007403</v>
          </cell>
        </row>
        <row r="494">
          <cell r="F494">
            <v>447693110.89999998</v>
          </cell>
          <cell r="G494">
            <v>-1143088</v>
          </cell>
          <cell r="H494">
            <v>446550022.89999998</v>
          </cell>
          <cell r="I494">
            <v>0</v>
          </cell>
          <cell r="J494">
            <v>446550022.89999998</v>
          </cell>
          <cell r="K494">
            <v>438185232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1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1</v>
          </cell>
        </row>
        <row r="498">
          <cell r="F498">
            <v>11817950</v>
          </cell>
          <cell r="G498">
            <v>0</v>
          </cell>
          <cell r="H498">
            <v>11817950</v>
          </cell>
          <cell r="I498">
            <v>0</v>
          </cell>
          <cell r="J498">
            <v>11817950</v>
          </cell>
          <cell r="K498">
            <v>11424077</v>
          </cell>
        </row>
        <row r="499">
          <cell r="F499">
            <v>34227040</v>
          </cell>
          <cell r="G499">
            <v>-41351</v>
          </cell>
          <cell r="H499">
            <v>34185689</v>
          </cell>
          <cell r="I499">
            <v>0</v>
          </cell>
          <cell r="J499">
            <v>34185689</v>
          </cell>
          <cell r="K499">
            <v>24567453</v>
          </cell>
        </row>
        <row r="500">
          <cell r="F500">
            <v>11767994</v>
          </cell>
          <cell r="G500">
            <v>-512230</v>
          </cell>
          <cell r="H500">
            <v>11255764</v>
          </cell>
          <cell r="I500">
            <v>0</v>
          </cell>
          <cell r="J500">
            <v>11255764</v>
          </cell>
          <cell r="K500">
            <v>0</v>
          </cell>
        </row>
        <row r="501">
          <cell r="F501">
            <v>31743785</v>
          </cell>
          <cell r="G501">
            <v>-7031941</v>
          </cell>
          <cell r="H501">
            <v>24711844</v>
          </cell>
          <cell r="I501">
            <v>0</v>
          </cell>
          <cell r="J501">
            <v>24711844</v>
          </cell>
          <cell r="K501">
            <v>10666927</v>
          </cell>
        </row>
        <row r="502">
          <cell r="F502">
            <v>33582450</v>
          </cell>
          <cell r="G502">
            <v>0</v>
          </cell>
          <cell r="H502">
            <v>33582450</v>
          </cell>
          <cell r="I502">
            <v>0</v>
          </cell>
          <cell r="J502">
            <v>33582450</v>
          </cell>
          <cell r="K502">
            <v>33518260</v>
          </cell>
        </row>
        <row r="503">
          <cell r="F503">
            <v>123139220</v>
          </cell>
          <cell r="G503">
            <v>-7585522</v>
          </cell>
          <cell r="H503">
            <v>115553698</v>
          </cell>
          <cell r="I503">
            <v>0</v>
          </cell>
          <cell r="J503">
            <v>115553698</v>
          </cell>
          <cell r="K503">
            <v>80176718</v>
          </cell>
        </row>
        <row r="504">
          <cell r="F504">
            <v>590044719.89999998</v>
          </cell>
          <cell r="G504">
            <v>-8728610</v>
          </cell>
          <cell r="H504">
            <v>581316109.89999998</v>
          </cell>
          <cell r="I504">
            <v>0</v>
          </cell>
          <cell r="J504">
            <v>581316109.89999998</v>
          </cell>
          <cell r="K504">
            <v>536089554</v>
          </cell>
        </row>
        <row r="506">
          <cell r="F506">
            <v>146607</v>
          </cell>
          <cell r="G506">
            <v>0</v>
          </cell>
          <cell r="H506">
            <v>146607</v>
          </cell>
          <cell r="I506">
            <v>0</v>
          </cell>
          <cell r="J506">
            <v>146607</v>
          </cell>
          <cell r="K506">
            <v>146607</v>
          </cell>
        </row>
        <row r="507">
          <cell r="F507">
            <v>146607</v>
          </cell>
          <cell r="G507">
            <v>0</v>
          </cell>
          <cell r="H507">
            <v>146607</v>
          </cell>
          <cell r="I507">
            <v>0</v>
          </cell>
          <cell r="J507">
            <v>146607</v>
          </cell>
          <cell r="K507">
            <v>146607</v>
          </cell>
        </row>
        <row r="508">
          <cell r="F508">
            <v>5354485</v>
          </cell>
          <cell r="G508">
            <v>0</v>
          </cell>
          <cell r="H508">
            <v>5354485</v>
          </cell>
          <cell r="I508">
            <v>0</v>
          </cell>
          <cell r="J508">
            <v>5354485</v>
          </cell>
          <cell r="K508">
            <v>5345383</v>
          </cell>
        </row>
        <row r="509">
          <cell r="F509">
            <v>5354485</v>
          </cell>
          <cell r="G509">
            <v>0</v>
          </cell>
          <cell r="H509">
            <v>5354485</v>
          </cell>
          <cell r="I509">
            <v>0</v>
          </cell>
          <cell r="J509">
            <v>5354485</v>
          </cell>
          <cell r="K509">
            <v>5345383</v>
          </cell>
        </row>
        <row r="510">
          <cell r="F510">
            <v>8136766.3700000001</v>
          </cell>
          <cell r="G510">
            <v>180</v>
          </cell>
          <cell r="H510">
            <v>8136946.3700000001</v>
          </cell>
          <cell r="I510">
            <v>0</v>
          </cell>
          <cell r="J510">
            <v>8136946.3700000001</v>
          </cell>
          <cell r="K510">
            <v>7795915</v>
          </cell>
        </row>
        <row r="511">
          <cell r="F511">
            <v>8136766.3700000001</v>
          </cell>
          <cell r="G511">
            <v>180</v>
          </cell>
          <cell r="H511">
            <v>8136946.3700000001</v>
          </cell>
          <cell r="I511">
            <v>0</v>
          </cell>
          <cell r="J511">
            <v>8136946.3700000001</v>
          </cell>
          <cell r="K511">
            <v>7795915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324620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324620</v>
          </cell>
        </row>
        <row r="514">
          <cell r="F514">
            <v>6518094</v>
          </cell>
          <cell r="G514">
            <v>0</v>
          </cell>
          <cell r="H514">
            <v>6518094</v>
          </cell>
          <cell r="I514">
            <v>0</v>
          </cell>
          <cell r="J514">
            <v>6518094</v>
          </cell>
          <cell r="K514">
            <v>6219424</v>
          </cell>
        </row>
        <row r="515">
          <cell r="F515">
            <v>6518094</v>
          </cell>
          <cell r="G515">
            <v>0</v>
          </cell>
          <cell r="H515">
            <v>6518094</v>
          </cell>
          <cell r="I515">
            <v>0</v>
          </cell>
          <cell r="J515">
            <v>6518094</v>
          </cell>
          <cell r="K515">
            <v>6219424</v>
          </cell>
        </row>
        <row r="516">
          <cell r="F516">
            <v>20155952.370000001</v>
          </cell>
          <cell r="G516">
            <v>180</v>
          </cell>
          <cell r="H516">
            <v>20156132.370000001</v>
          </cell>
          <cell r="I516">
            <v>0</v>
          </cell>
          <cell r="J516">
            <v>20156132.370000001</v>
          </cell>
          <cell r="K516">
            <v>19831949</v>
          </cell>
        </row>
        <row r="518">
          <cell r="F518">
            <v>2266</v>
          </cell>
          <cell r="G518">
            <v>0</v>
          </cell>
          <cell r="H518">
            <v>2266</v>
          </cell>
          <cell r="I518">
            <v>0</v>
          </cell>
          <cell r="J518">
            <v>2266</v>
          </cell>
          <cell r="K518">
            <v>0</v>
          </cell>
        </row>
        <row r="519">
          <cell r="F519">
            <v>12132</v>
          </cell>
          <cell r="G519">
            <v>0</v>
          </cell>
          <cell r="H519">
            <v>12132</v>
          </cell>
          <cell r="I519">
            <v>0</v>
          </cell>
          <cell r="J519">
            <v>12132</v>
          </cell>
          <cell r="K519">
            <v>0</v>
          </cell>
        </row>
        <row r="520">
          <cell r="F520">
            <v>12450</v>
          </cell>
          <cell r="G520">
            <v>0</v>
          </cell>
          <cell r="H520">
            <v>12450</v>
          </cell>
          <cell r="I520">
            <v>0</v>
          </cell>
          <cell r="J520">
            <v>12450</v>
          </cell>
          <cell r="K520">
            <v>0</v>
          </cell>
        </row>
        <row r="521">
          <cell r="F521">
            <v>13283</v>
          </cell>
          <cell r="G521">
            <v>0</v>
          </cell>
          <cell r="H521">
            <v>13283</v>
          </cell>
          <cell r="I521">
            <v>0</v>
          </cell>
          <cell r="J521">
            <v>13283</v>
          </cell>
          <cell r="K521">
            <v>37865</v>
          </cell>
        </row>
        <row r="522">
          <cell r="F522">
            <v>40131</v>
          </cell>
          <cell r="G522">
            <v>0</v>
          </cell>
          <cell r="H522">
            <v>40131</v>
          </cell>
          <cell r="I522">
            <v>0</v>
          </cell>
          <cell r="J522">
            <v>40131</v>
          </cell>
          <cell r="K522">
            <v>37865</v>
          </cell>
        </row>
        <row r="523">
          <cell r="F523">
            <v>1072882</v>
          </cell>
          <cell r="G523">
            <v>0</v>
          </cell>
          <cell r="H523">
            <v>1072882</v>
          </cell>
          <cell r="I523">
            <v>0</v>
          </cell>
          <cell r="J523">
            <v>1072882</v>
          </cell>
          <cell r="K523">
            <v>1072882</v>
          </cell>
        </row>
        <row r="524">
          <cell r="F524">
            <v>1072882</v>
          </cell>
          <cell r="G524">
            <v>0</v>
          </cell>
          <cell r="H524">
            <v>1072882</v>
          </cell>
          <cell r="I524">
            <v>0</v>
          </cell>
          <cell r="J524">
            <v>1072882</v>
          </cell>
          <cell r="K524">
            <v>1072882</v>
          </cell>
        </row>
        <row r="525">
          <cell r="F525">
            <v>16116410.279999999</v>
          </cell>
          <cell r="G525">
            <v>0</v>
          </cell>
          <cell r="H525">
            <v>16116410.279999999</v>
          </cell>
          <cell r="I525">
            <v>0</v>
          </cell>
          <cell r="J525">
            <v>16116410.279999999</v>
          </cell>
          <cell r="K525">
            <v>15578801</v>
          </cell>
        </row>
        <row r="526">
          <cell r="F526">
            <v>16116410.279999999</v>
          </cell>
          <cell r="G526">
            <v>0</v>
          </cell>
          <cell r="H526">
            <v>16116410.279999999</v>
          </cell>
          <cell r="I526">
            <v>0</v>
          </cell>
          <cell r="J526">
            <v>16116410.279999999</v>
          </cell>
          <cell r="K526">
            <v>15578801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229516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229516</v>
          </cell>
        </row>
        <row r="529">
          <cell r="F529">
            <v>2066260</v>
          </cell>
          <cell r="G529">
            <v>0</v>
          </cell>
          <cell r="H529">
            <v>2066260</v>
          </cell>
          <cell r="I529">
            <v>0</v>
          </cell>
          <cell r="J529">
            <v>2066260</v>
          </cell>
          <cell r="K529">
            <v>1699385</v>
          </cell>
        </row>
        <row r="530">
          <cell r="F530">
            <v>2066260</v>
          </cell>
          <cell r="G530">
            <v>0</v>
          </cell>
          <cell r="H530">
            <v>2066260</v>
          </cell>
          <cell r="I530">
            <v>0</v>
          </cell>
          <cell r="J530">
            <v>2066260</v>
          </cell>
          <cell r="K530">
            <v>1699385</v>
          </cell>
        </row>
        <row r="531">
          <cell r="F531">
            <v>19295683.280000001</v>
          </cell>
          <cell r="G531">
            <v>0</v>
          </cell>
          <cell r="H531">
            <v>19295683.280000001</v>
          </cell>
          <cell r="I531">
            <v>0</v>
          </cell>
          <cell r="J531">
            <v>19295683.280000001</v>
          </cell>
          <cell r="K531">
            <v>18618449</v>
          </cell>
        </row>
        <row r="533">
          <cell r="F533">
            <v>10060721.720000001</v>
          </cell>
          <cell r="G533">
            <v>-1302436</v>
          </cell>
          <cell r="H533">
            <v>8758285.7200000007</v>
          </cell>
          <cell r="I533">
            <v>0</v>
          </cell>
          <cell r="J533">
            <v>8758285.7200000007</v>
          </cell>
          <cell r="K533">
            <v>10929433</v>
          </cell>
        </row>
        <row r="534">
          <cell r="F534">
            <v>10060721.720000001</v>
          </cell>
          <cell r="G534">
            <v>-1302436</v>
          </cell>
          <cell r="H534">
            <v>8758285.7200000007</v>
          </cell>
          <cell r="I534">
            <v>0</v>
          </cell>
          <cell r="J534">
            <v>8758285.7200000007</v>
          </cell>
          <cell r="K534">
            <v>10929433</v>
          </cell>
        </row>
        <row r="535">
          <cell r="F535">
            <v>705260</v>
          </cell>
          <cell r="G535">
            <v>0</v>
          </cell>
          <cell r="H535">
            <v>705260</v>
          </cell>
          <cell r="I535">
            <v>0</v>
          </cell>
          <cell r="J535">
            <v>705260</v>
          </cell>
          <cell r="K535">
            <v>0</v>
          </cell>
        </row>
        <row r="536">
          <cell r="F536">
            <v>705260</v>
          </cell>
          <cell r="G536">
            <v>0</v>
          </cell>
          <cell r="H536">
            <v>705260</v>
          </cell>
          <cell r="I536">
            <v>0</v>
          </cell>
          <cell r="J536">
            <v>705260</v>
          </cell>
          <cell r="K536">
            <v>0</v>
          </cell>
        </row>
        <row r="537">
          <cell r="F537">
            <v>2259173</v>
          </cell>
          <cell r="G537">
            <v>0</v>
          </cell>
          <cell r="H537">
            <v>2259173</v>
          </cell>
          <cell r="I537">
            <v>0</v>
          </cell>
          <cell r="J537">
            <v>2259173</v>
          </cell>
          <cell r="K537">
            <v>2217554</v>
          </cell>
        </row>
        <row r="538">
          <cell r="F538">
            <v>2259173</v>
          </cell>
          <cell r="G538">
            <v>0</v>
          </cell>
          <cell r="H538">
            <v>2259173</v>
          </cell>
          <cell r="I538">
            <v>0</v>
          </cell>
          <cell r="J538">
            <v>2259173</v>
          </cell>
          <cell r="K538">
            <v>2217554</v>
          </cell>
        </row>
        <row r="539">
          <cell r="F539">
            <v>13025154.720000001</v>
          </cell>
          <cell r="G539">
            <v>-1302436</v>
          </cell>
          <cell r="H539">
            <v>11722718.720000001</v>
          </cell>
          <cell r="I539">
            <v>0</v>
          </cell>
          <cell r="J539">
            <v>11722718.720000001</v>
          </cell>
          <cell r="K539">
            <v>13146987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3">
          <cell r="F543">
            <v>15378</v>
          </cell>
          <cell r="G543">
            <v>0</v>
          </cell>
          <cell r="H543">
            <v>15378</v>
          </cell>
          <cell r="I543">
            <v>0</v>
          </cell>
          <cell r="J543">
            <v>15378</v>
          </cell>
          <cell r="K543">
            <v>0</v>
          </cell>
        </row>
        <row r="544">
          <cell r="F544">
            <v>15378</v>
          </cell>
          <cell r="G544">
            <v>0</v>
          </cell>
          <cell r="H544">
            <v>15378</v>
          </cell>
          <cell r="I544">
            <v>0</v>
          </cell>
          <cell r="J544">
            <v>15378</v>
          </cell>
          <cell r="K544">
            <v>0</v>
          </cell>
        </row>
        <row r="545">
          <cell r="F545">
            <v>64220</v>
          </cell>
          <cell r="G545">
            <v>0</v>
          </cell>
          <cell r="H545">
            <v>64220</v>
          </cell>
          <cell r="I545">
            <v>0</v>
          </cell>
          <cell r="J545">
            <v>64220</v>
          </cell>
          <cell r="K545">
            <v>64220</v>
          </cell>
        </row>
        <row r="546">
          <cell r="F546">
            <v>64220</v>
          </cell>
          <cell r="G546">
            <v>0</v>
          </cell>
          <cell r="H546">
            <v>64220</v>
          </cell>
          <cell r="I546">
            <v>0</v>
          </cell>
          <cell r="J546">
            <v>64220</v>
          </cell>
          <cell r="K546">
            <v>64220</v>
          </cell>
        </row>
        <row r="547">
          <cell r="F547">
            <v>22134908.469999999</v>
          </cell>
          <cell r="G547">
            <v>-1570900</v>
          </cell>
          <cell r="H547">
            <v>20564008.469999999</v>
          </cell>
          <cell r="I547">
            <v>0</v>
          </cell>
          <cell r="J547">
            <v>20564008.469999999</v>
          </cell>
          <cell r="K547">
            <v>20132828</v>
          </cell>
        </row>
        <row r="548">
          <cell r="F548">
            <v>22134908.469999999</v>
          </cell>
          <cell r="G548">
            <v>-1570900</v>
          </cell>
          <cell r="H548">
            <v>20564008.469999999</v>
          </cell>
          <cell r="I548">
            <v>0</v>
          </cell>
          <cell r="J548">
            <v>20564008.469999999</v>
          </cell>
          <cell r="K548">
            <v>20132828</v>
          </cell>
        </row>
        <row r="549">
          <cell r="F549">
            <v>6340935</v>
          </cell>
          <cell r="G549">
            <v>-1424923</v>
          </cell>
          <cell r="H549">
            <v>4916012</v>
          </cell>
          <cell r="I549">
            <v>0</v>
          </cell>
          <cell r="J549">
            <v>4916012</v>
          </cell>
          <cell r="K549">
            <v>548681</v>
          </cell>
        </row>
        <row r="550">
          <cell r="F550">
            <v>6340935</v>
          </cell>
          <cell r="G550">
            <v>-1424923</v>
          </cell>
          <cell r="H550">
            <v>4916012</v>
          </cell>
          <cell r="I550">
            <v>0</v>
          </cell>
          <cell r="J550">
            <v>4916012</v>
          </cell>
          <cell r="K550">
            <v>548681</v>
          </cell>
        </row>
        <row r="551">
          <cell r="F551">
            <v>28555441.469999999</v>
          </cell>
          <cell r="G551">
            <v>-2995823</v>
          </cell>
          <cell r="H551">
            <v>25559618.469999999</v>
          </cell>
          <cell r="I551">
            <v>0</v>
          </cell>
          <cell r="J551">
            <v>25559618.469999999</v>
          </cell>
          <cell r="K551">
            <v>20745729</v>
          </cell>
        </row>
        <row r="553">
          <cell r="F553">
            <v>149430</v>
          </cell>
          <cell r="G553">
            <v>0</v>
          </cell>
          <cell r="H553">
            <v>149430</v>
          </cell>
          <cell r="I553">
            <v>0</v>
          </cell>
          <cell r="J553">
            <v>149430</v>
          </cell>
          <cell r="K553">
            <v>113528</v>
          </cell>
        </row>
        <row r="554">
          <cell r="F554">
            <v>149430</v>
          </cell>
          <cell r="G554">
            <v>0</v>
          </cell>
          <cell r="H554">
            <v>149430</v>
          </cell>
          <cell r="I554">
            <v>0</v>
          </cell>
          <cell r="J554">
            <v>149430</v>
          </cell>
          <cell r="K554">
            <v>113528</v>
          </cell>
        </row>
        <row r="555">
          <cell r="F555">
            <v>781145</v>
          </cell>
          <cell r="G555">
            <v>0</v>
          </cell>
          <cell r="H555">
            <v>781145</v>
          </cell>
          <cell r="I555">
            <v>0</v>
          </cell>
          <cell r="J555">
            <v>781145</v>
          </cell>
          <cell r="K555">
            <v>648495</v>
          </cell>
        </row>
        <row r="556">
          <cell r="F556">
            <v>781145</v>
          </cell>
          <cell r="G556">
            <v>0</v>
          </cell>
          <cell r="H556">
            <v>781145</v>
          </cell>
          <cell r="I556">
            <v>0</v>
          </cell>
          <cell r="J556">
            <v>781145</v>
          </cell>
          <cell r="K556">
            <v>648495</v>
          </cell>
        </row>
        <row r="557">
          <cell r="F557">
            <v>20897179.309999999</v>
          </cell>
          <cell r="G557">
            <v>0</v>
          </cell>
          <cell r="H557">
            <v>20897179.309999999</v>
          </cell>
          <cell r="I557">
            <v>0</v>
          </cell>
          <cell r="J557">
            <v>20897179.309999999</v>
          </cell>
          <cell r="K557">
            <v>19033662</v>
          </cell>
        </row>
        <row r="558">
          <cell r="F558">
            <v>20897179.309999999</v>
          </cell>
          <cell r="G558">
            <v>0</v>
          </cell>
          <cell r="H558">
            <v>20897179.309999999</v>
          </cell>
          <cell r="I558">
            <v>0</v>
          </cell>
          <cell r="J558">
            <v>20897179.309999999</v>
          </cell>
          <cell r="K558">
            <v>19033662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</row>
        <row r="561">
          <cell r="F561">
            <v>1845208.83</v>
          </cell>
          <cell r="G561">
            <v>0</v>
          </cell>
          <cell r="H561">
            <v>1845208.83</v>
          </cell>
          <cell r="I561">
            <v>0</v>
          </cell>
          <cell r="J561">
            <v>1845208.83</v>
          </cell>
          <cell r="K561">
            <v>0</v>
          </cell>
        </row>
        <row r="562">
          <cell r="F562">
            <v>1845208.83</v>
          </cell>
          <cell r="G562">
            <v>0</v>
          </cell>
          <cell r="H562">
            <v>1845208.83</v>
          </cell>
          <cell r="I562">
            <v>0</v>
          </cell>
          <cell r="J562">
            <v>1845208.83</v>
          </cell>
          <cell r="K562">
            <v>0</v>
          </cell>
        </row>
        <row r="563">
          <cell r="F563">
            <v>4845240</v>
          </cell>
          <cell r="G563">
            <v>1424923</v>
          </cell>
          <cell r="H563">
            <v>6270163</v>
          </cell>
          <cell r="I563">
            <v>0</v>
          </cell>
          <cell r="J563">
            <v>6270163</v>
          </cell>
          <cell r="K563">
            <v>4408942</v>
          </cell>
        </row>
        <row r="564">
          <cell r="F564">
            <v>4845240</v>
          </cell>
          <cell r="G564">
            <v>1424923</v>
          </cell>
          <cell r="H564">
            <v>6270163</v>
          </cell>
          <cell r="I564">
            <v>0</v>
          </cell>
          <cell r="J564">
            <v>6270163</v>
          </cell>
          <cell r="K564">
            <v>4408942</v>
          </cell>
        </row>
        <row r="565">
          <cell r="F565">
            <v>28518203.140000001</v>
          </cell>
          <cell r="G565">
            <v>1424923</v>
          </cell>
          <cell r="H565">
            <v>29943126.140000001</v>
          </cell>
          <cell r="I565">
            <v>0</v>
          </cell>
          <cell r="J565">
            <v>29943126.140000001</v>
          </cell>
          <cell r="K565">
            <v>24204627</v>
          </cell>
        </row>
        <row r="567">
          <cell r="F567">
            <v>2998596</v>
          </cell>
          <cell r="G567">
            <v>0</v>
          </cell>
          <cell r="H567">
            <v>2998596</v>
          </cell>
          <cell r="I567">
            <v>0</v>
          </cell>
          <cell r="J567">
            <v>2998596</v>
          </cell>
          <cell r="K567">
            <v>2998596</v>
          </cell>
        </row>
        <row r="568">
          <cell r="F568">
            <v>2998596</v>
          </cell>
          <cell r="G568">
            <v>0</v>
          </cell>
          <cell r="H568">
            <v>2998596</v>
          </cell>
          <cell r="I568">
            <v>0</v>
          </cell>
          <cell r="J568">
            <v>2998596</v>
          </cell>
          <cell r="K568">
            <v>2998596</v>
          </cell>
        </row>
        <row r="569">
          <cell r="F569">
            <v>3634958</v>
          </cell>
          <cell r="G569">
            <v>183228</v>
          </cell>
          <cell r="H569">
            <v>3818186</v>
          </cell>
          <cell r="I569">
            <v>0</v>
          </cell>
          <cell r="J569">
            <v>3818186</v>
          </cell>
          <cell r="K569">
            <v>3634958</v>
          </cell>
        </row>
        <row r="570">
          <cell r="F570">
            <v>3634958</v>
          </cell>
          <cell r="G570">
            <v>183228</v>
          </cell>
          <cell r="H570">
            <v>3818186</v>
          </cell>
          <cell r="I570">
            <v>0</v>
          </cell>
          <cell r="J570">
            <v>3818186</v>
          </cell>
          <cell r="K570">
            <v>3634958</v>
          </cell>
        </row>
        <row r="571">
          <cell r="F571">
            <v>6633554</v>
          </cell>
          <cell r="G571">
            <v>183228</v>
          </cell>
          <cell r="H571">
            <v>6816782</v>
          </cell>
          <cell r="I571">
            <v>0</v>
          </cell>
          <cell r="J571">
            <v>6816782</v>
          </cell>
          <cell r="K571">
            <v>6633554</v>
          </cell>
        </row>
        <row r="573">
          <cell r="F573">
            <v>-1458089</v>
          </cell>
          <cell r="G573">
            <v>0</v>
          </cell>
          <cell r="H573">
            <v>-1458089</v>
          </cell>
          <cell r="I573">
            <v>0</v>
          </cell>
          <cell r="J573">
            <v>-1458089</v>
          </cell>
          <cell r="K573">
            <v>-1363241</v>
          </cell>
        </row>
        <row r="574">
          <cell r="F574">
            <v>-1458089</v>
          </cell>
          <cell r="G574">
            <v>0</v>
          </cell>
          <cell r="H574">
            <v>-1458089</v>
          </cell>
          <cell r="I574">
            <v>0</v>
          </cell>
          <cell r="J574">
            <v>-1458089</v>
          </cell>
          <cell r="K574">
            <v>-1363241</v>
          </cell>
        </row>
        <row r="575">
          <cell r="F575">
            <v>-10481248</v>
          </cell>
          <cell r="G575">
            <v>0</v>
          </cell>
          <cell r="H575">
            <v>-10481248</v>
          </cell>
          <cell r="I575">
            <v>0</v>
          </cell>
          <cell r="J575">
            <v>-10481248</v>
          </cell>
          <cell r="K575">
            <v>-5918858</v>
          </cell>
        </row>
        <row r="576">
          <cell r="F576">
            <v>-10481248</v>
          </cell>
          <cell r="G576">
            <v>0</v>
          </cell>
          <cell r="H576">
            <v>-10481248</v>
          </cell>
          <cell r="I576">
            <v>0</v>
          </cell>
          <cell r="J576">
            <v>-10481248</v>
          </cell>
          <cell r="K576">
            <v>-5918858</v>
          </cell>
        </row>
        <row r="577">
          <cell r="F577">
            <v>-396311995.19999999</v>
          </cell>
          <cell r="G577">
            <v>2794037</v>
          </cell>
          <cell r="H577">
            <v>-393517958.19999999</v>
          </cell>
          <cell r="I577">
            <v>0</v>
          </cell>
          <cell r="J577">
            <v>-393517958.19999999</v>
          </cell>
          <cell r="K577">
            <v>-343342724</v>
          </cell>
        </row>
        <row r="578">
          <cell r="F578">
            <v>-334410</v>
          </cell>
          <cell r="G578">
            <v>0</v>
          </cell>
          <cell r="H578">
            <v>-334410</v>
          </cell>
          <cell r="I578">
            <v>0</v>
          </cell>
          <cell r="J578">
            <v>-334410</v>
          </cell>
          <cell r="K578">
            <v>-334410</v>
          </cell>
        </row>
        <row r="579">
          <cell r="F579">
            <v>-396646405.19999999</v>
          </cell>
          <cell r="G579">
            <v>2794037</v>
          </cell>
          <cell r="H579">
            <v>-393852368.19999999</v>
          </cell>
          <cell r="I579">
            <v>0</v>
          </cell>
          <cell r="J579">
            <v>-393852368.19999999</v>
          </cell>
          <cell r="K579">
            <v>-343677134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-48954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-168698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-217652</v>
          </cell>
        </row>
        <row r="583">
          <cell r="F583">
            <v>0</v>
          </cell>
          <cell r="G583">
            <v>-139983</v>
          </cell>
          <cell r="H583">
            <v>-139983</v>
          </cell>
          <cell r="I583">
            <v>0</v>
          </cell>
          <cell r="J583">
            <v>-139983</v>
          </cell>
          <cell r="K583">
            <v>0</v>
          </cell>
        </row>
        <row r="584">
          <cell r="F584">
            <v>0</v>
          </cell>
          <cell r="G584">
            <v>-139983</v>
          </cell>
          <cell r="H584">
            <v>-139983</v>
          </cell>
          <cell r="I584">
            <v>0</v>
          </cell>
          <cell r="J584">
            <v>-139983</v>
          </cell>
          <cell r="K584">
            <v>0</v>
          </cell>
        </row>
        <row r="585">
          <cell r="F585">
            <v>-44536650</v>
          </cell>
          <cell r="G585">
            <v>997518.06</v>
          </cell>
          <cell r="H585">
            <v>-43539131.939999998</v>
          </cell>
          <cell r="I585">
            <v>0</v>
          </cell>
          <cell r="J585">
            <v>-43539131.939999998</v>
          </cell>
          <cell r="K585">
            <v>-25106650</v>
          </cell>
        </row>
        <row r="586">
          <cell r="F586">
            <v>-47955</v>
          </cell>
          <cell r="G586">
            <v>-405424.5</v>
          </cell>
          <cell r="H586">
            <v>-453379.5</v>
          </cell>
          <cell r="I586">
            <v>0</v>
          </cell>
          <cell r="J586">
            <v>-453379.5</v>
          </cell>
          <cell r="K586">
            <v>-47955</v>
          </cell>
        </row>
        <row r="587">
          <cell r="F587">
            <v>-44584605</v>
          </cell>
          <cell r="G587">
            <v>592093.56000000006</v>
          </cell>
          <cell r="H587">
            <v>-43992511.439999998</v>
          </cell>
          <cell r="I587">
            <v>0</v>
          </cell>
          <cell r="J587">
            <v>-43992511.439999998</v>
          </cell>
          <cell r="K587">
            <v>-25154605</v>
          </cell>
        </row>
        <row r="588">
          <cell r="F588">
            <v>-453170347.19999999</v>
          </cell>
          <cell r="G588">
            <v>3246147.56</v>
          </cell>
          <cell r="H588">
            <v>-449924199.63999999</v>
          </cell>
          <cell r="I588">
            <v>0</v>
          </cell>
          <cell r="J588">
            <v>-449924199.63999999</v>
          </cell>
          <cell r="K588">
            <v>-376331490</v>
          </cell>
        </row>
        <row r="590">
          <cell r="F590">
            <v>31151739.52</v>
          </cell>
          <cell r="G590">
            <v>-2796143</v>
          </cell>
          <cell r="H590">
            <v>28355596.52</v>
          </cell>
          <cell r="I590">
            <v>0</v>
          </cell>
          <cell r="J590">
            <v>28355596.52</v>
          </cell>
          <cell r="K590">
            <v>2829315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1045812</v>
          </cell>
        </row>
        <row r="592">
          <cell r="F592">
            <v>21700</v>
          </cell>
          <cell r="G592">
            <v>0</v>
          </cell>
          <cell r="H592">
            <v>21700</v>
          </cell>
          <cell r="I592">
            <v>0</v>
          </cell>
          <cell r="J592">
            <v>21700</v>
          </cell>
          <cell r="K592">
            <v>0</v>
          </cell>
        </row>
        <row r="593">
          <cell r="F593">
            <v>31173439.52</v>
          </cell>
          <cell r="G593">
            <v>-2796143</v>
          </cell>
          <cell r="H593">
            <v>28377296.52</v>
          </cell>
          <cell r="I593">
            <v>0</v>
          </cell>
          <cell r="J593">
            <v>28377296.52</v>
          </cell>
          <cell r="K593">
            <v>3875127</v>
          </cell>
        </row>
        <row r="594">
          <cell r="F594">
            <v>0</v>
          </cell>
          <cell r="G594">
            <v>360000</v>
          </cell>
          <cell r="H594">
            <v>360000</v>
          </cell>
          <cell r="I594">
            <v>0</v>
          </cell>
          <cell r="J594">
            <v>360000</v>
          </cell>
          <cell r="K594">
            <v>0</v>
          </cell>
        </row>
        <row r="595">
          <cell r="F595">
            <v>0</v>
          </cell>
          <cell r="G595">
            <v>360000</v>
          </cell>
          <cell r="H595">
            <v>360000</v>
          </cell>
          <cell r="I595">
            <v>0</v>
          </cell>
          <cell r="J595">
            <v>360000</v>
          </cell>
          <cell r="K595">
            <v>0</v>
          </cell>
        </row>
        <row r="596">
          <cell r="F596">
            <v>53444165.259999998</v>
          </cell>
          <cell r="G596">
            <v>0</v>
          </cell>
          <cell r="H596">
            <v>53444165.259999998</v>
          </cell>
          <cell r="I596">
            <v>0</v>
          </cell>
          <cell r="J596">
            <v>53444165.259999998</v>
          </cell>
          <cell r="K596">
            <v>0</v>
          </cell>
        </row>
        <row r="597">
          <cell r="F597">
            <v>557820.1</v>
          </cell>
          <cell r="G597">
            <v>0</v>
          </cell>
          <cell r="H597">
            <v>557820.1</v>
          </cell>
          <cell r="I597">
            <v>0</v>
          </cell>
          <cell r="J597">
            <v>557820.1</v>
          </cell>
          <cell r="K597">
            <v>0</v>
          </cell>
        </row>
        <row r="598">
          <cell r="F598">
            <v>6698629.5800000001</v>
          </cell>
          <cell r="G598">
            <v>0</v>
          </cell>
          <cell r="H598">
            <v>6698629.5800000001</v>
          </cell>
          <cell r="I598">
            <v>0</v>
          </cell>
          <cell r="J598">
            <v>6698629.5800000001</v>
          </cell>
          <cell r="K598">
            <v>0</v>
          </cell>
        </row>
        <row r="599">
          <cell r="F599">
            <v>23690729.449999999</v>
          </cell>
          <cell r="G599">
            <v>0</v>
          </cell>
          <cell r="H599">
            <v>23690729.449999999</v>
          </cell>
          <cell r="I599">
            <v>0</v>
          </cell>
          <cell r="J599">
            <v>23690729.449999999</v>
          </cell>
          <cell r="K599">
            <v>0</v>
          </cell>
        </row>
        <row r="600">
          <cell r="F600">
            <v>9285010.9600000009</v>
          </cell>
          <cell r="G600">
            <v>0</v>
          </cell>
          <cell r="H600">
            <v>9285010.9600000009</v>
          </cell>
          <cell r="I600">
            <v>0</v>
          </cell>
          <cell r="J600">
            <v>9285010.9600000009</v>
          </cell>
          <cell r="K600">
            <v>0</v>
          </cell>
        </row>
        <row r="601">
          <cell r="F601">
            <v>1595406</v>
          </cell>
          <cell r="G601">
            <v>0</v>
          </cell>
          <cell r="H601">
            <v>1595406</v>
          </cell>
          <cell r="I601">
            <v>0</v>
          </cell>
          <cell r="J601">
            <v>1595406</v>
          </cell>
          <cell r="K601">
            <v>0</v>
          </cell>
        </row>
        <row r="602">
          <cell r="F602">
            <v>590096</v>
          </cell>
          <cell r="G602">
            <v>0</v>
          </cell>
          <cell r="H602">
            <v>590096</v>
          </cell>
          <cell r="I602">
            <v>0</v>
          </cell>
          <cell r="J602">
            <v>590096</v>
          </cell>
          <cell r="K602">
            <v>0</v>
          </cell>
        </row>
        <row r="603">
          <cell r="F603">
            <v>9558641.6600000001</v>
          </cell>
          <cell r="G603">
            <v>-604309</v>
          </cell>
          <cell r="H603">
            <v>8954332.6600000001</v>
          </cell>
          <cell r="I603">
            <v>0</v>
          </cell>
          <cell r="J603">
            <v>8954332.6600000001</v>
          </cell>
          <cell r="K603">
            <v>0</v>
          </cell>
        </row>
        <row r="604">
          <cell r="F604">
            <v>2274750</v>
          </cell>
          <cell r="G604">
            <v>0</v>
          </cell>
          <cell r="H604">
            <v>2274750</v>
          </cell>
          <cell r="I604">
            <v>0</v>
          </cell>
          <cell r="J604">
            <v>2274750</v>
          </cell>
          <cell r="K604">
            <v>0</v>
          </cell>
        </row>
        <row r="605">
          <cell r="F605">
            <v>107695249.00999999</v>
          </cell>
          <cell r="G605">
            <v>-604309</v>
          </cell>
          <cell r="H605">
            <v>107090940.00999999</v>
          </cell>
          <cell r="I605">
            <v>0</v>
          </cell>
          <cell r="J605">
            <v>107090940.00999999</v>
          </cell>
          <cell r="K605">
            <v>0</v>
          </cell>
        </row>
        <row r="606">
          <cell r="F606">
            <v>352815</v>
          </cell>
          <cell r="G606">
            <v>0</v>
          </cell>
          <cell r="H606">
            <v>352815</v>
          </cell>
          <cell r="I606">
            <v>0</v>
          </cell>
          <cell r="J606">
            <v>352815</v>
          </cell>
          <cell r="K606">
            <v>200454</v>
          </cell>
        </row>
        <row r="607">
          <cell r="F607">
            <v>593489</v>
          </cell>
          <cell r="G607">
            <v>0</v>
          </cell>
          <cell r="H607">
            <v>593489</v>
          </cell>
          <cell r="I607">
            <v>0</v>
          </cell>
          <cell r="J607">
            <v>593489</v>
          </cell>
          <cell r="K607">
            <v>0</v>
          </cell>
        </row>
        <row r="608">
          <cell r="F608">
            <v>946304</v>
          </cell>
          <cell r="G608">
            <v>0</v>
          </cell>
          <cell r="H608">
            <v>946304</v>
          </cell>
          <cell r="I608">
            <v>0</v>
          </cell>
          <cell r="J608">
            <v>946304</v>
          </cell>
          <cell r="K608">
            <v>200454</v>
          </cell>
        </row>
        <row r="609">
          <cell r="F609">
            <v>139814992.53</v>
          </cell>
          <cell r="G609">
            <v>-3040452</v>
          </cell>
          <cell r="H609">
            <v>136774540.53</v>
          </cell>
          <cell r="I609">
            <v>0</v>
          </cell>
          <cell r="J609">
            <v>136774540.53</v>
          </cell>
          <cell r="K609">
            <v>4075581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631685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285000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916685</v>
          </cell>
        </row>
        <row r="614">
          <cell r="F614">
            <v>10160</v>
          </cell>
          <cell r="G614">
            <v>-10160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10160</v>
          </cell>
          <cell r="G615">
            <v>-10160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10160</v>
          </cell>
          <cell r="G616">
            <v>-10160</v>
          </cell>
          <cell r="H616">
            <v>0</v>
          </cell>
          <cell r="I616">
            <v>0</v>
          </cell>
          <cell r="J616">
            <v>0</v>
          </cell>
          <cell r="K616">
            <v>916685</v>
          </cell>
        </row>
        <row r="618">
          <cell r="F618">
            <v>63972</v>
          </cell>
          <cell r="G618">
            <v>0</v>
          </cell>
          <cell r="H618">
            <v>63972</v>
          </cell>
          <cell r="I618">
            <v>0</v>
          </cell>
          <cell r="J618">
            <v>63972</v>
          </cell>
          <cell r="K618">
            <v>0</v>
          </cell>
        </row>
        <row r="619">
          <cell r="F619">
            <v>23302</v>
          </cell>
          <cell r="G619">
            <v>0</v>
          </cell>
          <cell r="H619">
            <v>23302</v>
          </cell>
          <cell r="I619">
            <v>0</v>
          </cell>
          <cell r="J619">
            <v>23302</v>
          </cell>
          <cell r="K619">
            <v>0</v>
          </cell>
        </row>
        <row r="620">
          <cell r="F620">
            <v>224624</v>
          </cell>
          <cell r="G620">
            <v>5661</v>
          </cell>
          <cell r="H620">
            <v>230285</v>
          </cell>
          <cell r="I620">
            <v>0</v>
          </cell>
          <cell r="J620">
            <v>230285</v>
          </cell>
          <cell r="K620">
            <v>0</v>
          </cell>
        </row>
        <row r="621">
          <cell r="F621">
            <v>5824</v>
          </cell>
          <cell r="G621">
            <v>0</v>
          </cell>
          <cell r="H621">
            <v>5824</v>
          </cell>
          <cell r="I621">
            <v>0</v>
          </cell>
          <cell r="J621">
            <v>5824</v>
          </cell>
          <cell r="K621">
            <v>0</v>
          </cell>
        </row>
        <row r="622">
          <cell r="F622">
            <v>71340</v>
          </cell>
          <cell r="G622">
            <v>0</v>
          </cell>
          <cell r="H622">
            <v>71340</v>
          </cell>
          <cell r="I622">
            <v>0</v>
          </cell>
          <cell r="J622">
            <v>71340</v>
          </cell>
          <cell r="K622">
            <v>0</v>
          </cell>
        </row>
        <row r="623">
          <cell r="F623">
            <v>33013</v>
          </cell>
          <cell r="G623">
            <v>0</v>
          </cell>
          <cell r="H623">
            <v>33013</v>
          </cell>
          <cell r="I623">
            <v>0</v>
          </cell>
          <cell r="J623">
            <v>33013</v>
          </cell>
          <cell r="K623">
            <v>0</v>
          </cell>
        </row>
        <row r="624">
          <cell r="F624">
            <v>48000</v>
          </cell>
          <cell r="G624">
            <v>0</v>
          </cell>
          <cell r="H624">
            <v>48000</v>
          </cell>
          <cell r="I624">
            <v>0</v>
          </cell>
          <cell r="J624">
            <v>48000</v>
          </cell>
          <cell r="K624">
            <v>0</v>
          </cell>
        </row>
        <row r="625">
          <cell r="F625">
            <v>82739</v>
          </cell>
          <cell r="G625">
            <v>0</v>
          </cell>
          <cell r="H625">
            <v>82739</v>
          </cell>
          <cell r="I625">
            <v>0</v>
          </cell>
          <cell r="J625">
            <v>82739</v>
          </cell>
          <cell r="K625">
            <v>0</v>
          </cell>
        </row>
        <row r="626">
          <cell r="F626">
            <v>171965</v>
          </cell>
          <cell r="G626">
            <v>0</v>
          </cell>
          <cell r="H626">
            <v>171965</v>
          </cell>
          <cell r="I626">
            <v>0</v>
          </cell>
          <cell r="J626">
            <v>171965</v>
          </cell>
          <cell r="K626">
            <v>0</v>
          </cell>
        </row>
        <row r="627">
          <cell r="F627">
            <v>532750.63</v>
          </cell>
          <cell r="G627">
            <v>-54058</v>
          </cell>
          <cell r="H627">
            <v>478692.63</v>
          </cell>
          <cell r="I627">
            <v>0</v>
          </cell>
          <cell r="J627">
            <v>478692.63</v>
          </cell>
          <cell r="K627">
            <v>0</v>
          </cell>
        </row>
        <row r="628">
          <cell r="F628">
            <v>640250</v>
          </cell>
          <cell r="G628">
            <v>0</v>
          </cell>
          <cell r="H628">
            <v>640250</v>
          </cell>
          <cell r="I628">
            <v>0</v>
          </cell>
          <cell r="J628">
            <v>640250</v>
          </cell>
          <cell r="K628">
            <v>0</v>
          </cell>
        </row>
        <row r="629">
          <cell r="F629">
            <v>556519</v>
          </cell>
          <cell r="G629">
            <v>0</v>
          </cell>
          <cell r="H629">
            <v>556519</v>
          </cell>
          <cell r="I629">
            <v>0</v>
          </cell>
          <cell r="J629">
            <v>556519</v>
          </cell>
          <cell r="K629">
            <v>0</v>
          </cell>
        </row>
        <row r="630">
          <cell r="F630">
            <v>-100</v>
          </cell>
          <cell r="G630">
            <v>0</v>
          </cell>
          <cell r="H630">
            <v>-100</v>
          </cell>
          <cell r="I630">
            <v>0</v>
          </cell>
          <cell r="J630">
            <v>-100</v>
          </cell>
          <cell r="K630">
            <v>0</v>
          </cell>
        </row>
        <row r="631">
          <cell r="F631">
            <v>13538</v>
          </cell>
          <cell r="G631">
            <v>0</v>
          </cell>
          <cell r="H631">
            <v>13538</v>
          </cell>
          <cell r="I631">
            <v>0</v>
          </cell>
          <cell r="J631">
            <v>13538</v>
          </cell>
          <cell r="K631">
            <v>0</v>
          </cell>
        </row>
        <row r="632">
          <cell r="F632">
            <v>18100</v>
          </cell>
          <cell r="G632">
            <v>0</v>
          </cell>
          <cell r="H632">
            <v>18100</v>
          </cell>
          <cell r="I632">
            <v>0</v>
          </cell>
          <cell r="J632">
            <v>18100</v>
          </cell>
          <cell r="K632">
            <v>0</v>
          </cell>
        </row>
        <row r="633">
          <cell r="F633">
            <v>100</v>
          </cell>
          <cell r="G633">
            <v>0</v>
          </cell>
          <cell r="H633">
            <v>100</v>
          </cell>
          <cell r="I633">
            <v>0</v>
          </cell>
          <cell r="J633">
            <v>100</v>
          </cell>
          <cell r="K633">
            <v>0</v>
          </cell>
        </row>
        <row r="634">
          <cell r="F634">
            <v>359543</v>
          </cell>
          <cell r="G634">
            <v>0</v>
          </cell>
          <cell r="H634">
            <v>359543</v>
          </cell>
          <cell r="I634">
            <v>0</v>
          </cell>
          <cell r="J634">
            <v>359543</v>
          </cell>
          <cell r="K634">
            <v>0</v>
          </cell>
        </row>
        <row r="635">
          <cell r="F635">
            <v>91530</v>
          </cell>
          <cell r="G635">
            <v>0</v>
          </cell>
          <cell r="H635">
            <v>91530</v>
          </cell>
          <cell r="I635">
            <v>0</v>
          </cell>
          <cell r="J635">
            <v>91530</v>
          </cell>
          <cell r="K635">
            <v>0</v>
          </cell>
        </row>
        <row r="636">
          <cell r="F636">
            <v>103251</v>
          </cell>
          <cell r="G636">
            <v>0</v>
          </cell>
          <cell r="H636">
            <v>103251</v>
          </cell>
          <cell r="I636">
            <v>0</v>
          </cell>
          <cell r="J636">
            <v>103251</v>
          </cell>
          <cell r="K636">
            <v>0</v>
          </cell>
        </row>
        <row r="637">
          <cell r="F637">
            <v>3933</v>
          </cell>
          <cell r="G637">
            <v>0</v>
          </cell>
          <cell r="H637">
            <v>3933</v>
          </cell>
          <cell r="I637">
            <v>0</v>
          </cell>
          <cell r="J637">
            <v>3933</v>
          </cell>
          <cell r="K637">
            <v>0</v>
          </cell>
        </row>
        <row r="638">
          <cell r="F638">
            <v>151824.37</v>
          </cell>
          <cell r="G638">
            <v>0</v>
          </cell>
          <cell r="H638">
            <v>151824.37</v>
          </cell>
          <cell r="I638">
            <v>0</v>
          </cell>
          <cell r="J638">
            <v>151824.37</v>
          </cell>
          <cell r="K638">
            <v>0</v>
          </cell>
        </row>
        <row r="639">
          <cell r="F639">
            <v>157924</v>
          </cell>
          <cell r="G639">
            <v>-8000</v>
          </cell>
          <cell r="H639">
            <v>149924</v>
          </cell>
          <cell r="I639">
            <v>0</v>
          </cell>
          <cell r="J639">
            <v>149924</v>
          </cell>
          <cell r="K639">
            <v>0</v>
          </cell>
        </row>
        <row r="640">
          <cell r="F640">
            <v>547442</v>
          </cell>
          <cell r="G640">
            <v>0</v>
          </cell>
          <cell r="H640">
            <v>547442</v>
          </cell>
          <cell r="I640">
            <v>0</v>
          </cell>
          <cell r="J640">
            <v>547442</v>
          </cell>
          <cell r="K640">
            <v>0</v>
          </cell>
        </row>
        <row r="641">
          <cell r="F641">
            <v>180293.9</v>
          </cell>
          <cell r="G641">
            <v>0</v>
          </cell>
          <cell r="H641">
            <v>180293.9</v>
          </cell>
          <cell r="I641">
            <v>0</v>
          </cell>
          <cell r="J641">
            <v>180293.9</v>
          </cell>
          <cell r="K641">
            <v>0</v>
          </cell>
        </row>
        <row r="642">
          <cell r="F642">
            <v>50069</v>
          </cell>
          <cell r="G642">
            <v>0</v>
          </cell>
          <cell r="H642">
            <v>50069</v>
          </cell>
          <cell r="I642">
            <v>0</v>
          </cell>
          <cell r="J642">
            <v>50069</v>
          </cell>
          <cell r="K642">
            <v>0</v>
          </cell>
        </row>
        <row r="643">
          <cell r="F643">
            <v>36112</v>
          </cell>
          <cell r="G643">
            <v>0</v>
          </cell>
          <cell r="H643">
            <v>36112</v>
          </cell>
          <cell r="I643">
            <v>0</v>
          </cell>
          <cell r="J643">
            <v>36112</v>
          </cell>
          <cell r="K643">
            <v>0</v>
          </cell>
        </row>
        <row r="644">
          <cell r="F644">
            <v>1540</v>
          </cell>
          <cell r="G644">
            <v>0</v>
          </cell>
          <cell r="H644">
            <v>1540</v>
          </cell>
          <cell r="I644">
            <v>0</v>
          </cell>
          <cell r="J644">
            <v>1540</v>
          </cell>
          <cell r="K644">
            <v>0</v>
          </cell>
        </row>
        <row r="645">
          <cell r="F645">
            <v>441591.93</v>
          </cell>
          <cell r="G645">
            <v>0</v>
          </cell>
          <cell r="H645">
            <v>441591.93</v>
          </cell>
          <cell r="I645">
            <v>0</v>
          </cell>
          <cell r="J645">
            <v>441591.93</v>
          </cell>
          <cell r="K645">
            <v>0</v>
          </cell>
        </row>
        <row r="646">
          <cell r="F646">
            <v>4122154.3</v>
          </cell>
          <cell r="G646">
            <v>0</v>
          </cell>
          <cell r="H646">
            <v>4122154.3</v>
          </cell>
          <cell r="I646">
            <v>0</v>
          </cell>
          <cell r="J646">
            <v>4122154.3</v>
          </cell>
          <cell r="K646">
            <v>0</v>
          </cell>
        </row>
        <row r="647">
          <cell r="F647">
            <v>1947022</v>
          </cell>
          <cell r="G647">
            <v>0</v>
          </cell>
          <cell r="H647">
            <v>1947022</v>
          </cell>
          <cell r="I647">
            <v>0</v>
          </cell>
          <cell r="J647">
            <v>1947022</v>
          </cell>
          <cell r="K647">
            <v>0</v>
          </cell>
        </row>
        <row r="648">
          <cell r="F648">
            <v>65900</v>
          </cell>
          <cell r="G648">
            <v>0</v>
          </cell>
          <cell r="H648">
            <v>65900</v>
          </cell>
          <cell r="I648">
            <v>0</v>
          </cell>
          <cell r="J648">
            <v>65900</v>
          </cell>
          <cell r="K648">
            <v>0</v>
          </cell>
        </row>
        <row r="649">
          <cell r="F649">
            <v>230982</v>
          </cell>
          <cell r="G649">
            <v>0</v>
          </cell>
          <cell r="H649">
            <v>230982</v>
          </cell>
          <cell r="I649">
            <v>0</v>
          </cell>
          <cell r="J649">
            <v>230982</v>
          </cell>
          <cell r="K649">
            <v>0</v>
          </cell>
        </row>
        <row r="650">
          <cell r="F650">
            <v>401734</v>
          </cell>
          <cell r="G650">
            <v>0</v>
          </cell>
          <cell r="H650">
            <v>401734</v>
          </cell>
          <cell r="I650">
            <v>0</v>
          </cell>
          <cell r="J650">
            <v>401734</v>
          </cell>
          <cell r="K650">
            <v>0</v>
          </cell>
        </row>
        <row r="651">
          <cell r="F651">
            <v>133571</v>
          </cell>
          <cell r="G651">
            <v>0</v>
          </cell>
          <cell r="H651">
            <v>133571</v>
          </cell>
          <cell r="I651">
            <v>0</v>
          </cell>
          <cell r="J651">
            <v>133571</v>
          </cell>
          <cell r="K651">
            <v>0</v>
          </cell>
        </row>
        <row r="652">
          <cell r="F652">
            <v>7424</v>
          </cell>
          <cell r="G652">
            <v>0</v>
          </cell>
          <cell r="H652">
            <v>7424</v>
          </cell>
          <cell r="I652">
            <v>0</v>
          </cell>
          <cell r="J652">
            <v>7424</v>
          </cell>
          <cell r="K652">
            <v>0</v>
          </cell>
        </row>
        <row r="653">
          <cell r="F653">
            <v>32500</v>
          </cell>
          <cell r="G653">
            <v>0</v>
          </cell>
          <cell r="H653">
            <v>32500</v>
          </cell>
          <cell r="I653">
            <v>0</v>
          </cell>
          <cell r="J653">
            <v>32500</v>
          </cell>
          <cell r="K653">
            <v>0</v>
          </cell>
        </row>
        <row r="654">
          <cell r="F654">
            <v>22800</v>
          </cell>
          <cell r="G654">
            <v>0</v>
          </cell>
          <cell r="H654">
            <v>22800</v>
          </cell>
          <cell r="I654">
            <v>0</v>
          </cell>
          <cell r="J654">
            <v>22800</v>
          </cell>
          <cell r="K654">
            <v>0</v>
          </cell>
        </row>
        <row r="655">
          <cell r="F655">
            <v>37322</v>
          </cell>
          <cell r="G655">
            <v>0</v>
          </cell>
          <cell r="H655">
            <v>37322</v>
          </cell>
          <cell r="I655">
            <v>0</v>
          </cell>
          <cell r="J655">
            <v>37322</v>
          </cell>
          <cell r="K655">
            <v>0</v>
          </cell>
        </row>
        <row r="656">
          <cell r="F656">
            <v>420</v>
          </cell>
          <cell r="G656">
            <v>0</v>
          </cell>
          <cell r="H656">
            <v>420</v>
          </cell>
          <cell r="I656">
            <v>0</v>
          </cell>
          <cell r="J656">
            <v>420</v>
          </cell>
          <cell r="K656">
            <v>0</v>
          </cell>
        </row>
        <row r="657">
          <cell r="F657">
            <v>40000</v>
          </cell>
          <cell r="G657">
            <v>0</v>
          </cell>
          <cell r="H657">
            <v>40000</v>
          </cell>
          <cell r="I657">
            <v>0</v>
          </cell>
          <cell r="J657">
            <v>40000</v>
          </cell>
          <cell r="K657">
            <v>0</v>
          </cell>
        </row>
        <row r="658">
          <cell r="F658">
            <v>75000</v>
          </cell>
          <cell r="G658">
            <v>0</v>
          </cell>
          <cell r="H658">
            <v>75000</v>
          </cell>
          <cell r="I658">
            <v>0</v>
          </cell>
          <cell r="J658">
            <v>75000</v>
          </cell>
          <cell r="K658">
            <v>0</v>
          </cell>
        </row>
        <row r="659">
          <cell r="F659">
            <v>205533</v>
          </cell>
          <cell r="G659">
            <v>0</v>
          </cell>
          <cell r="H659">
            <v>205533</v>
          </cell>
          <cell r="I659">
            <v>0</v>
          </cell>
          <cell r="J659">
            <v>205533</v>
          </cell>
          <cell r="K659">
            <v>0</v>
          </cell>
        </row>
        <row r="660">
          <cell r="F660">
            <v>186710.98</v>
          </cell>
          <cell r="G660">
            <v>0</v>
          </cell>
          <cell r="H660">
            <v>186710.98</v>
          </cell>
          <cell r="I660">
            <v>0</v>
          </cell>
          <cell r="J660">
            <v>186710.98</v>
          </cell>
          <cell r="K660">
            <v>0</v>
          </cell>
        </row>
        <row r="661">
          <cell r="F661">
            <v>30223.29</v>
          </cell>
          <cell r="G661">
            <v>0</v>
          </cell>
          <cell r="H661">
            <v>30223.29</v>
          </cell>
          <cell r="I661">
            <v>0</v>
          </cell>
          <cell r="J661">
            <v>30223.29</v>
          </cell>
          <cell r="K661">
            <v>0</v>
          </cell>
        </row>
        <row r="662">
          <cell r="F662">
            <v>5640</v>
          </cell>
          <cell r="G662">
            <v>0</v>
          </cell>
          <cell r="H662">
            <v>5640</v>
          </cell>
          <cell r="I662">
            <v>0</v>
          </cell>
          <cell r="J662">
            <v>5640</v>
          </cell>
          <cell r="K662">
            <v>0</v>
          </cell>
        </row>
        <row r="663">
          <cell r="F663">
            <v>58136.66</v>
          </cell>
          <cell r="G663">
            <v>0</v>
          </cell>
          <cell r="H663">
            <v>58136.66</v>
          </cell>
          <cell r="I663">
            <v>0</v>
          </cell>
          <cell r="J663">
            <v>58136.66</v>
          </cell>
          <cell r="K663">
            <v>0</v>
          </cell>
        </row>
        <row r="664">
          <cell r="F664">
            <v>1045</v>
          </cell>
          <cell r="G664">
            <v>0</v>
          </cell>
          <cell r="H664">
            <v>1045</v>
          </cell>
          <cell r="I664">
            <v>0</v>
          </cell>
          <cell r="J664">
            <v>1045</v>
          </cell>
          <cell r="K664">
            <v>0</v>
          </cell>
        </row>
        <row r="665">
          <cell r="F665">
            <v>550</v>
          </cell>
          <cell r="G665">
            <v>0</v>
          </cell>
          <cell r="H665">
            <v>550</v>
          </cell>
          <cell r="I665">
            <v>0</v>
          </cell>
          <cell r="J665">
            <v>550</v>
          </cell>
          <cell r="K665">
            <v>0</v>
          </cell>
        </row>
        <row r="666">
          <cell r="F666">
            <v>10791</v>
          </cell>
          <cell r="G666">
            <v>0</v>
          </cell>
          <cell r="H666">
            <v>10791</v>
          </cell>
          <cell r="I666">
            <v>0</v>
          </cell>
          <cell r="J666">
            <v>10791</v>
          </cell>
          <cell r="K666">
            <v>0</v>
          </cell>
        </row>
        <row r="667">
          <cell r="F667">
            <v>18000</v>
          </cell>
          <cell r="G667">
            <v>0</v>
          </cell>
          <cell r="H667">
            <v>18000</v>
          </cell>
          <cell r="I667">
            <v>0</v>
          </cell>
          <cell r="J667">
            <v>18000</v>
          </cell>
          <cell r="K667">
            <v>0</v>
          </cell>
        </row>
        <row r="668">
          <cell r="F668">
            <v>54813</v>
          </cell>
          <cell r="G668">
            <v>0</v>
          </cell>
          <cell r="H668">
            <v>54813</v>
          </cell>
          <cell r="I668">
            <v>0</v>
          </cell>
          <cell r="J668">
            <v>54813</v>
          </cell>
          <cell r="K668">
            <v>0</v>
          </cell>
        </row>
        <row r="669">
          <cell r="F669">
            <v>-20670</v>
          </cell>
          <cell r="G669">
            <v>54058</v>
          </cell>
          <cell r="H669">
            <v>33388</v>
          </cell>
          <cell r="I669">
            <v>0</v>
          </cell>
          <cell r="J669">
            <v>33388</v>
          </cell>
          <cell r="K669">
            <v>0</v>
          </cell>
        </row>
        <row r="670">
          <cell r="F670">
            <v>0</v>
          </cell>
          <cell r="G670">
            <v>139983</v>
          </cell>
          <cell r="H670">
            <v>139983</v>
          </cell>
          <cell r="I670">
            <v>0</v>
          </cell>
          <cell r="J670">
            <v>139983</v>
          </cell>
          <cell r="K670">
            <v>0</v>
          </cell>
        </row>
        <row r="671">
          <cell r="F671">
            <v>0</v>
          </cell>
          <cell r="G671">
            <v>268232</v>
          </cell>
          <cell r="H671">
            <v>268232</v>
          </cell>
          <cell r="I671">
            <v>0</v>
          </cell>
          <cell r="J671">
            <v>268232</v>
          </cell>
          <cell r="K671">
            <v>0</v>
          </cell>
        </row>
        <row r="672">
          <cell r="F672">
            <v>0</v>
          </cell>
          <cell r="G672">
            <v>604309</v>
          </cell>
          <cell r="H672">
            <v>604309</v>
          </cell>
          <cell r="I672">
            <v>0</v>
          </cell>
          <cell r="J672">
            <v>604309</v>
          </cell>
          <cell r="K672">
            <v>0</v>
          </cell>
        </row>
        <row r="673">
          <cell r="F673">
            <v>12278593.059999999</v>
          </cell>
          <cell r="G673">
            <v>1010185</v>
          </cell>
          <cell r="H673">
            <v>13288778.059999999</v>
          </cell>
          <cell r="I673">
            <v>0</v>
          </cell>
          <cell r="J673">
            <v>13288778.059999999</v>
          </cell>
          <cell r="K673">
            <v>0</v>
          </cell>
        </row>
        <row r="674">
          <cell r="F674">
            <v>12278593.059999999</v>
          </cell>
          <cell r="G674">
            <v>1010185</v>
          </cell>
          <cell r="H674">
            <v>13288778.059999999</v>
          </cell>
          <cell r="I674">
            <v>0</v>
          </cell>
          <cell r="J674">
            <v>13288778.059999999</v>
          </cell>
          <cell r="K674">
            <v>0</v>
          </cell>
        </row>
        <row r="676">
          <cell r="F676">
            <v>0</v>
          </cell>
          <cell r="G676">
            <v>1277434</v>
          </cell>
          <cell r="H676">
            <v>1277434</v>
          </cell>
          <cell r="I676">
            <v>0</v>
          </cell>
          <cell r="J676">
            <v>1277434</v>
          </cell>
          <cell r="K676">
            <v>0</v>
          </cell>
        </row>
        <row r="677">
          <cell r="F677">
            <v>0</v>
          </cell>
          <cell r="G677">
            <v>1277434</v>
          </cell>
          <cell r="H677">
            <v>1277434</v>
          </cell>
          <cell r="I677">
            <v>0</v>
          </cell>
          <cell r="J677">
            <v>1277434</v>
          </cell>
          <cell r="K677">
            <v>0</v>
          </cell>
        </row>
        <row r="678">
          <cell r="F678">
            <v>0</v>
          </cell>
          <cell r="G678">
            <v>1277434</v>
          </cell>
          <cell r="H678">
            <v>1277434</v>
          </cell>
          <cell r="I678">
            <v>0</v>
          </cell>
          <cell r="J678">
            <v>1277434</v>
          </cell>
          <cell r="K678">
            <v>0</v>
          </cell>
        </row>
        <row r="680">
          <cell r="F680">
            <v>53326.65</v>
          </cell>
          <cell r="G680">
            <v>-53327</v>
          </cell>
          <cell r="H680">
            <v>-0.35</v>
          </cell>
          <cell r="I680">
            <v>0</v>
          </cell>
          <cell r="J680">
            <v>-0.35</v>
          </cell>
          <cell r="K680">
            <v>0</v>
          </cell>
        </row>
        <row r="681">
          <cell r="F681">
            <v>53326.65</v>
          </cell>
          <cell r="G681">
            <v>-53327</v>
          </cell>
          <cell r="H681">
            <v>-0.35</v>
          </cell>
          <cell r="I681">
            <v>0</v>
          </cell>
          <cell r="J681">
            <v>-0.35</v>
          </cell>
          <cell r="K681">
            <v>0</v>
          </cell>
        </row>
        <row r="682">
          <cell r="F682">
            <v>53326.65</v>
          </cell>
          <cell r="G682">
            <v>-53327</v>
          </cell>
          <cell r="H682">
            <v>-0.35</v>
          </cell>
          <cell r="I682">
            <v>0</v>
          </cell>
          <cell r="J682">
            <v>-0.35</v>
          </cell>
          <cell r="K682">
            <v>0</v>
          </cell>
        </row>
        <row r="684">
          <cell r="F684">
            <v>46221</v>
          </cell>
          <cell r="G684">
            <v>0</v>
          </cell>
          <cell r="H684">
            <v>46221</v>
          </cell>
          <cell r="I684">
            <v>0</v>
          </cell>
          <cell r="J684">
            <v>46221</v>
          </cell>
          <cell r="K684">
            <v>138669</v>
          </cell>
        </row>
        <row r="685">
          <cell r="F685">
            <v>46221</v>
          </cell>
          <cell r="G685">
            <v>0</v>
          </cell>
          <cell r="H685">
            <v>46221</v>
          </cell>
          <cell r="I685">
            <v>0</v>
          </cell>
          <cell r="J685">
            <v>46221</v>
          </cell>
          <cell r="K685">
            <v>138669</v>
          </cell>
        </row>
        <row r="686">
          <cell r="F686">
            <v>46221</v>
          </cell>
          <cell r="G686">
            <v>0</v>
          </cell>
          <cell r="H686">
            <v>46221</v>
          </cell>
          <cell r="I686">
            <v>0</v>
          </cell>
          <cell r="J686">
            <v>46221</v>
          </cell>
          <cell r="K686">
            <v>138669</v>
          </cell>
        </row>
        <row r="688">
          <cell r="F688">
            <v>-89318</v>
          </cell>
          <cell r="G688">
            <v>0</v>
          </cell>
          <cell r="H688">
            <v>-89318</v>
          </cell>
          <cell r="I688">
            <v>0</v>
          </cell>
          <cell r="J688">
            <v>-89318</v>
          </cell>
          <cell r="K688">
            <v>-82237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-11784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-102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-9224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-1675</v>
          </cell>
        </row>
        <row r="693">
          <cell r="F693">
            <v>-25559</v>
          </cell>
          <cell r="G693">
            <v>0</v>
          </cell>
          <cell r="H693">
            <v>-25559</v>
          </cell>
          <cell r="I693">
            <v>0</v>
          </cell>
          <cell r="J693">
            <v>-25559</v>
          </cell>
          <cell r="K693">
            <v>-25559</v>
          </cell>
        </row>
        <row r="694">
          <cell r="F694">
            <v>-24601</v>
          </cell>
          <cell r="G694">
            <v>0</v>
          </cell>
          <cell r="H694">
            <v>-24601</v>
          </cell>
          <cell r="I694">
            <v>0</v>
          </cell>
          <cell r="J694">
            <v>-24601</v>
          </cell>
          <cell r="K694">
            <v>-24601</v>
          </cell>
        </row>
        <row r="695">
          <cell r="F695">
            <v>-351</v>
          </cell>
          <cell r="G695">
            <v>0</v>
          </cell>
          <cell r="H695">
            <v>-351</v>
          </cell>
          <cell r="I695">
            <v>0</v>
          </cell>
          <cell r="J695">
            <v>-351</v>
          </cell>
          <cell r="K695">
            <v>-351</v>
          </cell>
        </row>
        <row r="696">
          <cell r="F696">
            <v>-562</v>
          </cell>
          <cell r="G696">
            <v>0</v>
          </cell>
          <cell r="H696">
            <v>-562</v>
          </cell>
          <cell r="I696">
            <v>0</v>
          </cell>
          <cell r="J696">
            <v>-562</v>
          </cell>
          <cell r="K696">
            <v>-562</v>
          </cell>
        </row>
        <row r="697">
          <cell r="F697">
            <v>-1118</v>
          </cell>
          <cell r="G697">
            <v>0</v>
          </cell>
          <cell r="H697">
            <v>-1118</v>
          </cell>
          <cell r="I697">
            <v>0</v>
          </cell>
          <cell r="J697">
            <v>-1118</v>
          </cell>
          <cell r="K697">
            <v>-2938</v>
          </cell>
        </row>
        <row r="698">
          <cell r="F698">
            <v>-5904218</v>
          </cell>
          <cell r="G698">
            <v>0</v>
          </cell>
          <cell r="H698">
            <v>-5904218</v>
          </cell>
          <cell r="I698">
            <v>0</v>
          </cell>
          <cell r="J698">
            <v>-5904218</v>
          </cell>
          <cell r="K698">
            <v>-3933560</v>
          </cell>
        </row>
        <row r="699">
          <cell r="F699">
            <v>-26523</v>
          </cell>
          <cell r="G699">
            <v>0</v>
          </cell>
          <cell r="H699">
            <v>-26523</v>
          </cell>
          <cell r="I699">
            <v>0</v>
          </cell>
          <cell r="J699">
            <v>-26523</v>
          </cell>
          <cell r="K699">
            <v>-375313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-1861</v>
          </cell>
        </row>
        <row r="701">
          <cell r="F701">
            <v>-46049</v>
          </cell>
          <cell r="G701">
            <v>0</v>
          </cell>
          <cell r="H701">
            <v>-46049</v>
          </cell>
          <cell r="I701">
            <v>0</v>
          </cell>
          <cell r="J701">
            <v>-46049</v>
          </cell>
          <cell r="K701">
            <v>-1258</v>
          </cell>
        </row>
        <row r="702">
          <cell r="F702">
            <v>-6495048</v>
          </cell>
          <cell r="G702">
            <v>0</v>
          </cell>
          <cell r="H702">
            <v>-6495048</v>
          </cell>
          <cell r="I702">
            <v>0</v>
          </cell>
          <cell r="J702">
            <v>-6495048</v>
          </cell>
          <cell r="K702">
            <v>-4352700</v>
          </cell>
        </row>
        <row r="703">
          <cell r="F703">
            <v>-780244</v>
          </cell>
          <cell r="G703">
            <v>0</v>
          </cell>
          <cell r="H703">
            <v>-780244</v>
          </cell>
          <cell r="I703">
            <v>0</v>
          </cell>
          <cell r="J703">
            <v>-780244</v>
          </cell>
          <cell r="K703">
            <v>0</v>
          </cell>
        </row>
        <row r="704">
          <cell r="F704">
            <v>-222196</v>
          </cell>
          <cell r="G704">
            <v>0</v>
          </cell>
          <cell r="H704">
            <v>-222196</v>
          </cell>
          <cell r="I704">
            <v>0</v>
          </cell>
          <cell r="J704">
            <v>-222196</v>
          </cell>
          <cell r="K704">
            <v>0</v>
          </cell>
        </row>
        <row r="705">
          <cell r="F705">
            <v>-91240</v>
          </cell>
          <cell r="G705">
            <v>0</v>
          </cell>
          <cell r="H705">
            <v>-91240</v>
          </cell>
          <cell r="I705">
            <v>0</v>
          </cell>
          <cell r="J705">
            <v>-91240</v>
          </cell>
          <cell r="K705">
            <v>0</v>
          </cell>
        </row>
        <row r="706">
          <cell r="F706">
            <v>-7698</v>
          </cell>
          <cell r="G706">
            <v>0</v>
          </cell>
          <cell r="H706">
            <v>-7698</v>
          </cell>
          <cell r="I706">
            <v>0</v>
          </cell>
          <cell r="J706">
            <v>-7698</v>
          </cell>
          <cell r="K706">
            <v>0</v>
          </cell>
        </row>
        <row r="707">
          <cell r="F707">
            <v>-3400</v>
          </cell>
          <cell r="G707">
            <v>0</v>
          </cell>
          <cell r="H707">
            <v>-3400</v>
          </cell>
          <cell r="I707">
            <v>0</v>
          </cell>
          <cell r="J707">
            <v>-3400</v>
          </cell>
          <cell r="K707">
            <v>0</v>
          </cell>
        </row>
        <row r="708">
          <cell r="F708">
            <v>-1228509</v>
          </cell>
          <cell r="G708">
            <v>0</v>
          </cell>
          <cell r="H708">
            <v>-1228509</v>
          </cell>
          <cell r="I708">
            <v>0</v>
          </cell>
          <cell r="J708">
            <v>-1228509</v>
          </cell>
          <cell r="K708">
            <v>0</v>
          </cell>
        </row>
        <row r="709">
          <cell r="F709">
            <v>-68804</v>
          </cell>
          <cell r="G709">
            <v>0</v>
          </cell>
          <cell r="H709">
            <v>-68804</v>
          </cell>
          <cell r="I709">
            <v>0</v>
          </cell>
          <cell r="J709">
            <v>-68804</v>
          </cell>
          <cell r="K709">
            <v>0</v>
          </cell>
        </row>
        <row r="710">
          <cell r="F710">
            <v>-846340</v>
          </cell>
          <cell r="G710">
            <v>0</v>
          </cell>
          <cell r="H710">
            <v>-846340</v>
          </cell>
          <cell r="I710">
            <v>0</v>
          </cell>
          <cell r="J710">
            <v>-846340</v>
          </cell>
          <cell r="K710">
            <v>-2715151</v>
          </cell>
        </row>
        <row r="711">
          <cell r="F711">
            <v>-14905</v>
          </cell>
          <cell r="G711">
            <v>0</v>
          </cell>
          <cell r="H711">
            <v>-14905</v>
          </cell>
          <cell r="I711">
            <v>0</v>
          </cell>
          <cell r="J711">
            <v>-14905</v>
          </cell>
          <cell r="K711">
            <v>0</v>
          </cell>
        </row>
        <row r="712">
          <cell r="F712">
            <v>-741</v>
          </cell>
          <cell r="G712">
            <v>0</v>
          </cell>
          <cell r="H712">
            <v>-741</v>
          </cell>
          <cell r="I712">
            <v>0</v>
          </cell>
          <cell r="J712">
            <v>-741</v>
          </cell>
          <cell r="K712">
            <v>0</v>
          </cell>
        </row>
        <row r="713">
          <cell r="F713">
            <v>-77400</v>
          </cell>
          <cell r="G713">
            <v>0</v>
          </cell>
          <cell r="H713">
            <v>-77400</v>
          </cell>
          <cell r="I713">
            <v>0</v>
          </cell>
          <cell r="J713">
            <v>-77400</v>
          </cell>
          <cell r="K713">
            <v>0</v>
          </cell>
        </row>
        <row r="714">
          <cell r="F714">
            <v>-1281</v>
          </cell>
          <cell r="G714">
            <v>0</v>
          </cell>
          <cell r="H714">
            <v>-1281</v>
          </cell>
          <cell r="I714">
            <v>0</v>
          </cell>
          <cell r="J714">
            <v>-1281</v>
          </cell>
          <cell r="K714">
            <v>0</v>
          </cell>
        </row>
        <row r="715">
          <cell r="F715">
            <v>-489</v>
          </cell>
          <cell r="G715">
            <v>0</v>
          </cell>
          <cell r="H715">
            <v>-489</v>
          </cell>
          <cell r="I715">
            <v>0</v>
          </cell>
          <cell r="J715">
            <v>-489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F717">
            <v>-5484362</v>
          </cell>
          <cell r="G717">
            <v>0</v>
          </cell>
          <cell r="H717">
            <v>-5484362</v>
          </cell>
          <cell r="I717">
            <v>0</v>
          </cell>
          <cell r="J717">
            <v>-5484362</v>
          </cell>
          <cell r="K717">
            <v>-3666544</v>
          </cell>
        </row>
        <row r="718">
          <cell r="F718">
            <v>-278766</v>
          </cell>
          <cell r="G718">
            <v>0</v>
          </cell>
          <cell r="H718">
            <v>-278766</v>
          </cell>
          <cell r="I718">
            <v>0</v>
          </cell>
          <cell r="J718">
            <v>-278766</v>
          </cell>
          <cell r="K718">
            <v>-113782</v>
          </cell>
        </row>
        <row r="719">
          <cell r="F719">
            <v>-5807</v>
          </cell>
          <cell r="G719">
            <v>0</v>
          </cell>
          <cell r="H719">
            <v>-5807</v>
          </cell>
          <cell r="I719">
            <v>0</v>
          </cell>
          <cell r="J719">
            <v>-5807</v>
          </cell>
          <cell r="K719">
            <v>0</v>
          </cell>
        </row>
        <row r="720">
          <cell r="F720">
            <v>-6250</v>
          </cell>
          <cell r="G720">
            <v>0</v>
          </cell>
          <cell r="H720">
            <v>-6250</v>
          </cell>
          <cell r="I720">
            <v>0</v>
          </cell>
          <cell r="J720">
            <v>-6250</v>
          </cell>
          <cell r="K720">
            <v>0</v>
          </cell>
        </row>
        <row r="721">
          <cell r="F721">
            <v>-4341</v>
          </cell>
          <cell r="G721">
            <v>0</v>
          </cell>
          <cell r="H721">
            <v>-4341</v>
          </cell>
          <cell r="I721">
            <v>0</v>
          </cell>
          <cell r="J721">
            <v>-4341</v>
          </cell>
          <cell r="K721">
            <v>-1626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-27675</v>
          </cell>
        </row>
        <row r="724">
          <cell r="F724">
            <v>-103231</v>
          </cell>
          <cell r="G724">
            <v>0</v>
          </cell>
          <cell r="H724">
            <v>-103231</v>
          </cell>
          <cell r="I724">
            <v>0</v>
          </cell>
          <cell r="J724">
            <v>-103231</v>
          </cell>
          <cell r="K724">
            <v>-181591</v>
          </cell>
        </row>
        <row r="725">
          <cell r="F725">
            <v>-1294</v>
          </cell>
          <cell r="G725">
            <v>0</v>
          </cell>
          <cell r="H725">
            <v>-1294</v>
          </cell>
          <cell r="I725">
            <v>0</v>
          </cell>
          <cell r="J725">
            <v>-1294</v>
          </cell>
          <cell r="K725">
            <v>0</v>
          </cell>
        </row>
        <row r="726">
          <cell r="F726">
            <v>-75002</v>
          </cell>
          <cell r="G726">
            <v>0</v>
          </cell>
          <cell r="H726">
            <v>-75002</v>
          </cell>
          <cell r="I726">
            <v>0</v>
          </cell>
          <cell r="J726">
            <v>-75002</v>
          </cell>
          <cell r="K726">
            <v>-377139</v>
          </cell>
        </row>
        <row r="727">
          <cell r="F727">
            <v>-2000</v>
          </cell>
          <cell r="G727">
            <v>0</v>
          </cell>
          <cell r="H727">
            <v>-2000</v>
          </cell>
          <cell r="I727">
            <v>0</v>
          </cell>
          <cell r="J727">
            <v>-2000</v>
          </cell>
          <cell r="K727">
            <v>-2000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-5807</v>
          </cell>
        </row>
        <row r="729">
          <cell r="F729">
            <v>-47855</v>
          </cell>
          <cell r="G729">
            <v>0</v>
          </cell>
          <cell r="H729">
            <v>-47855</v>
          </cell>
          <cell r="I729">
            <v>0</v>
          </cell>
          <cell r="J729">
            <v>-47855</v>
          </cell>
          <cell r="K729">
            <v>-13213</v>
          </cell>
        </row>
        <row r="730">
          <cell r="F730">
            <v>-11667</v>
          </cell>
          <cell r="G730">
            <v>0</v>
          </cell>
          <cell r="H730">
            <v>-11667</v>
          </cell>
          <cell r="I730">
            <v>0</v>
          </cell>
          <cell r="J730">
            <v>-11667</v>
          </cell>
          <cell r="K730">
            <v>-450458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-9073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-1159832</v>
          </cell>
          <cell r="G733">
            <v>0</v>
          </cell>
          <cell r="H733">
            <v>-1159832</v>
          </cell>
          <cell r="I733">
            <v>0</v>
          </cell>
          <cell r="J733">
            <v>-1159832</v>
          </cell>
          <cell r="K733">
            <v>-582759</v>
          </cell>
        </row>
        <row r="734">
          <cell r="F734">
            <v>-1392342</v>
          </cell>
          <cell r="G734">
            <v>0</v>
          </cell>
          <cell r="H734">
            <v>-1392342</v>
          </cell>
          <cell r="I734">
            <v>0</v>
          </cell>
          <cell r="J734">
            <v>-1392342</v>
          </cell>
          <cell r="K734">
            <v>-880518</v>
          </cell>
        </row>
        <row r="735">
          <cell r="F735">
            <v>-86133</v>
          </cell>
          <cell r="G735">
            <v>0</v>
          </cell>
          <cell r="H735">
            <v>-86133</v>
          </cell>
          <cell r="I735">
            <v>0</v>
          </cell>
          <cell r="J735">
            <v>-86133</v>
          </cell>
          <cell r="K735">
            <v>-4920</v>
          </cell>
        </row>
        <row r="736">
          <cell r="F736">
            <v>-265777</v>
          </cell>
          <cell r="G736">
            <v>0</v>
          </cell>
          <cell r="H736">
            <v>-265777</v>
          </cell>
          <cell r="I736">
            <v>0</v>
          </cell>
          <cell r="J736">
            <v>-265777</v>
          </cell>
          <cell r="K736">
            <v>-83569</v>
          </cell>
        </row>
        <row r="737">
          <cell r="F737">
            <v>-160</v>
          </cell>
          <cell r="G737">
            <v>0</v>
          </cell>
          <cell r="H737">
            <v>-160</v>
          </cell>
          <cell r="I737">
            <v>0</v>
          </cell>
          <cell r="J737">
            <v>-160</v>
          </cell>
          <cell r="K737">
            <v>-160</v>
          </cell>
        </row>
        <row r="738">
          <cell r="F738">
            <v>-189845</v>
          </cell>
          <cell r="G738">
            <v>0</v>
          </cell>
          <cell r="H738">
            <v>-189845</v>
          </cell>
          <cell r="I738">
            <v>0</v>
          </cell>
          <cell r="J738">
            <v>-189845</v>
          </cell>
          <cell r="K738">
            <v>-793523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-215</v>
          </cell>
        </row>
        <row r="740">
          <cell r="F740">
            <v>-930</v>
          </cell>
          <cell r="G740">
            <v>0</v>
          </cell>
          <cell r="H740">
            <v>-930</v>
          </cell>
          <cell r="I740">
            <v>0</v>
          </cell>
          <cell r="J740">
            <v>-930</v>
          </cell>
          <cell r="K740">
            <v>-930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-15941</v>
          </cell>
        </row>
        <row r="742">
          <cell r="F742">
            <v>-350</v>
          </cell>
          <cell r="G742">
            <v>0</v>
          </cell>
          <cell r="H742">
            <v>-350</v>
          </cell>
          <cell r="I742">
            <v>0</v>
          </cell>
          <cell r="J742">
            <v>-350</v>
          </cell>
          <cell r="K742">
            <v>-350</v>
          </cell>
        </row>
        <row r="743">
          <cell r="F743">
            <v>-5410</v>
          </cell>
          <cell r="G743">
            <v>0</v>
          </cell>
          <cell r="H743">
            <v>-5410</v>
          </cell>
          <cell r="I743">
            <v>0</v>
          </cell>
          <cell r="J743">
            <v>-5410</v>
          </cell>
          <cell r="K743">
            <v>-5410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-1500</v>
          </cell>
        </row>
        <row r="746">
          <cell r="F746">
            <v>-2628</v>
          </cell>
          <cell r="G746">
            <v>0</v>
          </cell>
          <cell r="H746">
            <v>-2628</v>
          </cell>
          <cell r="I746">
            <v>0</v>
          </cell>
          <cell r="J746">
            <v>-2628</v>
          </cell>
          <cell r="K746">
            <v>-50083</v>
          </cell>
        </row>
        <row r="747">
          <cell r="F747">
            <v>-4885</v>
          </cell>
          <cell r="G747">
            <v>0</v>
          </cell>
          <cell r="H747">
            <v>-4885</v>
          </cell>
          <cell r="I747">
            <v>0</v>
          </cell>
          <cell r="J747">
            <v>-4885</v>
          </cell>
          <cell r="K747">
            <v>-5626</v>
          </cell>
        </row>
        <row r="748">
          <cell r="F748">
            <v>-8269</v>
          </cell>
          <cell r="G748">
            <v>0</v>
          </cell>
          <cell r="H748">
            <v>-8269</v>
          </cell>
          <cell r="I748">
            <v>0</v>
          </cell>
          <cell r="J748">
            <v>-8269</v>
          </cell>
          <cell r="K748">
            <v>-9738</v>
          </cell>
        </row>
        <row r="749">
          <cell r="F749">
            <v>-25410</v>
          </cell>
          <cell r="G749">
            <v>0</v>
          </cell>
          <cell r="H749">
            <v>-25410</v>
          </cell>
          <cell r="I749">
            <v>0</v>
          </cell>
          <cell r="J749">
            <v>-25410</v>
          </cell>
          <cell r="K749">
            <v>-25410</v>
          </cell>
        </row>
        <row r="750">
          <cell r="F750">
            <v>-30876</v>
          </cell>
          <cell r="G750">
            <v>0</v>
          </cell>
          <cell r="H750">
            <v>-30876</v>
          </cell>
          <cell r="I750">
            <v>0</v>
          </cell>
          <cell r="J750">
            <v>-30876</v>
          </cell>
          <cell r="K750">
            <v>-7820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-367</v>
          </cell>
        </row>
        <row r="752">
          <cell r="F752">
            <v>-36045</v>
          </cell>
          <cell r="G752">
            <v>0</v>
          </cell>
          <cell r="H752">
            <v>-36045</v>
          </cell>
          <cell r="I752">
            <v>0</v>
          </cell>
          <cell r="J752">
            <v>-36045</v>
          </cell>
          <cell r="K752">
            <v>-36045</v>
          </cell>
        </row>
        <row r="753">
          <cell r="F753">
            <v>-42786</v>
          </cell>
          <cell r="G753">
            <v>0</v>
          </cell>
          <cell r="H753">
            <v>-42786</v>
          </cell>
          <cell r="I753">
            <v>0</v>
          </cell>
          <cell r="J753">
            <v>-42786</v>
          </cell>
          <cell r="K753">
            <v>-56301</v>
          </cell>
        </row>
        <row r="754">
          <cell r="F754">
            <v>-186</v>
          </cell>
          <cell r="G754">
            <v>0</v>
          </cell>
          <cell r="H754">
            <v>-186</v>
          </cell>
          <cell r="I754">
            <v>0</v>
          </cell>
          <cell r="J754">
            <v>-186</v>
          </cell>
          <cell r="K754">
            <v>0</v>
          </cell>
        </row>
        <row r="755">
          <cell r="F755">
            <v>-352</v>
          </cell>
          <cell r="G755">
            <v>0</v>
          </cell>
          <cell r="H755">
            <v>-352</v>
          </cell>
          <cell r="I755">
            <v>0</v>
          </cell>
          <cell r="J755">
            <v>-352</v>
          </cell>
          <cell r="K755">
            <v>-352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-380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-3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-250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-8758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-600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-19967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-135804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69">
          <cell r="F769">
            <v>-25229385</v>
          </cell>
          <cell r="G769">
            <v>0</v>
          </cell>
          <cell r="H769">
            <v>-25229385</v>
          </cell>
          <cell r="I769">
            <v>0</v>
          </cell>
          <cell r="J769">
            <v>-25229385</v>
          </cell>
          <cell r="K769">
            <v>-19115083</v>
          </cell>
        </row>
        <row r="770">
          <cell r="F770">
            <v>-1040990</v>
          </cell>
          <cell r="G770">
            <v>0</v>
          </cell>
          <cell r="H770">
            <v>-1040990</v>
          </cell>
          <cell r="I770">
            <v>0</v>
          </cell>
          <cell r="J770">
            <v>-1040990</v>
          </cell>
          <cell r="K770">
            <v>-853973</v>
          </cell>
        </row>
        <row r="771">
          <cell r="F771">
            <v>-12750861</v>
          </cell>
          <cell r="G771">
            <v>0</v>
          </cell>
          <cell r="H771">
            <v>-12750861</v>
          </cell>
          <cell r="I771">
            <v>0</v>
          </cell>
          <cell r="J771">
            <v>-12750861</v>
          </cell>
          <cell r="K771">
            <v>-16457536</v>
          </cell>
        </row>
        <row r="772">
          <cell r="F772">
            <v>-1744181</v>
          </cell>
          <cell r="G772">
            <v>0</v>
          </cell>
          <cell r="H772">
            <v>-1744181</v>
          </cell>
          <cell r="I772">
            <v>0</v>
          </cell>
          <cell r="J772">
            <v>-1744181</v>
          </cell>
          <cell r="K772">
            <v>-1784813</v>
          </cell>
        </row>
        <row r="773">
          <cell r="F773">
            <v>-1915403</v>
          </cell>
          <cell r="G773">
            <v>0</v>
          </cell>
          <cell r="H773">
            <v>-1915403</v>
          </cell>
          <cell r="I773">
            <v>0</v>
          </cell>
          <cell r="J773">
            <v>-1915403</v>
          </cell>
          <cell r="K773">
            <v>-3238402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-6703</v>
          </cell>
        </row>
        <row r="775">
          <cell r="F775">
            <v>-620088</v>
          </cell>
          <cell r="G775">
            <v>97910</v>
          </cell>
          <cell r="H775">
            <v>-522178</v>
          </cell>
          <cell r="I775">
            <v>0</v>
          </cell>
          <cell r="J775">
            <v>-522178</v>
          </cell>
          <cell r="K775">
            <v>-3283753</v>
          </cell>
        </row>
        <row r="776">
          <cell r="F776">
            <v>-395928</v>
          </cell>
          <cell r="G776">
            <v>0</v>
          </cell>
          <cell r="H776">
            <v>-395928</v>
          </cell>
          <cell r="I776">
            <v>0</v>
          </cell>
          <cell r="J776">
            <v>-395928</v>
          </cell>
          <cell r="K776">
            <v>-410655</v>
          </cell>
        </row>
        <row r="777">
          <cell r="F777">
            <v>-110622</v>
          </cell>
          <cell r="G777">
            <v>0</v>
          </cell>
          <cell r="H777">
            <v>-110622</v>
          </cell>
          <cell r="I777">
            <v>0</v>
          </cell>
          <cell r="J777">
            <v>-110622</v>
          </cell>
          <cell r="K777">
            <v>-155339</v>
          </cell>
        </row>
        <row r="778">
          <cell r="F778">
            <v>-732020</v>
          </cell>
          <cell r="G778">
            <v>0</v>
          </cell>
          <cell r="H778">
            <v>-732020</v>
          </cell>
          <cell r="I778">
            <v>0</v>
          </cell>
          <cell r="J778">
            <v>-732020</v>
          </cell>
          <cell r="K778">
            <v>-578332</v>
          </cell>
        </row>
        <row r="779">
          <cell r="F779">
            <v>-19310093</v>
          </cell>
          <cell r="G779">
            <v>97910</v>
          </cell>
          <cell r="H779">
            <v>-19212183</v>
          </cell>
          <cell r="I779">
            <v>0</v>
          </cell>
          <cell r="J779">
            <v>-19212183</v>
          </cell>
          <cell r="K779">
            <v>-26769506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-13</v>
          </cell>
        </row>
        <row r="781">
          <cell r="F781">
            <v>-24446652</v>
          </cell>
          <cell r="G781">
            <v>20900</v>
          </cell>
          <cell r="H781">
            <v>-24425752</v>
          </cell>
          <cell r="I781">
            <v>0</v>
          </cell>
          <cell r="J781">
            <v>-24425752</v>
          </cell>
          <cell r="K781">
            <v>-24848929</v>
          </cell>
        </row>
        <row r="782">
          <cell r="F782">
            <v>-18497115.050000001</v>
          </cell>
          <cell r="G782">
            <v>146000</v>
          </cell>
          <cell r="H782">
            <v>-18351115.050000001</v>
          </cell>
          <cell r="I782">
            <v>0</v>
          </cell>
          <cell r="J782">
            <v>-18351115.050000001</v>
          </cell>
          <cell r="K782">
            <v>-20981004</v>
          </cell>
        </row>
        <row r="783">
          <cell r="F783">
            <v>-4229590.83</v>
          </cell>
          <cell r="G783">
            <v>-29420959</v>
          </cell>
          <cell r="H783">
            <v>-33650549.829999998</v>
          </cell>
          <cell r="I783">
            <v>0</v>
          </cell>
          <cell r="J783">
            <v>-33650549.829999998</v>
          </cell>
          <cell r="K783">
            <v>-6187227</v>
          </cell>
        </row>
        <row r="784">
          <cell r="F784">
            <v>-189449.4</v>
          </cell>
          <cell r="G784">
            <v>0</v>
          </cell>
          <cell r="H784">
            <v>-189449.4</v>
          </cell>
          <cell r="I784">
            <v>0</v>
          </cell>
          <cell r="J784">
            <v>-189449.4</v>
          </cell>
          <cell r="K784">
            <v>-168820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-4579294</v>
          </cell>
        </row>
        <row r="786">
          <cell r="F786">
            <v>-8406.7999999999993</v>
          </cell>
          <cell r="G786">
            <v>0</v>
          </cell>
          <cell r="H786">
            <v>-8406.7999999999993</v>
          </cell>
          <cell r="I786">
            <v>0</v>
          </cell>
          <cell r="J786">
            <v>-8406.7999999999993</v>
          </cell>
          <cell r="K786">
            <v>0</v>
          </cell>
        </row>
        <row r="787">
          <cell r="F787">
            <v>-501433</v>
          </cell>
          <cell r="G787">
            <v>0</v>
          </cell>
          <cell r="H787">
            <v>-501433</v>
          </cell>
          <cell r="I787">
            <v>0</v>
          </cell>
          <cell r="J787">
            <v>-501433</v>
          </cell>
          <cell r="K787">
            <v>0</v>
          </cell>
        </row>
        <row r="788">
          <cell r="F788">
            <v>38</v>
          </cell>
          <cell r="G788">
            <v>0</v>
          </cell>
          <cell r="H788">
            <v>38</v>
          </cell>
          <cell r="I788">
            <v>0</v>
          </cell>
          <cell r="J788">
            <v>38</v>
          </cell>
          <cell r="K788">
            <v>38</v>
          </cell>
        </row>
        <row r="789">
          <cell r="F789">
            <v>-339248</v>
          </cell>
          <cell r="G789">
            <v>0</v>
          </cell>
          <cell r="H789">
            <v>-339248</v>
          </cell>
          <cell r="I789">
            <v>0</v>
          </cell>
          <cell r="J789">
            <v>-339248</v>
          </cell>
          <cell r="K789">
            <v>-605355</v>
          </cell>
        </row>
        <row r="790">
          <cell r="F790">
            <v>-50700</v>
          </cell>
          <cell r="G790">
            <v>0</v>
          </cell>
          <cell r="H790">
            <v>-50700</v>
          </cell>
          <cell r="I790">
            <v>0</v>
          </cell>
          <cell r="J790">
            <v>-50700</v>
          </cell>
          <cell r="K790">
            <v>0</v>
          </cell>
        </row>
        <row r="791">
          <cell r="F791">
            <v>-1.26</v>
          </cell>
          <cell r="G791">
            <v>0</v>
          </cell>
          <cell r="H791">
            <v>-1.26</v>
          </cell>
          <cell r="I791">
            <v>0</v>
          </cell>
          <cell r="J791">
            <v>-1.26</v>
          </cell>
          <cell r="K791">
            <v>-1</v>
          </cell>
        </row>
        <row r="792">
          <cell r="F792">
            <v>-3652839.52</v>
          </cell>
          <cell r="G792">
            <v>0</v>
          </cell>
          <cell r="H792">
            <v>-3652839.52</v>
          </cell>
          <cell r="I792">
            <v>0</v>
          </cell>
          <cell r="J792">
            <v>-3652839.52</v>
          </cell>
          <cell r="K792">
            <v>-2639232</v>
          </cell>
        </row>
        <row r="793">
          <cell r="F793">
            <v>-39853</v>
          </cell>
          <cell r="G793">
            <v>-24336</v>
          </cell>
          <cell r="H793">
            <v>-64189</v>
          </cell>
          <cell r="I793">
            <v>0</v>
          </cell>
          <cell r="J793">
            <v>-64189</v>
          </cell>
          <cell r="K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-584</v>
          </cell>
        </row>
        <row r="795">
          <cell r="F795">
            <v>-55000</v>
          </cell>
          <cell r="G795">
            <v>0</v>
          </cell>
          <cell r="H795">
            <v>-55000</v>
          </cell>
          <cell r="I795">
            <v>0</v>
          </cell>
          <cell r="J795">
            <v>-55000</v>
          </cell>
          <cell r="K795">
            <v>-494254</v>
          </cell>
        </row>
        <row r="796">
          <cell r="F796">
            <v>-4027452.26</v>
          </cell>
          <cell r="G796">
            <v>0</v>
          </cell>
          <cell r="H796">
            <v>-4027452.26</v>
          </cell>
          <cell r="I796">
            <v>0</v>
          </cell>
          <cell r="J796">
            <v>-4027452.26</v>
          </cell>
          <cell r="K796">
            <v>-1854626</v>
          </cell>
        </row>
        <row r="797">
          <cell r="F797">
            <v>-56037703.11999999</v>
          </cell>
          <cell r="G797">
            <v>-29278395</v>
          </cell>
          <cell r="H797">
            <v>-85316098.120000005</v>
          </cell>
          <cell r="I797">
            <v>0</v>
          </cell>
          <cell r="J797">
            <v>-85316098.120000005</v>
          </cell>
          <cell r="K797">
            <v>-62359301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</row>
        <row r="799">
          <cell r="F799">
            <v>-14600</v>
          </cell>
          <cell r="G799">
            <v>0</v>
          </cell>
          <cell r="H799">
            <v>-14600</v>
          </cell>
          <cell r="I799">
            <v>0</v>
          </cell>
          <cell r="J799">
            <v>-14600</v>
          </cell>
          <cell r="K799">
            <v>0</v>
          </cell>
        </row>
        <row r="800">
          <cell r="F800">
            <v>-32695</v>
          </cell>
          <cell r="G800">
            <v>19471</v>
          </cell>
          <cell r="H800">
            <v>-13224</v>
          </cell>
          <cell r="I800">
            <v>0</v>
          </cell>
          <cell r="J800">
            <v>-13224</v>
          </cell>
          <cell r="K800">
            <v>0</v>
          </cell>
        </row>
        <row r="801">
          <cell r="F801">
            <v>-8332</v>
          </cell>
          <cell r="G801">
            <v>0</v>
          </cell>
          <cell r="H801">
            <v>-8332</v>
          </cell>
          <cell r="I801">
            <v>0</v>
          </cell>
          <cell r="J801">
            <v>-8332</v>
          </cell>
          <cell r="K801">
            <v>0</v>
          </cell>
        </row>
        <row r="802">
          <cell r="F802">
            <v>-702</v>
          </cell>
          <cell r="G802">
            <v>0</v>
          </cell>
          <cell r="H802">
            <v>-702</v>
          </cell>
          <cell r="I802">
            <v>0</v>
          </cell>
          <cell r="J802">
            <v>-702</v>
          </cell>
          <cell r="K802">
            <v>0</v>
          </cell>
        </row>
        <row r="803">
          <cell r="F803">
            <v>-4166</v>
          </cell>
          <cell r="G803">
            <v>0</v>
          </cell>
          <cell r="H803">
            <v>-4166</v>
          </cell>
          <cell r="I803">
            <v>0</v>
          </cell>
          <cell r="J803">
            <v>-4166</v>
          </cell>
          <cell r="K803">
            <v>0</v>
          </cell>
        </row>
        <row r="804">
          <cell r="F804">
            <v>-297964</v>
          </cell>
          <cell r="G804">
            <v>0</v>
          </cell>
          <cell r="H804">
            <v>-297964</v>
          </cell>
          <cell r="I804">
            <v>0</v>
          </cell>
          <cell r="J804">
            <v>-297964</v>
          </cell>
          <cell r="K804">
            <v>-233644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-39574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-24700</v>
          </cell>
        </row>
        <row r="807">
          <cell r="F807">
            <v>104252</v>
          </cell>
          <cell r="G807">
            <v>0</v>
          </cell>
          <cell r="H807">
            <v>104252</v>
          </cell>
          <cell r="I807">
            <v>0</v>
          </cell>
          <cell r="J807">
            <v>104252</v>
          </cell>
          <cell r="K807">
            <v>-40625</v>
          </cell>
        </row>
        <row r="808">
          <cell r="F808">
            <v>-1390893</v>
          </cell>
          <cell r="G808">
            <v>0</v>
          </cell>
          <cell r="H808">
            <v>-1390893</v>
          </cell>
          <cell r="I808">
            <v>0</v>
          </cell>
          <cell r="J808">
            <v>-1390893</v>
          </cell>
          <cell r="K808">
            <v>-1398207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-29162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-11718</v>
          </cell>
        </row>
        <row r="811">
          <cell r="F811">
            <v>-911663</v>
          </cell>
          <cell r="G811">
            <v>0</v>
          </cell>
          <cell r="H811">
            <v>-911663</v>
          </cell>
          <cell r="I811">
            <v>0</v>
          </cell>
          <cell r="J811">
            <v>-911663</v>
          </cell>
          <cell r="K811">
            <v>-732182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-27134</v>
          </cell>
        </row>
        <row r="813"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-298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-62076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-5535</v>
          </cell>
        </row>
        <row r="816">
          <cell r="F816">
            <v>-31016</v>
          </cell>
          <cell r="G816">
            <v>0</v>
          </cell>
          <cell r="H816">
            <v>-31016</v>
          </cell>
          <cell r="I816">
            <v>0</v>
          </cell>
          <cell r="J816">
            <v>-31016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-2587779</v>
          </cell>
          <cell r="G818">
            <v>19471</v>
          </cell>
          <cell r="H818">
            <v>-2568308</v>
          </cell>
          <cell r="I818">
            <v>0</v>
          </cell>
          <cell r="J818">
            <v>-2568308</v>
          </cell>
          <cell r="K818">
            <v>-2604855</v>
          </cell>
        </row>
        <row r="819">
          <cell r="F819">
            <v>-4357866.04</v>
          </cell>
          <cell r="G819">
            <v>192497</v>
          </cell>
          <cell r="H819">
            <v>-4165369.04</v>
          </cell>
          <cell r="I819">
            <v>0</v>
          </cell>
          <cell r="J819">
            <v>-4165369.04</v>
          </cell>
          <cell r="K819">
            <v>-378107</v>
          </cell>
        </row>
        <row r="820">
          <cell r="F820">
            <v>-151243</v>
          </cell>
          <cell r="G820">
            <v>0</v>
          </cell>
          <cell r="H820">
            <v>-151243</v>
          </cell>
          <cell r="I820">
            <v>0</v>
          </cell>
          <cell r="J820">
            <v>-151243</v>
          </cell>
          <cell r="K820">
            <v>-136051</v>
          </cell>
        </row>
        <row r="821">
          <cell r="F821">
            <v>-63750</v>
          </cell>
          <cell r="G821">
            <v>0</v>
          </cell>
          <cell r="H821">
            <v>-63750</v>
          </cell>
          <cell r="I821">
            <v>0</v>
          </cell>
          <cell r="J821">
            <v>-63750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-860461</v>
          </cell>
        </row>
        <row r="823">
          <cell r="F823">
            <v>-4572859.04</v>
          </cell>
          <cell r="G823">
            <v>192497</v>
          </cell>
          <cell r="H823">
            <v>-4380362.04</v>
          </cell>
          <cell r="I823">
            <v>0</v>
          </cell>
          <cell r="J823">
            <v>-4380362.04</v>
          </cell>
          <cell r="K823">
            <v>-1374619</v>
          </cell>
        </row>
        <row r="824">
          <cell r="F824">
            <v>-1402211</v>
          </cell>
          <cell r="G824">
            <v>0</v>
          </cell>
          <cell r="H824">
            <v>-1402211</v>
          </cell>
          <cell r="I824">
            <v>0</v>
          </cell>
          <cell r="J824">
            <v>-1402211</v>
          </cell>
          <cell r="K824">
            <v>0</v>
          </cell>
        </row>
        <row r="825">
          <cell r="F825">
            <v>-18914</v>
          </cell>
          <cell r="G825">
            <v>0</v>
          </cell>
          <cell r="H825">
            <v>-18914</v>
          </cell>
          <cell r="I825">
            <v>0</v>
          </cell>
          <cell r="J825">
            <v>-18914</v>
          </cell>
          <cell r="K825">
            <v>0</v>
          </cell>
        </row>
        <row r="826">
          <cell r="F826">
            <v>-30326</v>
          </cell>
          <cell r="G826">
            <v>0</v>
          </cell>
          <cell r="H826">
            <v>-30326</v>
          </cell>
          <cell r="I826">
            <v>0</v>
          </cell>
          <cell r="J826">
            <v>-30326</v>
          </cell>
          <cell r="K826">
            <v>0</v>
          </cell>
        </row>
        <row r="827">
          <cell r="F827">
            <v>-7076224.0199999996</v>
          </cell>
          <cell r="G827">
            <v>0</v>
          </cell>
          <cell r="H827">
            <v>-7076224.0199999996</v>
          </cell>
          <cell r="I827">
            <v>0</v>
          </cell>
          <cell r="J827">
            <v>-7076224.0199999996</v>
          </cell>
          <cell r="K827">
            <v>0</v>
          </cell>
        </row>
        <row r="828">
          <cell r="F828">
            <v>-95025</v>
          </cell>
          <cell r="G828">
            <v>0</v>
          </cell>
          <cell r="H828">
            <v>-95025</v>
          </cell>
          <cell r="I828">
            <v>0</v>
          </cell>
          <cell r="J828">
            <v>-95025</v>
          </cell>
          <cell r="K828">
            <v>0</v>
          </cell>
        </row>
        <row r="829">
          <cell r="F829">
            <v>-1204484.58</v>
          </cell>
          <cell r="G829">
            <v>0</v>
          </cell>
          <cell r="H829">
            <v>-1204484.58</v>
          </cell>
          <cell r="I829">
            <v>0</v>
          </cell>
          <cell r="J829">
            <v>-1204484.58</v>
          </cell>
          <cell r="K829">
            <v>0</v>
          </cell>
        </row>
        <row r="830">
          <cell r="F830">
            <v>23551</v>
          </cell>
          <cell r="G830">
            <v>0</v>
          </cell>
          <cell r="H830">
            <v>23551</v>
          </cell>
          <cell r="I830">
            <v>0</v>
          </cell>
          <cell r="J830">
            <v>23551</v>
          </cell>
          <cell r="K830">
            <v>0</v>
          </cell>
        </row>
        <row r="831">
          <cell r="F831">
            <v>2081</v>
          </cell>
          <cell r="G831">
            <v>0</v>
          </cell>
          <cell r="H831">
            <v>2081</v>
          </cell>
          <cell r="I831">
            <v>0</v>
          </cell>
          <cell r="J831">
            <v>2081</v>
          </cell>
          <cell r="K831">
            <v>0</v>
          </cell>
        </row>
        <row r="832">
          <cell r="F832">
            <v>-30724</v>
          </cell>
          <cell r="G832">
            <v>0</v>
          </cell>
          <cell r="H832">
            <v>-30724</v>
          </cell>
          <cell r="I832">
            <v>0</v>
          </cell>
          <cell r="J832">
            <v>-30724</v>
          </cell>
          <cell r="K832">
            <v>0</v>
          </cell>
        </row>
        <row r="833">
          <cell r="F833">
            <v>-4099</v>
          </cell>
          <cell r="G833">
            <v>0</v>
          </cell>
          <cell r="H833">
            <v>-4099</v>
          </cell>
          <cell r="I833">
            <v>0</v>
          </cell>
          <cell r="J833">
            <v>-4099</v>
          </cell>
          <cell r="K833">
            <v>0</v>
          </cell>
        </row>
        <row r="834">
          <cell r="F834">
            <v>-66866</v>
          </cell>
          <cell r="G834">
            <v>0</v>
          </cell>
          <cell r="H834">
            <v>-66866</v>
          </cell>
          <cell r="I834">
            <v>0</v>
          </cell>
          <cell r="J834">
            <v>-66866</v>
          </cell>
          <cell r="K834">
            <v>0</v>
          </cell>
        </row>
        <row r="835">
          <cell r="F835">
            <v>-2330</v>
          </cell>
          <cell r="G835">
            <v>0</v>
          </cell>
          <cell r="H835">
            <v>-2330</v>
          </cell>
          <cell r="I835">
            <v>0</v>
          </cell>
          <cell r="J835">
            <v>-2330</v>
          </cell>
          <cell r="K835">
            <v>0</v>
          </cell>
        </row>
        <row r="836">
          <cell r="F836">
            <v>-30787</v>
          </cell>
          <cell r="G836">
            <v>0</v>
          </cell>
          <cell r="H836">
            <v>-30787</v>
          </cell>
          <cell r="I836">
            <v>0</v>
          </cell>
          <cell r="J836">
            <v>-30787</v>
          </cell>
          <cell r="K836">
            <v>0</v>
          </cell>
        </row>
        <row r="837">
          <cell r="F837">
            <v>-172485.66</v>
          </cell>
          <cell r="G837">
            <v>0</v>
          </cell>
          <cell r="H837">
            <v>-172485.66</v>
          </cell>
          <cell r="I837">
            <v>0</v>
          </cell>
          <cell r="J837">
            <v>-172485.66</v>
          </cell>
          <cell r="K837">
            <v>0</v>
          </cell>
        </row>
        <row r="838">
          <cell r="F838">
            <v>-213363.20000000001</v>
          </cell>
          <cell r="G838">
            <v>0</v>
          </cell>
          <cell r="H838">
            <v>-213363.20000000001</v>
          </cell>
          <cell r="I838">
            <v>0</v>
          </cell>
          <cell r="J838">
            <v>-213363.20000000001</v>
          </cell>
          <cell r="K838">
            <v>0</v>
          </cell>
        </row>
        <row r="839">
          <cell r="F839">
            <v>-10322207.459999999</v>
          </cell>
          <cell r="G839">
            <v>0</v>
          </cell>
          <cell r="H839">
            <v>-10322207.459999999</v>
          </cell>
          <cell r="I839">
            <v>0</v>
          </cell>
          <cell r="J839">
            <v>-10322207.459999999</v>
          </cell>
          <cell r="K839">
            <v>0</v>
          </cell>
        </row>
        <row r="840">
          <cell r="F840">
            <v>-7071</v>
          </cell>
          <cell r="G840">
            <v>0</v>
          </cell>
          <cell r="H840">
            <v>-7071</v>
          </cell>
          <cell r="I840">
            <v>0</v>
          </cell>
          <cell r="J840">
            <v>-7071</v>
          </cell>
          <cell r="K840">
            <v>0</v>
          </cell>
        </row>
        <row r="841">
          <cell r="F841">
            <v>-76165</v>
          </cell>
          <cell r="G841">
            <v>0</v>
          </cell>
          <cell r="H841">
            <v>-76165</v>
          </cell>
          <cell r="I841">
            <v>0</v>
          </cell>
          <cell r="J841">
            <v>-76165</v>
          </cell>
          <cell r="K841">
            <v>0</v>
          </cell>
        </row>
        <row r="842">
          <cell r="F842">
            <v>-167115863</v>
          </cell>
          <cell r="G842">
            <v>-1340621</v>
          </cell>
          <cell r="H842">
            <v>-168456484</v>
          </cell>
          <cell r="I842">
            <v>0</v>
          </cell>
          <cell r="J842">
            <v>-168456484</v>
          </cell>
          <cell r="K842">
            <v>-89700178</v>
          </cell>
        </row>
        <row r="843">
          <cell r="F843">
            <v>-12251838</v>
          </cell>
          <cell r="G843">
            <v>0</v>
          </cell>
          <cell r="H843">
            <v>-12251838</v>
          </cell>
          <cell r="I843">
            <v>0</v>
          </cell>
          <cell r="J843">
            <v>-12251838</v>
          </cell>
          <cell r="K843">
            <v>-5167077</v>
          </cell>
        </row>
        <row r="844">
          <cell r="F844">
            <v>-4216389</v>
          </cell>
          <cell r="G844">
            <v>479829</v>
          </cell>
          <cell r="H844">
            <v>-3736560</v>
          </cell>
          <cell r="I844">
            <v>0</v>
          </cell>
          <cell r="J844">
            <v>-3736560</v>
          </cell>
          <cell r="K844">
            <v>-3177015</v>
          </cell>
        </row>
        <row r="845">
          <cell r="F845">
            <v>-339832</v>
          </cell>
          <cell r="G845">
            <v>-8075</v>
          </cell>
          <cell r="H845">
            <v>-347907</v>
          </cell>
          <cell r="I845">
            <v>0</v>
          </cell>
          <cell r="J845">
            <v>-347907</v>
          </cell>
          <cell r="K845">
            <v>-316513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-1696652</v>
          </cell>
        </row>
        <row r="847">
          <cell r="F847">
            <v>-1591733</v>
          </cell>
          <cell r="G847">
            <v>-156</v>
          </cell>
          <cell r="H847">
            <v>-1591889</v>
          </cell>
          <cell r="I847">
            <v>0</v>
          </cell>
          <cell r="J847">
            <v>-1591889</v>
          </cell>
          <cell r="K847">
            <v>-1042555</v>
          </cell>
        </row>
        <row r="848">
          <cell r="F848">
            <v>-2110572</v>
          </cell>
          <cell r="G848">
            <v>93447</v>
          </cell>
          <cell r="H848">
            <v>-2017125</v>
          </cell>
          <cell r="I848">
            <v>0</v>
          </cell>
          <cell r="J848">
            <v>-2017125</v>
          </cell>
          <cell r="K848">
            <v>-1456651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-129690</v>
          </cell>
        </row>
        <row r="850">
          <cell r="F850">
            <v>-13878973</v>
          </cell>
          <cell r="G850">
            <v>0</v>
          </cell>
          <cell r="H850">
            <v>-13878973</v>
          </cell>
          <cell r="I850">
            <v>0</v>
          </cell>
          <cell r="J850">
            <v>-13878973</v>
          </cell>
          <cell r="K850">
            <v>-363727</v>
          </cell>
        </row>
        <row r="851">
          <cell r="F851">
            <v>-201588436</v>
          </cell>
          <cell r="G851">
            <v>-775576</v>
          </cell>
          <cell r="H851">
            <v>-202364012</v>
          </cell>
          <cell r="I851">
            <v>0</v>
          </cell>
          <cell r="J851">
            <v>-202364012</v>
          </cell>
          <cell r="K851">
            <v>-103050058</v>
          </cell>
        </row>
        <row r="852">
          <cell r="F852">
            <v>-319648462.62</v>
          </cell>
          <cell r="G852">
            <v>-29744093</v>
          </cell>
          <cell r="H852">
            <v>-349392555.62</v>
          </cell>
          <cell r="I852">
            <v>0</v>
          </cell>
          <cell r="J852">
            <v>-349392555.62</v>
          </cell>
          <cell r="K852">
            <v>-215273422</v>
          </cell>
        </row>
        <row r="854">
          <cell r="F854">
            <v>-1014849.41</v>
          </cell>
          <cell r="G854">
            <v>0</v>
          </cell>
          <cell r="H854">
            <v>-1014849.41</v>
          </cell>
          <cell r="I854">
            <v>0</v>
          </cell>
          <cell r="J854">
            <v>-1014849.41</v>
          </cell>
          <cell r="K854">
            <v>-1086606</v>
          </cell>
        </row>
        <row r="855">
          <cell r="F855">
            <v>-1014849.41</v>
          </cell>
          <cell r="G855">
            <v>0</v>
          </cell>
          <cell r="H855">
            <v>-1014849.41</v>
          </cell>
          <cell r="I855">
            <v>0</v>
          </cell>
          <cell r="J855">
            <v>-1014849.41</v>
          </cell>
          <cell r="K855">
            <v>-1086606</v>
          </cell>
        </row>
        <row r="856">
          <cell r="F856">
            <v>-1014849.41</v>
          </cell>
          <cell r="G856">
            <v>0</v>
          </cell>
          <cell r="H856">
            <v>-1014849.41</v>
          </cell>
          <cell r="I856">
            <v>0</v>
          </cell>
          <cell r="J856">
            <v>-1014849.41</v>
          </cell>
          <cell r="K856">
            <v>-1086606</v>
          </cell>
        </row>
        <row r="858">
          <cell r="F858">
            <v>-298263</v>
          </cell>
          <cell r="G858">
            <v>0</v>
          </cell>
          <cell r="H858">
            <v>-298263</v>
          </cell>
          <cell r="I858">
            <v>0</v>
          </cell>
          <cell r="J858">
            <v>-298263</v>
          </cell>
          <cell r="K858">
            <v>0</v>
          </cell>
        </row>
        <row r="859">
          <cell r="F859">
            <v>-0.05</v>
          </cell>
          <cell r="G859">
            <v>0</v>
          </cell>
          <cell r="H859">
            <v>-0.05</v>
          </cell>
          <cell r="I859">
            <v>0</v>
          </cell>
          <cell r="J859">
            <v>-0.05</v>
          </cell>
          <cell r="K859">
            <v>0</v>
          </cell>
        </row>
        <row r="860">
          <cell r="F860">
            <v>-1366290</v>
          </cell>
          <cell r="G860">
            <v>0</v>
          </cell>
          <cell r="H860">
            <v>-1366290</v>
          </cell>
          <cell r="I860">
            <v>0</v>
          </cell>
          <cell r="J860">
            <v>-1366290</v>
          </cell>
          <cell r="K860">
            <v>-1268765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-701546</v>
          </cell>
        </row>
        <row r="862">
          <cell r="F862">
            <v>-3705150</v>
          </cell>
          <cell r="G862">
            <v>0</v>
          </cell>
          <cell r="H862">
            <v>-3705150</v>
          </cell>
          <cell r="I862">
            <v>0</v>
          </cell>
          <cell r="J862">
            <v>-3705150</v>
          </cell>
          <cell r="K862">
            <v>0</v>
          </cell>
        </row>
        <row r="863">
          <cell r="F863">
            <v>-4315410</v>
          </cell>
          <cell r="G863">
            <v>0</v>
          </cell>
          <cell r="H863">
            <v>-4315410</v>
          </cell>
          <cell r="I863">
            <v>0</v>
          </cell>
          <cell r="J863">
            <v>-4315410</v>
          </cell>
          <cell r="K863">
            <v>-2944920</v>
          </cell>
        </row>
        <row r="864">
          <cell r="F864">
            <v>-40846.050000000003</v>
          </cell>
          <cell r="G864">
            <v>0</v>
          </cell>
          <cell r="H864">
            <v>-40846.050000000003</v>
          </cell>
          <cell r="I864">
            <v>0</v>
          </cell>
          <cell r="J864">
            <v>-40846.050000000003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-559914</v>
          </cell>
        </row>
        <row r="866">
          <cell r="F866">
            <v>-9725959.1000000015</v>
          </cell>
          <cell r="G866">
            <v>0</v>
          </cell>
          <cell r="H866">
            <v>-9725959.1000000015</v>
          </cell>
          <cell r="I866">
            <v>0</v>
          </cell>
          <cell r="J866">
            <v>-9725959.1000000015</v>
          </cell>
          <cell r="K866">
            <v>-5475145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-1118660</v>
          </cell>
        </row>
        <row r="868">
          <cell r="F868">
            <v>-1500000</v>
          </cell>
          <cell r="G868">
            <v>0</v>
          </cell>
          <cell r="H868">
            <v>-1500000</v>
          </cell>
          <cell r="I868">
            <v>0</v>
          </cell>
          <cell r="J868">
            <v>-1500000</v>
          </cell>
          <cell r="K868">
            <v>0</v>
          </cell>
        </row>
        <row r="869">
          <cell r="F869">
            <v>-4697500</v>
          </cell>
          <cell r="G869">
            <v>0</v>
          </cell>
          <cell r="H869">
            <v>-4697500</v>
          </cell>
          <cell r="I869">
            <v>0</v>
          </cell>
          <cell r="J869">
            <v>-4697500</v>
          </cell>
          <cell r="K869">
            <v>0</v>
          </cell>
        </row>
        <row r="870">
          <cell r="F870">
            <v>-4050000</v>
          </cell>
          <cell r="G870">
            <v>0</v>
          </cell>
          <cell r="H870">
            <v>-4050000</v>
          </cell>
          <cell r="I870">
            <v>0</v>
          </cell>
          <cell r="J870">
            <v>-4050000</v>
          </cell>
          <cell r="K870">
            <v>-5050000</v>
          </cell>
        </row>
        <row r="871">
          <cell r="F871">
            <v>-10247500</v>
          </cell>
          <cell r="G871">
            <v>0</v>
          </cell>
          <cell r="H871">
            <v>-10247500</v>
          </cell>
          <cell r="I871">
            <v>0</v>
          </cell>
          <cell r="J871">
            <v>-10247500</v>
          </cell>
          <cell r="K871">
            <v>-6168660</v>
          </cell>
        </row>
        <row r="872">
          <cell r="F872">
            <v>-19973459.100000001</v>
          </cell>
          <cell r="G872">
            <v>0</v>
          </cell>
          <cell r="H872">
            <v>-19973459.100000001</v>
          </cell>
          <cell r="I872">
            <v>0</v>
          </cell>
          <cell r="J872">
            <v>-19973459.100000001</v>
          </cell>
          <cell r="K872">
            <v>-11643805</v>
          </cell>
        </row>
        <row r="874">
          <cell r="F874">
            <v>-129994</v>
          </cell>
          <cell r="G874">
            <v>11641</v>
          </cell>
          <cell r="H874">
            <v>-118353</v>
          </cell>
          <cell r="I874">
            <v>0</v>
          </cell>
          <cell r="J874">
            <v>-118353</v>
          </cell>
          <cell r="K874">
            <v>0</v>
          </cell>
        </row>
        <row r="875">
          <cell r="F875">
            <v>-129994</v>
          </cell>
          <cell r="G875">
            <v>11641</v>
          </cell>
          <cell r="H875">
            <v>-118353</v>
          </cell>
          <cell r="I875">
            <v>0</v>
          </cell>
          <cell r="J875">
            <v>-118353</v>
          </cell>
          <cell r="K875">
            <v>0</v>
          </cell>
        </row>
        <row r="876">
          <cell r="F876">
            <v>-129994</v>
          </cell>
          <cell r="G876">
            <v>11641</v>
          </cell>
          <cell r="H876">
            <v>-118353</v>
          </cell>
          <cell r="I876">
            <v>0</v>
          </cell>
          <cell r="J876">
            <v>-118353</v>
          </cell>
          <cell r="K876">
            <v>0</v>
          </cell>
        </row>
        <row r="878">
          <cell r="F878">
            <v>-548</v>
          </cell>
          <cell r="G878">
            <v>0</v>
          </cell>
          <cell r="H878">
            <v>-548</v>
          </cell>
          <cell r="I878">
            <v>0</v>
          </cell>
          <cell r="J878">
            <v>-548</v>
          </cell>
          <cell r="K878">
            <v>-548</v>
          </cell>
        </row>
        <row r="879">
          <cell r="F879">
            <v>-1500</v>
          </cell>
          <cell r="G879">
            <v>0</v>
          </cell>
          <cell r="H879">
            <v>-1500</v>
          </cell>
          <cell r="I879">
            <v>0</v>
          </cell>
          <cell r="J879">
            <v>-1500</v>
          </cell>
          <cell r="K879">
            <v>-1500</v>
          </cell>
        </row>
        <row r="880">
          <cell r="F880">
            <v>-5550</v>
          </cell>
          <cell r="G880">
            <v>0</v>
          </cell>
          <cell r="H880">
            <v>-5550</v>
          </cell>
          <cell r="I880">
            <v>0</v>
          </cell>
          <cell r="J880">
            <v>-5550</v>
          </cell>
          <cell r="K880">
            <v>-5550</v>
          </cell>
        </row>
        <row r="881">
          <cell r="F881">
            <v>-7598</v>
          </cell>
          <cell r="G881">
            <v>0</v>
          </cell>
          <cell r="H881">
            <v>-7598</v>
          </cell>
          <cell r="I881">
            <v>0</v>
          </cell>
          <cell r="J881">
            <v>-7598</v>
          </cell>
          <cell r="K881">
            <v>-7598</v>
          </cell>
        </row>
        <row r="882">
          <cell r="F882">
            <v>-7598</v>
          </cell>
          <cell r="G882">
            <v>0</v>
          </cell>
          <cell r="H882">
            <v>-7598</v>
          </cell>
          <cell r="I882">
            <v>0</v>
          </cell>
          <cell r="J882">
            <v>-7598</v>
          </cell>
          <cell r="K882">
            <v>-7598</v>
          </cell>
        </row>
        <row r="884">
          <cell r="F884">
            <v>-268</v>
          </cell>
          <cell r="G884">
            <v>0</v>
          </cell>
          <cell r="H884">
            <v>-268</v>
          </cell>
          <cell r="I884">
            <v>0</v>
          </cell>
          <cell r="J884">
            <v>-268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-893</v>
          </cell>
          <cell r="G887">
            <v>0</v>
          </cell>
          <cell r="H887">
            <v>-893</v>
          </cell>
          <cell r="I887">
            <v>0</v>
          </cell>
          <cell r="J887">
            <v>-893</v>
          </cell>
          <cell r="K887">
            <v>0</v>
          </cell>
        </row>
        <row r="888">
          <cell r="F888">
            <v>-8775</v>
          </cell>
          <cell r="G888">
            <v>0</v>
          </cell>
          <cell r="H888">
            <v>-8775</v>
          </cell>
          <cell r="I888">
            <v>0</v>
          </cell>
          <cell r="J888">
            <v>-8775</v>
          </cell>
          <cell r="K888">
            <v>0</v>
          </cell>
        </row>
        <row r="889">
          <cell r="F889">
            <v>-4500</v>
          </cell>
          <cell r="G889">
            <v>0</v>
          </cell>
          <cell r="H889">
            <v>-4500</v>
          </cell>
          <cell r="I889">
            <v>0</v>
          </cell>
          <cell r="J889">
            <v>-4500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-2488950</v>
          </cell>
          <cell r="G891">
            <v>0</v>
          </cell>
          <cell r="H891">
            <v>-2488950</v>
          </cell>
          <cell r="I891">
            <v>0</v>
          </cell>
          <cell r="J891">
            <v>-2488950</v>
          </cell>
          <cell r="K891">
            <v>-3176877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-9</v>
          </cell>
          <cell r="G893">
            <v>0</v>
          </cell>
          <cell r="H893">
            <v>-9</v>
          </cell>
          <cell r="I893">
            <v>0</v>
          </cell>
          <cell r="J893">
            <v>-9</v>
          </cell>
          <cell r="K893">
            <v>-71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-7587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-29377</v>
          </cell>
        </row>
        <row r="897">
          <cell r="F897">
            <v>-142420</v>
          </cell>
          <cell r="G897">
            <v>37747</v>
          </cell>
          <cell r="H897">
            <v>-104673</v>
          </cell>
          <cell r="I897">
            <v>0</v>
          </cell>
          <cell r="J897">
            <v>-104673</v>
          </cell>
          <cell r="K897">
            <v>-142420</v>
          </cell>
        </row>
        <row r="898">
          <cell r="F898">
            <v>-2645815</v>
          </cell>
          <cell r="G898">
            <v>37747</v>
          </cell>
          <cell r="H898">
            <v>-2608068</v>
          </cell>
          <cell r="I898">
            <v>0</v>
          </cell>
          <cell r="J898">
            <v>-2608068</v>
          </cell>
          <cell r="K898">
            <v>-3356332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-82088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-4542</v>
          </cell>
        </row>
        <row r="901">
          <cell r="F901">
            <v>-10882</v>
          </cell>
          <cell r="G901">
            <v>0</v>
          </cell>
          <cell r="H901">
            <v>-10882</v>
          </cell>
          <cell r="I901">
            <v>0</v>
          </cell>
          <cell r="J901">
            <v>-10882</v>
          </cell>
          <cell r="K901">
            <v>-179860</v>
          </cell>
        </row>
        <row r="902">
          <cell r="F902">
            <v>-33011</v>
          </cell>
          <cell r="G902">
            <v>0</v>
          </cell>
          <cell r="H902">
            <v>-33011</v>
          </cell>
          <cell r="I902">
            <v>0</v>
          </cell>
          <cell r="J902">
            <v>-33011</v>
          </cell>
          <cell r="K902">
            <v>-15499</v>
          </cell>
        </row>
        <row r="903">
          <cell r="F903">
            <v>0</v>
          </cell>
          <cell r="G903">
            <v>-97910</v>
          </cell>
          <cell r="H903">
            <v>-97910</v>
          </cell>
          <cell r="I903">
            <v>0</v>
          </cell>
          <cell r="J903">
            <v>-97910</v>
          </cell>
          <cell r="K903">
            <v>0</v>
          </cell>
        </row>
        <row r="904">
          <cell r="F904">
            <v>-43881</v>
          </cell>
          <cell r="G904">
            <v>0</v>
          </cell>
          <cell r="H904">
            <v>-43881</v>
          </cell>
          <cell r="I904">
            <v>0</v>
          </cell>
          <cell r="J904">
            <v>-43881</v>
          </cell>
          <cell r="K904">
            <v>-43881</v>
          </cell>
        </row>
        <row r="905">
          <cell r="F905">
            <v>-29505</v>
          </cell>
          <cell r="G905">
            <v>0</v>
          </cell>
          <cell r="H905">
            <v>-29505</v>
          </cell>
          <cell r="I905">
            <v>0</v>
          </cell>
          <cell r="J905">
            <v>-29505</v>
          </cell>
          <cell r="K905">
            <v>-2926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-868420</v>
          </cell>
          <cell r="G907">
            <v>496796</v>
          </cell>
          <cell r="H907">
            <v>-371624</v>
          </cell>
          <cell r="I907">
            <v>0</v>
          </cell>
          <cell r="J907">
            <v>-371624</v>
          </cell>
          <cell r="K907">
            <v>-868420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-1</v>
          </cell>
        </row>
        <row r="909">
          <cell r="F909">
            <v>-15918</v>
          </cell>
          <cell r="G909">
            <v>0</v>
          </cell>
          <cell r="H909">
            <v>-15918</v>
          </cell>
          <cell r="I909">
            <v>0</v>
          </cell>
          <cell r="J909">
            <v>-15918</v>
          </cell>
          <cell r="K909">
            <v>-31085</v>
          </cell>
        </row>
        <row r="910">
          <cell r="F910">
            <v>-115231</v>
          </cell>
          <cell r="G910">
            <v>0</v>
          </cell>
          <cell r="H910">
            <v>-115231</v>
          </cell>
          <cell r="I910">
            <v>0</v>
          </cell>
          <cell r="J910">
            <v>-115231</v>
          </cell>
          <cell r="K910">
            <v>-64450</v>
          </cell>
        </row>
        <row r="911">
          <cell r="F911">
            <v>-2985</v>
          </cell>
          <cell r="G911">
            <v>0</v>
          </cell>
          <cell r="H911">
            <v>-2985</v>
          </cell>
          <cell r="I911">
            <v>0</v>
          </cell>
          <cell r="J911">
            <v>-2985</v>
          </cell>
          <cell r="K911">
            <v>-2985</v>
          </cell>
        </row>
        <row r="912">
          <cell r="F912">
            <v>-1119833</v>
          </cell>
          <cell r="G912">
            <v>398886</v>
          </cell>
          <cell r="H912">
            <v>-720947</v>
          </cell>
          <cell r="I912">
            <v>0</v>
          </cell>
          <cell r="J912">
            <v>-720947</v>
          </cell>
          <cell r="K912">
            <v>-1295737</v>
          </cell>
        </row>
        <row r="913">
          <cell r="F913">
            <v>0</v>
          </cell>
          <cell r="G913">
            <v>-345685</v>
          </cell>
          <cell r="H913">
            <v>-345685</v>
          </cell>
          <cell r="I913">
            <v>0</v>
          </cell>
          <cell r="J913">
            <v>-345685</v>
          </cell>
          <cell r="K913">
            <v>-125770</v>
          </cell>
        </row>
        <row r="914">
          <cell r="F914">
            <v>-94265</v>
          </cell>
          <cell r="G914">
            <v>0</v>
          </cell>
          <cell r="H914">
            <v>-94265</v>
          </cell>
          <cell r="I914">
            <v>0</v>
          </cell>
          <cell r="J914">
            <v>-94265</v>
          </cell>
          <cell r="K914">
            <v>0</v>
          </cell>
        </row>
        <row r="915">
          <cell r="F915">
            <v>-977364</v>
          </cell>
          <cell r="G915">
            <v>0</v>
          </cell>
          <cell r="H915">
            <v>-977364</v>
          </cell>
          <cell r="I915">
            <v>0</v>
          </cell>
          <cell r="J915">
            <v>-977364</v>
          </cell>
          <cell r="K915">
            <v>-704054</v>
          </cell>
        </row>
        <row r="916">
          <cell r="F916">
            <v>-82101</v>
          </cell>
          <cell r="G916">
            <v>0</v>
          </cell>
          <cell r="H916">
            <v>-82101</v>
          </cell>
          <cell r="I916">
            <v>0</v>
          </cell>
          <cell r="J916">
            <v>-82101</v>
          </cell>
          <cell r="K916">
            <v>-77749</v>
          </cell>
        </row>
        <row r="917">
          <cell r="F917">
            <v>0.47</v>
          </cell>
          <cell r="G917">
            <v>0</v>
          </cell>
          <cell r="H917">
            <v>0.47</v>
          </cell>
          <cell r="I917">
            <v>0</v>
          </cell>
          <cell r="J917">
            <v>0.47</v>
          </cell>
          <cell r="K917">
            <v>0</v>
          </cell>
        </row>
        <row r="918">
          <cell r="F918">
            <v>0</v>
          </cell>
          <cell r="G918">
            <v>246562</v>
          </cell>
          <cell r="H918">
            <v>246562</v>
          </cell>
          <cell r="I918">
            <v>0</v>
          </cell>
          <cell r="J918">
            <v>246562</v>
          </cell>
          <cell r="K918">
            <v>0</v>
          </cell>
        </row>
        <row r="919">
          <cell r="F919">
            <v>54155.74</v>
          </cell>
          <cell r="G919">
            <v>-54156</v>
          </cell>
          <cell r="H919">
            <v>-0.26</v>
          </cell>
          <cell r="I919">
            <v>0</v>
          </cell>
          <cell r="J919">
            <v>-0.26</v>
          </cell>
          <cell r="K919">
            <v>-927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-537252</v>
          </cell>
        </row>
        <row r="921"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-158904</v>
          </cell>
        </row>
        <row r="922">
          <cell r="F922">
            <v>2356</v>
          </cell>
          <cell r="G922">
            <v>-2356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F923">
            <v>-37426</v>
          </cell>
          <cell r="G923">
            <v>0</v>
          </cell>
          <cell r="H923">
            <v>-37426</v>
          </cell>
          <cell r="I923">
            <v>0</v>
          </cell>
          <cell r="J923">
            <v>-37426</v>
          </cell>
          <cell r="K923">
            <v>-37426</v>
          </cell>
        </row>
        <row r="924">
          <cell r="F924">
            <v>-12757</v>
          </cell>
          <cell r="G924">
            <v>0</v>
          </cell>
          <cell r="H924">
            <v>-12757</v>
          </cell>
          <cell r="I924">
            <v>0</v>
          </cell>
          <cell r="J924">
            <v>-12757</v>
          </cell>
          <cell r="K924">
            <v>-12757</v>
          </cell>
        </row>
        <row r="925">
          <cell r="F925">
            <v>-1152247.1399999999</v>
          </cell>
          <cell r="G925">
            <v>-11706</v>
          </cell>
          <cell r="H925">
            <v>-1163953.1399999999</v>
          </cell>
          <cell r="I925">
            <v>0</v>
          </cell>
          <cell r="J925">
            <v>-1163953.1399999999</v>
          </cell>
          <cell r="K925">
            <v>-1089902</v>
          </cell>
        </row>
        <row r="926">
          <cell r="F926">
            <v>20224</v>
          </cell>
          <cell r="G926">
            <v>-21245</v>
          </cell>
          <cell r="H926">
            <v>-1021</v>
          </cell>
          <cell r="I926">
            <v>0</v>
          </cell>
          <cell r="J926">
            <v>-1021</v>
          </cell>
          <cell r="K926">
            <v>18445</v>
          </cell>
        </row>
        <row r="927">
          <cell r="F927">
            <v>-1634.47</v>
          </cell>
          <cell r="G927">
            <v>0</v>
          </cell>
          <cell r="H927">
            <v>-1634.47</v>
          </cell>
          <cell r="I927">
            <v>0</v>
          </cell>
          <cell r="J927">
            <v>-1634.47</v>
          </cell>
          <cell r="K927">
            <v>-12158</v>
          </cell>
        </row>
        <row r="928">
          <cell r="F928">
            <v>183429.27</v>
          </cell>
          <cell r="G928">
            <v>0</v>
          </cell>
          <cell r="H928">
            <v>183429.27</v>
          </cell>
          <cell r="I928">
            <v>0</v>
          </cell>
          <cell r="J928">
            <v>183429.27</v>
          </cell>
          <cell r="K928">
            <v>-672653</v>
          </cell>
        </row>
        <row r="929">
          <cell r="F929">
            <v>-428298.1</v>
          </cell>
          <cell r="G929">
            <v>0</v>
          </cell>
          <cell r="H929">
            <v>-428298.1</v>
          </cell>
          <cell r="I929">
            <v>0</v>
          </cell>
          <cell r="J929">
            <v>-428298.1</v>
          </cell>
          <cell r="K929">
            <v>-126413</v>
          </cell>
        </row>
        <row r="930">
          <cell r="F930">
            <v>-4583</v>
          </cell>
          <cell r="G930">
            <v>0</v>
          </cell>
          <cell r="H930">
            <v>-4583</v>
          </cell>
          <cell r="I930">
            <v>0</v>
          </cell>
          <cell r="J930">
            <v>-4583</v>
          </cell>
          <cell r="K930">
            <v>-259142</v>
          </cell>
        </row>
        <row r="931">
          <cell r="F931">
            <v>-1049.71</v>
          </cell>
          <cell r="G931">
            <v>0</v>
          </cell>
          <cell r="H931">
            <v>-1049.71</v>
          </cell>
          <cell r="I931">
            <v>0</v>
          </cell>
          <cell r="J931">
            <v>-1049.71</v>
          </cell>
          <cell r="K931">
            <v>0</v>
          </cell>
        </row>
        <row r="932">
          <cell r="F932">
            <v>-51071</v>
          </cell>
          <cell r="G932">
            <v>0</v>
          </cell>
          <cell r="H932">
            <v>-51071</v>
          </cell>
          <cell r="I932">
            <v>0</v>
          </cell>
          <cell r="J932">
            <v>-51071</v>
          </cell>
          <cell r="K932">
            <v>-51071</v>
          </cell>
        </row>
        <row r="933">
          <cell r="F933">
            <v>-863857</v>
          </cell>
          <cell r="G933">
            <v>0</v>
          </cell>
          <cell r="H933">
            <v>-863857</v>
          </cell>
          <cell r="I933">
            <v>0</v>
          </cell>
          <cell r="J933">
            <v>-863857</v>
          </cell>
          <cell r="K933">
            <v>-451474</v>
          </cell>
        </row>
        <row r="934">
          <cell r="F934">
            <v>5.23</v>
          </cell>
          <cell r="G934">
            <v>0</v>
          </cell>
          <cell r="H934">
            <v>5.23</v>
          </cell>
          <cell r="I934">
            <v>0</v>
          </cell>
          <cell r="J934">
            <v>5.23</v>
          </cell>
          <cell r="K934">
            <v>-840</v>
          </cell>
        </row>
        <row r="935">
          <cell r="F935">
            <v>-50466</v>
          </cell>
          <cell r="G935">
            <v>0</v>
          </cell>
          <cell r="H935">
            <v>-50466</v>
          </cell>
          <cell r="I935">
            <v>0</v>
          </cell>
          <cell r="J935">
            <v>-50466</v>
          </cell>
          <cell r="K935">
            <v>-50466</v>
          </cell>
        </row>
        <row r="936">
          <cell r="F936">
            <v>-49011</v>
          </cell>
          <cell r="G936">
            <v>0</v>
          </cell>
          <cell r="H936">
            <v>-49011</v>
          </cell>
          <cell r="I936">
            <v>0</v>
          </cell>
          <cell r="J936">
            <v>-49011</v>
          </cell>
          <cell r="K936">
            <v>-49011</v>
          </cell>
        </row>
        <row r="937">
          <cell r="F937">
            <v>-95230</v>
          </cell>
          <cell r="G937">
            <v>0</v>
          </cell>
          <cell r="H937">
            <v>-95230</v>
          </cell>
          <cell r="I937">
            <v>0</v>
          </cell>
          <cell r="J937">
            <v>-95230</v>
          </cell>
          <cell r="K937">
            <v>-33660</v>
          </cell>
        </row>
        <row r="938">
          <cell r="F938">
            <v>-5426</v>
          </cell>
          <cell r="G938">
            <v>0</v>
          </cell>
          <cell r="H938">
            <v>-5426</v>
          </cell>
          <cell r="I938">
            <v>0</v>
          </cell>
          <cell r="J938">
            <v>-5426</v>
          </cell>
          <cell r="K938">
            <v>-5426</v>
          </cell>
        </row>
        <row r="939">
          <cell r="F939">
            <v>-166997.44</v>
          </cell>
          <cell r="G939">
            <v>0</v>
          </cell>
          <cell r="H939">
            <v>-166997.44</v>
          </cell>
          <cell r="I939">
            <v>0</v>
          </cell>
          <cell r="J939">
            <v>-166997.44</v>
          </cell>
          <cell r="K939">
            <v>53090</v>
          </cell>
        </row>
        <row r="940">
          <cell r="F940">
            <v>-33220</v>
          </cell>
          <cell r="G940">
            <v>0</v>
          </cell>
          <cell r="H940">
            <v>-33220</v>
          </cell>
          <cell r="I940">
            <v>0</v>
          </cell>
          <cell r="J940">
            <v>-33220</v>
          </cell>
          <cell r="K940">
            <v>-33220</v>
          </cell>
        </row>
        <row r="941">
          <cell r="F941">
            <v>-1501194</v>
          </cell>
          <cell r="G941">
            <v>249259</v>
          </cell>
          <cell r="H941">
            <v>-1251935</v>
          </cell>
          <cell r="I941">
            <v>0</v>
          </cell>
          <cell r="J941">
            <v>-1251935</v>
          </cell>
          <cell r="K941">
            <v>-1501194</v>
          </cell>
        </row>
        <row r="942">
          <cell r="F942">
            <v>-321520.65999999997</v>
          </cell>
          <cell r="G942">
            <v>0</v>
          </cell>
          <cell r="H942">
            <v>-321520.65999999997</v>
          </cell>
          <cell r="I942">
            <v>0</v>
          </cell>
          <cell r="J942">
            <v>-321520.65999999997</v>
          </cell>
          <cell r="K942">
            <v>-183343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-1505</v>
          </cell>
          <cell r="G944">
            <v>1505</v>
          </cell>
          <cell r="H944">
            <v>0</v>
          </cell>
          <cell r="I944">
            <v>0</v>
          </cell>
          <cell r="J944">
            <v>0</v>
          </cell>
          <cell r="K944">
            <v>-135302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-17161</v>
          </cell>
        </row>
        <row r="946">
          <cell r="F946">
            <v>-522773</v>
          </cell>
          <cell r="G946">
            <v>0</v>
          </cell>
          <cell r="H946">
            <v>-522773</v>
          </cell>
          <cell r="I946">
            <v>0</v>
          </cell>
          <cell r="J946">
            <v>-522773</v>
          </cell>
          <cell r="K946">
            <v>0</v>
          </cell>
        </row>
        <row r="947">
          <cell r="F947">
            <v>-3816</v>
          </cell>
          <cell r="G947">
            <v>0</v>
          </cell>
          <cell r="H947">
            <v>-3816</v>
          </cell>
          <cell r="I947">
            <v>0</v>
          </cell>
          <cell r="J947">
            <v>-3816</v>
          </cell>
          <cell r="K947">
            <v>0</v>
          </cell>
        </row>
        <row r="948">
          <cell r="F948">
            <v>-37278</v>
          </cell>
          <cell r="G948">
            <v>0</v>
          </cell>
          <cell r="H948">
            <v>-37278</v>
          </cell>
          <cell r="I948">
            <v>0</v>
          </cell>
          <cell r="J948">
            <v>-37278</v>
          </cell>
          <cell r="K948">
            <v>-37278</v>
          </cell>
        </row>
        <row r="949">
          <cell r="F949">
            <v>-21766</v>
          </cell>
          <cell r="G949">
            <v>0</v>
          </cell>
          <cell r="H949">
            <v>-21766</v>
          </cell>
          <cell r="I949">
            <v>0</v>
          </cell>
          <cell r="J949">
            <v>-21766</v>
          </cell>
          <cell r="K949">
            <v>-21766</v>
          </cell>
        </row>
        <row r="950">
          <cell r="F950">
            <v>-6256685.8100000005</v>
          </cell>
          <cell r="G950">
            <v>62178</v>
          </cell>
          <cell r="H950">
            <v>-6194507.8100000005</v>
          </cell>
          <cell r="I950">
            <v>0</v>
          </cell>
          <cell r="J950">
            <v>-6194507.8100000005</v>
          </cell>
          <cell r="K950">
            <v>-6314784</v>
          </cell>
        </row>
        <row r="951">
          <cell r="F951">
            <v>-449</v>
          </cell>
          <cell r="G951">
            <v>0</v>
          </cell>
          <cell r="H951">
            <v>-449</v>
          </cell>
          <cell r="I951">
            <v>0</v>
          </cell>
          <cell r="J951">
            <v>-449</v>
          </cell>
          <cell r="K951">
            <v>0</v>
          </cell>
        </row>
        <row r="952">
          <cell r="F952">
            <v>-1991</v>
          </cell>
          <cell r="G952">
            <v>0</v>
          </cell>
          <cell r="H952">
            <v>-1991</v>
          </cell>
          <cell r="I952">
            <v>0</v>
          </cell>
          <cell r="J952">
            <v>-1991</v>
          </cell>
          <cell r="K952">
            <v>-2751</v>
          </cell>
        </row>
        <row r="953">
          <cell r="F953">
            <v>-979944</v>
          </cell>
          <cell r="G953">
            <v>0</v>
          </cell>
          <cell r="H953">
            <v>-979944</v>
          </cell>
          <cell r="I953">
            <v>0</v>
          </cell>
          <cell r="J953">
            <v>-979944</v>
          </cell>
          <cell r="K953">
            <v>-222518</v>
          </cell>
        </row>
        <row r="954">
          <cell r="F954">
            <v>-75012</v>
          </cell>
          <cell r="G954">
            <v>0</v>
          </cell>
          <cell r="H954">
            <v>-75012</v>
          </cell>
          <cell r="I954">
            <v>0</v>
          </cell>
          <cell r="J954">
            <v>-75012</v>
          </cell>
          <cell r="K954">
            <v>-48308</v>
          </cell>
        </row>
        <row r="955">
          <cell r="F955">
            <v>-54539</v>
          </cell>
          <cell r="G955">
            <v>0</v>
          </cell>
          <cell r="H955">
            <v>-54539</v>
          </cell>
          <cell r="I955">
            <v>0</v>
          </cell>
          <cell r="J955">
            <v>-54539</v>
          </cell>
          <cell r="K955">
            <v>-28486</v>
          </cell>
        </row>
        <row r="956">
          <cell r="F956">
            <v>-277246</v>
          </cell>
          <cell r="G956">
            <v>0</v>
          </cell>
          <cell r="H956">
            <v>-277246</v>
          </cell>
          <cell r="I956">
            <v>0</v>
          </cell>
          <cell r="J956">
            <v>-277246</v>
          </cell>
          <cell r="K956">
            <v>-204498</v>
          </cell>
        </row>
        <row r="957">
          <cell r="F957">
            <v>-349</v>
          </cell>
          <cell r="G957">
            <v>0</v>
          </cell>
          <cell r="H957">
            <v>-349</v>
          </cell>
          <cell r="I957">
            <v>0</v>
          </cell>
          <cell r="J957">
            <v>-349</v>
          </cell>
          <cell r="K957">
            <v>0</v>
          </cell>
        </row>
        <row r="958">
          <cell r="F958">
            <v>-1389530</v>
          </cell>
          <cell r="G958">
            <v>0</v>
          </cell>
          <cell r="H958">
            <v>-1389530</v>
          </cell>
          <cell r="I958">
            <v>0</v>
          </cell>
          <cell r="J958">
            <v>-1389530</v>
          </cell>
          <cell r="K958">
            <v>-506561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-221802</v>
          </cell>
        </row>
        <row r="960"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-1679</v>
          </cell>
        </row>
        <row r="961"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-223481</v>
          </cell>
        </row>
        <row r="962">
          <cell r="F962">
            <v>-4554</v>
          </cell>
          <cell r="G962">
            <v>0</v>
          </cell>
          <cell r="H962">
            <v>-4554</v>
          </cell>
          <cell r="I962">
            <v>0</v>
          </cell>
          <cell r="J962">
            <v>-4554</v>
          </cell>
          <cell r="K962">
            <v>0</v>
          </cell>
        </row>
        <row r="963">
          <cell r="F963">
            <v>-18656</v>
          </cell>
          <cell r="G963">
            <v>0</v>
          </cell>
          <cell r="H963">
            <v>-18656</v>
          </cell>
          <cell r="I963">
            <v>0</v>
          </cell>
          <cell r="J963">
            <v>-18656</v>
          </cell>
          <cell r="K963">
            <v>0</v>
          </cell>
        </row>
        <row r="964">
          <cell r="F964">
            <v>-58158</v>
          </cell>
          <cell r="G964">
            <v>0</v>
          </cell>
          <cell r="H964">
            <v>-58158</v>
          </cell>
          <cell r="I964">
            <v>0</v>
          </cell>
          <cell r="J964">
            <v>-58158</v>
          </cell>
          <cell r="K964">
            <v>0</v>
          </cell>
        </row>
        <row r="965">
          <cell r="F965">
            <v>-7</v>
          </cell>
          <cell r="G965">
            <v>0</v>
          </cell>
          <cell r="H965">
            <v>-7</v>
          </cell>
          <cell r="I965">
            <v>0</v>
          </cell>
          <cell r="J965">
            <v>-7</v>
          </cell>
          <cell r="K965">
            <v>0</v>
          </cell>
        </row>
        <row r="966">
          <cell r="F966">
            <v>-81375</v>
          </cell>
          <cell r="G966">
            <v>0</v>
          </cell>
          <cell r="H966">
            <v>-81375</v>
          </cell>
          <cell r="I966">
            <v>0</v>
          </cell>
          <cell r="J966">
            <v>-81375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-355904</v>
          </cell>
        </row>
        <row r="968">
          <cell r="F968">
            <v>-322127</v>
          </cell>
          <cell r="G968">
            <v>0</v>
          </cell>
          <cell r="H968">
            <v>-322127</v>
          </cell>
          <cell r="I968">
            <v>0</v>
          </cell>
          <cell r="J968">
            <v>-322127</v>
          </cell>
          <cell r="K968">
            <v>-184964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-3793</v>
          </cell>
        </row>
        <row r="970">
          <cell r="F970">
            <v>-19650</v>
          </cell>
          <cell r="G970">
            <v>0</v>
          </cell>
          <cell r="H970">
            <v>-19650</v>
          </cell>
          <cell r="I970">
            <v>0</v>
          </cell>
          <cell r="J970">
            <v>-19650</v>
          </cell>
          <cell r="K970">
            <v>4088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-199049</v>
          </cell>
        </row>
        <row r="972">
          <cell r="F972">
            <v>-63908</v>
          </cell>
          <cell r="G972">
            <v>0</v>
          </cell>
          <cell r="H972">
            <v>-63908</v>
          </cell>
          <cell r="I972">
            <v>0</v>
          </cell>
          <cell r="J972">
            <v>-63908</v>
          </cell>
          <cell r="K972">
            <v>-130764</v>
          </cell>
        </row>
        <row r="973">
          <cell r="F973">
            <v>-287339</v>
          </cell>
          <cell r="G973">
            <v>2413.4699999999998</v>
          </cell>
          <cell r="H973">
            <v>-284925.53000000003</v>
          </cell>
          <cell r="I973">
            <v>0</v>
          </cell>
          <cell r="J973">
            <v>-284925.53000000003</v>
          </cell>
          <cell r="K973">
            <v>-390024</v>
          </cell>
        </row>
        <row r="974">
          <cell r="F974">
            <v>-46791</v>
          </cell>
          <cell r="G974">
            <v>0</v>
          </cell>
          <cell r="H974">
            <v>-46791</v>
          </cell>
          <cell r="I974">
            <v>0</v>
          </cell>
          <cell r="J974">
            <v>-46791</v>
          </cell>
          <cell r="K974">
            <v>-19077</v>
          </cell>
        </row>
        <row r="975">
          <cell r="F975">
            <v>-88239</v>
          </cell>
          <cell r="G975">
            <v>0</v>
          </cell>
          <cell r="H975">
            <v>-88239</v>
          </cell>
          <cell r="I975">
            <v>0</v>
          </cell>
          <cell r="J975">
            <v>-88239</v>
          </cell>
          <cell r="K975">
            <v>-9736</v>
          </cell>
        </row>
        <row r="976">
          <cell r="F976">
            <v>-118418</v>
          </cell>
          <cell r="G976">
            <v>0</v>
          </cell>
          <cell r="H976">
            <v>-118418</v>
          </cell>
          <cell r="I976">
            <v>0</v>
          </cell>
          <cell r="J976">
            <v>-118418</v>
          </cell>
          <cell r="K976">
            <v>-146165</v>
          </cell>
        </row>
        <row r="977">
          <cell r="F977">
            <v>-21121</v>
          </cell>
          <cell r="G977">
            <v>156</v>
          </cell>
          <cell r="H977">
            <v>-20965</v>
          </cell>
          <cell r="I977">
            <v>0</v>
          </cell>
          <cell r="J977">
            <v>-20965</v>
          </cell>
          <cell r="K977">
            <v>-11210</v>
          </cell>
        </row>
        <row r="978"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-812</v>
          </cell>
        </row>
        <row r="979">
          <cell r="F979">
            <v>-2570</v>
          </cell>
          <cell r="G979">
            <v>0</v>
          </cell>
          <cell r="H979">
            <v>-2570</v>
          </cell>
          <cell r="I979">
            <v>0</v>
          </cell>
          <cell r="J979">
            <v>-2570</v>
          </cell>
          <cell r="K979">
            <v>-2448</v>
          </cell>
        </row>
        <row r="980"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F981">
            <v>-2284219</v>
          </cell>
          <cell r="G981">
            <v>1054443</v>
          </cell>
          <cell r="H981">
            <v>-1229776</v>
          </cell>
          <cell r="I981">
            <v>0</v>
          </cell>
          <cell r="J981">
            <v>-1229776</v>
          </cell>
          <cell r="K981">
            <v>-2284219</v>
          </cell>
        </row>
        <row r="982">
          <cell r="F982">
            <v>-391216</v>
          </cell>
          <cell r="G982">
            <v>0</v>
          </cell>
          <cell r="H982">
            <v>-391216</v>
          </cell>
          <cell r="I982">
            <v>0</v>
          </cell>
          <cell r="J982">
            <v>-391216</v>
          </cell>
          <cell r="K982">
            <v>-678048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-105694</v>
          </cell>
        </row>
        <row r="984">
          <cell r="F984">
            <v>-393</v>
          </cell>
          <cell r="G984">
            <v>0</v>
          </cell>
          <cell r="H984">
            <v>-393</v>
          </cell>
          <cell r="I984">
            <v>0</v>
          </cell>
          <cell r="J984">
            <v>-393</v>
          </cell>
          <cell r="K984">
            <v>0</v>
          </cell>
        </row>
        <row r="985">
          <cell r="F985">
            <v>-8611975</v>
          </cell>
          <cell r="G985">
            <v>-5085</v>
          </cell>
          <cell r="H985">
            <v>-8617060</v>
          </cell>
          <cell r="I985">
            <v>0</v>
          </cell>
          <cell r="J985">
            <v>-8617060</v>
          </cell>
          <cell r="K985">
            <v>-5130707</v>
          </cell>
        </row>
        <row r="986">
          <cell r="F986">
            <v>-12257966</v>
          </cell>
          <cell r="G986">
            <v>1051927.47</v>
          </cell>
          <cell r="H986">
            <v>-11206038.530000001</v>
          </cell>
          <cell r="I986">
            <v>0</v>
          </cell>
          <cell r="J986">
            <v>-11206038.530000001</v>
          </cell>
          <cell r="K986">
            <v>-9648526</v>
          </cell>
        </row>
        <row r="987">
          <cell r="F987">
            <v>-23751204.809999999</v>
          </cell>
          <cell r="G987">
            <v>1550738.47</v>
          </cell>
          <cell r="H987">
            <v>-22200466.339999996</v>
          </cell>
          <cell r="I987">
            <v>0</v>
          </cell>
          <cell r="J987">
            <v>-22200466.339999996</v>
          </cell>
          <cell r="K987">
            <v>-21345421</v>
          </cell>
        </row>
        <row r="989">
          <cell r="F989">
            <v>-826644</v>
          </cell>
          <cell r="G989">
            <v>-3501666</v>
          </cell>
          <cell r="H989">
            <v>-4328310</v>
          </cell>
          <cell r="I989">
            <v>0</v>
          </cell>
          <cell r="J989">
            <v>-4328310</v>
          </cell>
          <cell r="K989">
            <v>-70499060</v>
          </cell>
        </row>
        <row r="990">
          <cell r="F990">
            <v>-826644</v>
          </cell>
          <cell r="G990">
            <v>-3501666</v>
          </cell>
          <cell r="H990">
            <v>-4328310</v>
          </cell>
          <cell r="I990">
            <v>0</v>
          </cell>
          <cell r="J990">
            <v>-4328310</v>
          </cell>
          <cell r="K990">
            <v>-70499060</v>
          </cell>
        </row>
        <row r="991">
          <cell r="F991">
            <v>-826644</v>
          </cell>
          <cell r="G991">
            <v>-3501666</v>
          </cell>
          <cell r="H991">
            <v>-4328310</v>
          </cell>
          <cell r="I991">
            <v>0</v>
          </cell>
          <cell r="J991">
            <v>-4328310</v>
          </cell>
          <cell r="K991">
            <v>-70499060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7">
          <cell r="F997">
            <v>-500000</v>
          </cell>
          <cell r="G997">
            <v>0</v>
          </cell>
          <cell r="H997">
            <v>-500000</v>
          </cell>
          <cell r="I997">
            <v>0</v>
          </cell>
          <cell r="J997">
            <v>-500000</v>
          </cell>
          <cell r="K997">
            <v>-500000</v>
          </cell>
        </row>
        <row r="998"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-300000</v>
          </cell>
        </row>
        <row r="999">
          <cell r="F999">
            <v>-500000</v>
          </cell>
          <cell r="G999">
            <v>0</v>
          </cell>
          <cell r="H999">
            <v>-500000</v>
          </cell>
          <cell r="I999">
            <v>0</v>
          </cell>
          <cell r="J999">
            <v>-500000</v>
          </cell>
          <cell r="K999">
            <v>-500000</v>
          </cell>
        </row>
        <row r="1000">
          <cell r="F1000">
            <v>-250000</v>
          </cell>
          <cell r="G1000">
            <v>0</v>
          </cell>
          <cell r="H1000">
            <v>-250000</v>
          </cell>
          <cell r="I1000">
            <v>0</v>
          </cell>
          <cell r="J1000">
            <v>-250000</v>
          </cell>
          <cell r="K1000">
            <v>-250000</v>
          </cell>
        </row>
        <row r="1001">
          <cell r="F1001">
            <v>-150000</v>
          </cell>
          <cell r="G1001">
            <v>0</v>
          </cell>
          <cell r="H1001">
            <v>-150000</v>
          </cell>
          <cell r="I1001">
            <v>0</v>
          </cell>
          <cell r="J1001">
            <v>-150000</v>
          </cell>
          <cell r="K1001">
            <v>-150000</v>
          </cell>
        </row>
        <row r="1002"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-1000000</v>
          </cell>
        </row>
        <row r="1003">
          <cell r="F1003">
            <v>-200000</v>
          </cell>
          <cell r="G1003">
            <v>0</v>
          </cell>
          <cell r="H1003">
            <v>-200000</v>
          </cell>
          <cell r="I1003">
            <v>0</v>
          </cell>
          <cell r="J1003">
            <v>-200000</v>
          </cell>
          <cell r="K1003">
            <v>0</v>
          </cell>
        </row>
        <row r="1004">
          <cell r="F1004">
            <v>-150000</v>
          </cell>
          <cell r="G1004">
            <v>0</v>
          </cell>
          <cell r="H1004">
            <v>-150000</v>
          </cell>
          <cell r="I1004">
            <v>0</v>
          </cell>
          <cell r="J1004">
            <v>-150000</v>
          </cell>
          <cell r="K1004">
            <v>0</v>
          </cell>
        </row>
        <row r="1005">
          <cell r="F1005">
            <v>-1750000</v>
          </cell>
          <cell r="G1005">
            <v>0</v>
          </cell>
          <cell r="H1005">
            <v>-1750000</v>
          </cell>
          <cell r="I1005">
            <v>0</v>
          </cell>
          <cell r="J1005">
            <v>-1750000</v>
          </cell>
          <cell r="K1005">
            <v>-2700000</v>
          </cell>
        </row>
        <row r="1006">
          <cell r="F1006">
            <v>-1527500</v>
          </cell>
          <cell r="G1006">
            <v>0</v>
          </cell>
          <cell r="H1006">
            <v>-1527500</v>
          </cell>
          <cell r="I1006">
            <v>0</v>
          </cell>
          <cell r="J1006">
            <v>-1527500</v>
          </cell>
          <cell r="K1006">
            <v>-1527500</v>
          </cell>
        </row>
        <row r="1007">
          <cell r="F1007">
            <v>-1527500</v>
          </cell>
          <cell r="G1007">
            <v>0</v>
          </cell>
          <cell r="H1007">
            <v>-1527500</v>
          </cell>
          <cell r="I1007">
            <v>0</v>
          </cell>
          <cell r="J1007">
            <v>-1527500</v>
          </cell>
          <cell r="K1007">
            <v>-1527500</v>
          </cell>
        </row>
        <row r="1008">
          <cell r="F1008">
            <v>-3277500</v>
          </cell>
          <cell r="G1008">
            <v>0</v>
          </cell>
          <cell r="H1008">
            <v>-3277500</v>
          </cell>
          <cell r="I1008">
            <v>0</v>
          </cell>
          <cell r="J1008">
            <v>-3277500</v>
          </cell>
          <cell r="K1008">
            <v>-4227500</v>
          </cell>
        </row>
        <row r="1010">
          <cell r="F1010">
            <v>-330121</v>
          </cell>
          <cell r="G1010">
            <v>1884</v>
          </cell>
          <cell r="H1010">
            <v>-328237</v>
          </cell>
          <cell r="I1010">
            <v>0</v>
          </cell>
          <cell r="J1010">
            <v>-328237</v>
          </cell>
          <cell r="K1010">
            <v>-319885</v>
          </cell>
        </row>
        <row r="1011">
          <cell r="F1011">
            <v>-330121</v>
          </cell>
          <cell r="G1011">
            <v>1884</v>
          </cell>
          <cell r="H1011">
            <v>-328237</v>
          </cell>
          <cell r="I1011">
            <v>0</v>
          </cell>
          <cell r="J1011">
            <v>-328237</v>
          </cell>
          <cell r="K1011">
            <v>-319885</v>
          </cell>
        </row>
        <row r="1012">
          <cell r="F1012">
            <v>-6247901.6299999999</v>
          </cell>
          <cell r="G1012">
            <v>4421577</v>
          </cell>
          <cell r="H1012">
            <v>-1826324.63</v>
          </cell>
          <cell r="I1012">
            <v>0</v>
          </cell>
          <cell r="J1012">
            <v>-1826324.63</v>
          </cell>
          <cell r="K1012">
            <v>-4244214</v>
          </cell>
        </row>
        <row r="1013">
          <cell r="F1013">
            <v>-6247901.6299999999</v>
          </cell>
          <cell r="G1013">
            <v>4421577</v>
          </cell>
          <cell r="H1013">
            <v>-1826324.63</v>
          </cell>
          <cell r="I1013">
            <v>0</v>
          </cell>
          <cell r="J1013">
            <v>-1826324.63</v>
          </cell>
          <cell r="K1013">
            <v>-4244214</v>
          </cell>
        </row>
        <row r="1014">
          <cell r="F1014">
            <v>-23760</v>
          </cell>
          <cell r="G1014">
            <v>-1418938</v>
          </cell>
          <cell r="H1014">
            <v>-1442698</v>
          </cell>
          <cell r="I1014">
            <v>0</v>
          </cell>
          <cell r="J1014">
            <v>-1442698</v>
          </cell>
          <cell r="K1014">
            <v>0</v>
          </cell>
        </row>
        <row r="1015">
          <cell r="F1015">
            <v>-23760</v>
          </cell>
          <cell r="G1015">
            <v>-1418938</v>
          </cell>
          <cell r="H1015">
            <v>-1442698</v>
          </cell>
          <cell r="I1015">
            <v>0</v>
          </cell>
          <cell r="J1015">
            <v>-1442698</v>
          </cell>
          <cell r="K1015">
            <v>0</v>
          </cell>
        </row>
        <row r="1016">
          <cell r="F1016">
            <v>321108</v>
          </cell>
          <cell r="G1016">
            <v>-1823938</v>
          </cell>
          <cell r="H1016">
            <v>-1502830</v>
          </cell>
          <cell r="I1016">
            <v>0</v>
          </cell>
          <cell r="J1016">
            <v>-1502830</v>
          </cell>
          <cell r="K1016">
            <v>0</v>
          </cell>
        </row>
        <row r="1017">
          <cell r="F1017">
            <v>321108</v>
          </cell>
          <cell r="G1017">
            <v>-1823938</v>
          </cell>
          <cell r="H1017">
            <v>-1502830</v>
          </cell>
          <cell r="I1017">
            <v>0</v>
          </cell>
          <cell r="J1017">
            <v>-1502830</v>
          </cell>
          <cell r="K1017">
            <v>0</v>
          </cell>
        </row>
        <row r="1018">
          <cell r="F1018">
            <v>-414644</v>
          </cell>
          <cell r="G1018">
            <v>-257839</v>
          </cell>
          <cell r="H1018">
            <v>-672483</v>
          </cell>
          <cell r="I1018">
            <v>0</v>
          </cell>
          <cell r="J1018">
            <v>-672483</v>
          </cell>
          <cell r="K1018">
            <v>-519480</v>
          </cell>
        </row>
        <row r="1019">
          <cell r="F1019">
            <v>-414644</v>
          </cell>
          <cell r="G1019">
            <v>-257839</v>
          </cell>
          <cell r="H1019">
            <v>-672483</v>
          </cell>
          <cell r="I1019">
            <v>0</v>
          </cell>
          <cell r="J1019">
            <v>-672483</v>
          </cell>
          <cell r="K1019">
            <v>-519480</v>
          </cell>
        </row>
        <row r="1020">
          <cell r="F1020">
            <v>-6695318.6299999999</v>
          </cell>
          <cell r="G1020">
            <v>922746</v>
          </cell>
          <cell r="H1020">
            <v>-5772572.6299999999</v>
          </cell>
          <cell r="I1020">
            <v>0</v>
          </cell>
          <cell r="J1020">
            <v>-5772572.6299999999</v>
          </cell>
          <cell r="K1020">
            <v>-5083579</v>
          </cell>
        </row>
        <row r="1022">
          <cell r="F1022">
            <v>-26000</v>
          </cell>
          <cell r="G1022">
            <v>26000</v>
          </cell>
          <cell r="H1022">
            <v>0</v>
          </cell>
          <cell r="I1022">
            <v>0</v>
          </cell>
          <cell r="J1022">
            <v>0</v>
          </cell>
          <cell r="K1022">
            <v>-26000</v>
          </cell>
        </row>
        <row r="1023">
          <cell r="F1023">
            <v>-26000</v>
          </cell>
          <cell r="G1023">
            <v>26000</v>
          </cell>
          <cell r="H1023">
            <v>0</v>
          </cell>
          <cell r="I1023">
            <v>0</v>
          </cell>
          <cell r="J1023">
            <v>0</v>
          </cell>
          <cell r="K1023">
            <v>-26000</v>
          </cell>
        </row>
        <row r="1024">
          <cell r="F1024">
            <v>-756360</v>
          </cell>
          <cell r="G1024">
            <v>269077</v>
          </cell>
          <cell r="H1024">
            <v>-487283</v>
          </cell>
          <cell r="I1024">
            <v>0</v>
          </cell>
          <cell r="J1024">
            <v>-487283</v>
          </cell>
          <cell r="K1024">
            <v>-439110</v>
          </cell>
        </row>
        <row r="1025">
          <cell r="F1025">
            <v>-756360</v>
          </cell>
          <cell r="G1025">
            <v>269077</v>
          </cell>
          <cell r="H1025">
            <v>-487283</v>
          </cell>
          <cell r="I1025">
            <v>0</v>
          </cell>
          <cell r="J1025">
            <v>-487283</v>
          </cell>
          <cell r="K1025">
            <v>-439110</v>
          </cell>
        </row>
        <row r="1026">
          <cell r="F1026">
            <v>-8736682.5500000007</v>
          </cell>
          <cell r="G1026">
            <v>2868853</v>
          </cell>
          <cell r="H1026">
            <v>-5867829.5499999998</v>
          </cell>
          <cell r="I1026">
            <v>0</v>
          </cell>
          <cell r="J1026">
            <v>-5867829.5499999998</v>
          </cell>
          <cell r="K1026">
            <v>-9233798</v>
          </cell>
        </row>
        <row r="1027"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255795</v>
          </cell>
        </row>
        <row r="1028">
          <cell r="F1028">
            <v>5706376</v>
          </cell>
          <cell r="G1028">
            <v>209580</v>
          </cell>
          <cell r="H1028">
            <v>5915956</v>
          </cell>
          <cell r="I1028">
            <v>0</v>
          </cell>
          <cell r="J1028">
            <v>5915956</v>
          </cell>
          <cell r="K1028">
            <v>5706376</v>
          </cell>
        </row>
        <row r="1029">
          <cell r="F1029">
            <v>-3030306.55</v>
          </cell>
          <cell r="G1029">
            <v>3078433</v>
          </cell>
          <cell r="H1029">
            <v>48126.450000000186</v>
          </cell>
          <cell r="I1029">
            <v>0</v>
          </cell>
          <cell r="J1029">
            <v>48126.450000000186</v>
          </cell>
          <cell r="K1029">
            <v>-3271627</v>
          </cell>
        </row>
        <row r="1030">
          <cell r="F1030">
            <v>-393564</v>
          </cell>
          <cell r="G1030">
            <v>-1100495</v>
          </cell>
          <cell r="H1030">
            <v>-1494059</v>
          </cell>
          <cell r="I1030">
            <v>0</v>
          </cell>
          <cell r="J1030">
            <v>-1494059</v>
          </cell>
          <cell r="K1030">
            <v>0</v>
          </cell>
        </row>
        <row r="1031">
          <cell r="F1031">
            <v>-393564</v>
          </cell>
          <cell r="G1031">
            <v>-1100495</v>
          </cell>
          <cell r="H1031">
            <v>-1494059</v>
          </cell>
          <cell r="I1031">
            <v>0</v>
          </cell>
          <cell r="J1031">
            <v>-1494059</v>
          </cell>
          <cell r="K1031">
            <v>0</v>
          </cell>
        </row>
        <row r="1032">
          <cell r="F1032">
            <v>-456000</v>
          </cell>
          <cell r="G1032">
            <v>-1094876</v>
          </cell>
          <cell r="H1032">
            <v>-1550876</v>
          </cell>
          <cell r="I1032">
            <v>0</v>
          </cell>
          <cell r="J1032">
            <v>-1550876</v>
          </cell>
          <cell r="K1032">
            <v>0</v>
          </cell>
        </row>
        <row r="1033">
          <cell r="F1033">
            <v>-456000</v>
          </cell>
          <cell r="G1033">
            <v>-1094876</v>
          </cell>
          <cell r="H1033">
            <v>-1550876</v>
          </cell>
          <cell r="I1033">
            <v>0</v>
          </cell>
          <cell r="J1033">
            <v>-1550876</v>
          </cell>
          <cell r="K1033">
            <v>0</v>
          </cell>
        </row>
        <row r="1034">
          <cell r="F1034">
            <v>-1305170</v>
          </cell>
          <cell r="G1034">
            <v>-184040</v>
          </cell>
          <cell r="H1034">
            <v>-1489210</v>
          </cell>
          <cell r="I1034">
            <v>0</v>
          </cell>
          <cell r="J1034">
            <v>-1489210</v>
          </cell>
          <cell r="K1034">
            <v>-890985</v>
          </cell>
        </row>
        <row r="1035">
          <cell r="F1035">
            <v>-1305170</v>
          </cell>
          <cell r="G1035">
            <v>-184040</v>
          </cell>
          <cell r="H1035">
            <v>-1489210</v>
          </cell>
          <cell r="I1035">
            <v>0</v>
          </cell>
          <cell r="J1035">
            <v>-1489210</v>
          </cell>
          <cell r="K1035">
            <v>-890985</v>
          </cell>
        </row>
        <row r="1036">
          <cell r="F1036">
            <v>-5967400.5500000007</v>
          </cell>
          <cell r="G1036">
            <v>994099</v>
          </cell>
          <cell r="H1036">
            <v>-4973301.55</v>
          </cell>
          <cell r="I1036">
            <v>0</v>
          </cell>
          <cell r="J1036">
            <v>-4973301.55</v>
          </cell>
          <cell r="K1036">
            <v>-4627722</v>
          </cell>
        </row>
        <row r="1038">
          <cell r="F1038">
            <v>-354281</v>
          </cell>
          <cell r="G1038">
            <v>0</v>
          </cell>
          <cell r="H1038">
            <v>-354281</v>
          </cell>
          <cell r="I1038">
            <v>0</v>
          </cell>
          <cell r="J1038">
            <v>-354281</v>
          </cell>
          <cell r="K1038">
            <v>-180000</v>
          </cell>
        </row>
        <row r="1039">
          <cell r="F1039">
            <v>-354281</v>
          </cell>
          <cell r="G1039">
            <v>0</v>
          </cell>
          <cell r="H1039">
            <v>-354281</v>
          </cell>
          <cell r="I1039">
            <v>0</v>
          </cell>
          <cell r="J1039">
            <v>-354281</v>
          </cell>
          <cell r="K1039">
            <v>-180000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-100000</v>
          </cell>
        </row>
        <row r="1041">
          <cell r="F1041">
            <v>-2935481</v>
          </cell>
          <cell r="G1041">
            <v>0</v>
          </cell>
          <cell r="H1041">
            <v>-2935481</v>
          </cell>
          <cell r="I1041">
            <v>0</v>
          </cell>
          <cell r="J1041">
            <v>-2935481</v>
          </cell>
          <cell r="K1041">
            <v>-1459000</v>
          </cell>
        </row>
        <row r="1042">
          <cell r="F1042">
            <v>-2935481</v>
          </cell>
          <cell r="G1042">
            <v>0</v>
          </cell>
          <cell r="H1042">
            <v>-2935481</v>
          </cell>
          <cell r="I1042">
            <v>0</v>
          </cell>
          <cell r="J1042">
            <v>-2935481</v>
          </cell>
          <cell r="K1042">
            <v>-1559000</v>
          </cell>
        </row>
        <row r="1043">
          <cell r="F1043">
            <v>-4873728</v>
          </cell>
          <cell r="G1043">
            <v>3807409</v>
          </cell>
          <cell r="H1043">
            <v>-1066319</v>
          </cell>
          <cell r="I1043">
            <v>0</v>
          </cell>
          <cell r="J1043">
            <v>-1066319</v>
          </cell>
          <cell r="K1043">
            <v>-4207659</v>
          </cell>
        </row>
        <row r="1044">
          <cell r="F1044">
            <v>-4873728</v>
          </cell>
          <cell r="G1044">
            <v>3807409</v>
          </cell>
          <cell r="H1044">
            <v>-1066319</v>
          </cell>
          <cell r="I1044">
            <v>0</v>
          </cell>
          <cell r="J1044">
            <v>-1066319</v>
          </cell>
          <cell r="K1044">
            <v>-4207659</v>
          </cell>
        </row>
        <row r="1045">
          <cell r="F1045">
            <v>-5412739</v>
          </cell>
          <cell r="G1045">
            <v>340353.72</v>
          </cell>
          <cell r="H1045">
            <v>-5072385.28</v>
          </cell>
          <cell r="I1045">
            <v>0</v>
          </cell>
          <cell r="J1045">
            <v>-5072385.28</v>
          </cell>
          <cell r="K1045">
            <v>-2338000</v>
          </cell>
        </row>
        <row r="1046">
          <cell r="F1046">
            <v>-5412739</v>
          </cell>
          <cell r="G1046">
            <v>340353.72</v>
          </cell>
          <cell r="H1046">
            <v>-5072385.28</v>
          </cell>
          <cell r="I1046">
            <v>0</v>
          </cell>
          <cell r="J1046">
            <v>-5072385.28</v>
          </cell>
          <cell r="K1046">
            <v>-2338000</v>
          </cell>
        </row>
        <row r="1047">
          <cell r="F1047">
            <v>-13576229</v>
          </cell>
          <cell r="G1047">
            <v>4147762.72</v>
          </cell>
          <cell r="H1047">
            <v>-9428466.2800000012</v>
          </cell>
          <cell r="I1047">
            <v>0</v>
          </cell>
          <cell r="J1047">
            <v>-9428466.2800000012</v>
          </cell>
          <cell r="K1047">
            <v>-8284659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3">
          <cell r="F1053">
            <v>-4797111.8899999997</v>
          </cell>
          <cell r="G1053">
            <v>0</v>
          </cell>
          <cell r="H1053">
            <v>-4797111.8899999997</v>
          </cell>
          <cell r="I1053">
            <v>0</v>
          </cell>
          <cell r="J1053">
            <v>-4797111.8899999997</v>
          </cell>
          <cell r="K1053">
            <v>0</v>
          </cell>
        </row>
        <row r="1054">
          <cell r="F1054">
            <v>-4797111.8899999997</v>
          </cell>
          <cell r="G1054">
            <v>0</v>
          </cell>
          <cell r="H1054">
            <v>-4797111.8899999997</v>
          </cell>
          <cell r="I1054">
            <v>0</v>
          </cell>
          <cell r="J1054">
            <v>-4797111.8899999997</v>
          </cell>
          <cell r="K1054">
            <v>0</v>
          </cell>
        </row>
        <row r="1055">
          <cell r="F1055">
            <v>-4797111.8899999997</v>
          </cell>
          <cell r="G1055">
            <v>0</v>
          </cell>
          <cell r="H1055">
            <v>-4797111.8899999997</v>
          </cell>
          <cell r="I1055">
            <v>0</v>
          </cell>
          <cell r="J1055">
            <v>-4797111.8899999997</v>
          </cell>
          <cell r="K1055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9">
          <cell r="F1059">
            <v>-49534954.359999999</v>
          </cell>
          <cell r="G1059">
            <v>0</v>
          </cell>
          <cell r="H1059">
            <v>-49534954.359999999</v>
          </cell>
          <cell r="I1059">
            <v>0</v>
          </cell>
          <cell r="J1059">
            <v>-49534954.359999999</v>
          </cell>
          <cell r="K1059">
            <v>-74800000</v>
          </cell>
        </row>
        <row r="1060">
          <cell r="F1060">
            <v>-49534954.359999999</v>
          </cell>
          <cell r="G1060">
            <v>0</v>
          </cell>
          <cell r="H1060">
            <v>-49534954.359999999</v>
          </cell>
          <cell r="I1060">
            <v>0</v>
          </cell>
          <cell r="J1060">
            <v>-49534954.359999999</v>
          </cell>
          <cell r="K1060">
            <v>-74800000</v>
          </cell>
        </row>
        <row r="1061">
          <cell r="F1061">
            <v>-86447609</v>
          </cell>
          <cell r="G1061">
            <v>0</v>
          </cell>
          <cell r="H1061">
            <v>-86447609</v>
          </cell>
          <cell r="I1061">
            <v>0</v>
          </cell>
          <cell r="J1061">
            <v>-86447609</v>
          </cell>
          <cell r="K1061">
            <v>0</v>
          </cell>
        </row>
        <row r="1062">
          <cell r="F1062">
            <v>-86447609</v>
          </cell>
          <cell r="G1062">
            <v>0</v>
          </cell>
          <cell r="H1062">
            <v>-86447609</v>
          </cell>
          <cell r="I1062">
            <v>0</v>
          </cell>
          <cell r="J1062">
            <v>-86447609</v>
          </cell>
          <cell r="K1062">
            <v>0</v>
          </cell>
        </row>
        <row r="1063">
          <cell r="F1063">
            <v>-12965500</v>
          </cell>
          <cell r="G1063">
            <v>0</v>
          </cell>
          <cell r="H1063">
            <v>-12965500</v>
          </cell>
          <cell r="I1063">
            <v>0</v>
          </cell>
          <cell r="J1063">
            <v>-12965500</v>
          </cell>
          <cell r="K1063">
            <v>-50839721</v>
          </cell>
        </row>
        <row r="1064">
          <cell r="F1064">
            <v>-12965500</v>
          </cell>
          <cell r="G1064">
            <v>0</v>
          </cell>
          <cell r="H1064">
            <v>-12965500</v>
          </cell>
          <cell r="I1064">
            <v>0</v>
          </cell>
          <cell r="J1064">
            <v>-12965500</v>
          </cell>
          <cell r="K1064">
            <v>-50839721</v>
          </cell>
        </row>
        <row r="1065">
          <cell r="F1065">
            <v>-148948063.36000001</v>
          </cell>
          <cell r="G1065">
            <v>0</v>
          </cell>
          <cell r="H1065">
            <v>-148948063.36000001</v>
          </cell>
          <cell r="I1065">
            <v>0</v>
          </cell>
          <cell r="J1065">
            <v>-148948063.36000001</v>
          </cell>
          <cell r="K1065">
            <v>-125639721</v>
          </cell>
        </row>
        <row r="1067">
          <cell r="F1067">
            <v>-91724710</v>
          </cell>
          <cell r="G1067">
            <v>3367780</v>
          </cell>
          <cell r="H1067">
            <v>-88356930</v>
          </cell>
          <cell r="I1067">
            <v>0</v>
          </cell>
          <cell r="J1067">
            <v>-88356930</v>
          </cell>
          <cell r="K1067">
            <v>-68134740</v>
          </cell>
        </row>
        <row r="1068">
          <cell r="F1068">
            <v>-15742459.859999999</v>
          </cell>
          <cell r="G1068">
            <v>24336</v>
          </cell>
          <cell r="H1068">
            <v>-15718123.859999999</v>
          </cell>
          <cell r="I1068">
            <v>0</v>
          </cell>
          <cell r="J1068">
            <v>-15718123.859999999</v>
          </cell>
          <cell r="K1068">
            <v>-24609870</v>
          </cell>
        </row>
        <row r="1069">
          <cell r="F1069">
            <v>-119706.23</v>
          </cell>
          <cell r="G1069">
            <v>0</v>
          </cell>
          <cell r="H1069">
            <v>-119706.23</v>
          </cell>
          <cell r="I1069">
            <v>0</v>
          </cell>
          <cell r="J1069">
            <v>-119706.23</v>
          </cell>
          <cell r="K1069">
            <v>-44399182</v>
          </cell>
        </row>
        <row r="1070">
          <cell r="F1070">
            <v>-107586876.09</v>
          </cell>
          <cell r="G1070">
            <v>3392116</v>
          </cell>
          <cell r="H1070">
            <v>-104194760.09</v>
          </cell>
          <cell r="I1070">
            <v>0</v>
          </cell>
          <cell r="J1070">
            <v>-104194760.09</v>
          </cell>
          <cell r="K1070">
            <v>-137143792</v>
          </cell>
        </row>
        <row r="1071">
          <cell r="F1071">
            <v>-107586876.09</v>
          </cell>
          <cell r="G1071">
            <v>3392116</v>
          </cell>
          <cell r="H1071">
            <v>-104194760.09</v>
          </cell>
          <cell r="I1071">
            <v>0</v>
          </cell>
          <cell r="J1071">
            <v>-104194760.09</v>
          </cell>
          <cell r="K1071">
            <v>-137143792</v>
          </cell>
        </row>
        <row r="1073">
          <cell r="F1073">
            <v>-25000000</v>
          </cell>
          <cell r="G1073">
            <v>0</v>
          </cell>
          <cell r="H1073">
            <v>-25000000</v>
          </cell>
          <cell r="I1073">
            <v>0</v>
          </cell>
          <cell r="J1073">
            <v>-25000000</v>
          </cell>
          <cell r="K1073">
            <v>0</v>
          </cell>
        </row>
        <row r="1074">
          <cell r="F1074">
            <v>-25000000</v>
          </cell>
          <cell r="G1074">
            <v>0</v>
          </cell>
          <cell r="H1074">
            <v>-25000000</v>
          </cell>
          <cell r="I1074">
            <v>0</v>
          </cell>
          <cell r="J1074">
            <v>-25000000</v>
          </cell>
          <cell r="K1074">
            <v>0</v>
          </cell>
        </row>
        <row r="1075">
          <cell r="F1075">
            <v>-25000000</v>
          </cell>
          <cell r="G1075">
            <v>0</v>
          </cell>
          <cell r="H1075">
            <v>-25000000</v>
          </cell>
          <cell r="I1075">
            <v>0</v>
          </cell>
          <cell r="J1075">
            <v>-25000000</v>
          </cell>
          <cell r="K1075">
            <v>0</v>
          </cell>
        </row>
        <row r="1077"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39134330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-22467</v>
          </cell>
        </row>
        <row r="1081">
          <cell r="F1081">
            <v>-3031344</v>
          </cell>
          <cell r="G1081">
            <v>0</v>
          </cell>
          <cell r="H1081">
            <v>-3031344</v>
          </cell>
          <cell r="I1081">
            <v>0</v>
          </cell>
          <cell r="J1081">
            <v>-3031344</v>
          </cell>
          <cell r="K1081">
            <v>-665648</v>
          </cell>
        </row>
        <row r="1082">
          <cell r="F1082">
            <v>-705984</v>
          </cell>
          <cell r="G1082">
            <v>0</v>
          </cell>
          <cell r="H1082">
            <v>-705984</v>
          </cell>
          <cell r="I1082">
            <v>0</v>
          </cell>
          <cell r="J1082">
            <v>-705984</v>
          </cell>
          <cell r="K1082">
            <v>-178454</v>
          </cell>
        </row>
        <row r="1083">
          <cell r="F1083">
            <v>-13363058</v>
          </cell>
          <cell r="G1083">
            <v>0</v>
          </cell>
          <cell r="H1083">
            <v>-13363058</v>
          </cell>
          <cell r="I1083">
            <v>0</v>
          </cell>
          <cell r="J1083">
            <v>-13363058</v>
          </cell>
          <cell r="K1083">
            <v>-216199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556201</v>
          </cell>
        </row>
        <row r="1085">
          <cell r="F1085">
            <v>202439715</v>
          </cell>
          <cell r="G1085">
            <v>0</v>
          </cell>
          <cell r="H1085">
            <v>202439715</v>
          </cell>
          <cell r="I1085">
            <v>0</v>
          </cell>
          <cell r="J1085">
            <v>202439715</v>
          </cell>
          <cell r="K1085">
            <v>125204147</v>
          </cell>
        </row>
        <row r="1086">
          <cell r="F1086">
            <v>-6750</v>
          </cell>
          <cell r="G1086">
            <v>0</v>
          </cell>
          <cell r="H1086">
            <v>-6750</v>
          </cell>
          <cell r="I1086">
            <v>0</v>
          </cell>
          <cell r="J1086">
            <v>-6750</v>
          </cell>
          <cell r="K1086">
            <v>0</v>
          </cell>
        </row>
        <row r="1087">
          <cell r="F1087">
            <v>28476249</v>
          </cell>
          <cell r="G1087">
            <v>0</v>
          </cell>
          <cell r="H1087">
            <v>28476249</v>
          </cell>
          <cell r="I1087">
            <v>0</v>
          </cell>
          <cell r="J1087">
            <v>28476249</v>
          </cell>
          <cell r="K1087">
            <v>28376047</v>
          </cell>
        </row>
        <row r="1088">
          <cell r="F1088">
            <v>63040771</v>
          </cell>
          <cell r="G1088">
            <v>0</v>
          </cell>
          <cell r="H1088">
            <v>63040771</v>
          </cell>
          <cell r="I1088">
            <v>0</v>
          </cell>
          <cell r="J1088">
            <v>63040771</v>
          </cell>
          <cell r="K1088">
            <v>22764783</v>
          </cell>
        </row>
        <row r="1089">
          <cell r="F1089">
            <v>276849599</v>
          </cell>
          <cell r="G1089">
            <v>0</v>
          </cell>
          <cell r="H1089">
            <v>276849599</v>
          </cell>
          <cell r="I1089">
            <v>0</v>
          </cell>
          <cell r="J1089">
            <v>276849599</v>
          </cell>
          <cell r="K1089">
            <v>214952740</v>
          </cell>
        </row>
        <row r="1090">
          <cell r="F1090">
            <v>191815</v>
          </cell>
          <cell r="G1090">
            <v>0</v>
          </cell>
          <cell r="H1090">
            <v>191815</v>
          </cell>
          <cell r="I1090">
            <v>0</v>
          </cell>
          <cell r="J1090">
            <v>191815</v>
          </cell>
          <cell r="K1090">
            <v>182558</v>
          </cell>
        </row>
        <row r="1091">
          <cell r="F1091">
            <v>-30031145</v>
          </cell>
          <cell r="G1091">
            <v>0</v>
          </cell>
          <cell r="H1091">
            <v>-30031145</v>
          </cell>
          <cell r="I1091">
            <v>0</v>
          </cell>
          <cell r="J1091">
            <v>-30031145</v>
          </cell>
          <cell r="K1091">
            <v>-36729533</v>
          </cell>
        </row>
        <row r="1092">
          <cell r="F1092">
            <v>-5750</v>
          </cell>
          <cell r="G1092">
            <v>0</v>
          </cell>
          <cell r="H1092">
            <v>-5750</v>
          </cell>
          <cell r="I1092">
            <v>0</v>
          </cell>
          <cell r="J1092">
            <v>-5750</v>
          </cell>
          <cell r="K1092">
            <v>0</v>
          </cell>
        </row>
        <row r="1093">
          <cell r="F1093">
            <v>4185528</v>
          </cell>
          <cell r="G1093">
            <v>0</v>
          </cell>
          <cell r="H1093">
            <v>4185528</v>
          </cell>
          <cell r="I1093">
            <v>0</v>
          </cell>
          <cell r="J1093">
            <v>4185528</v>
          </cell>
          <cell r="K1093">
            <v>100368</v>
          </cell>
        </row>
        <row r="1094">
          <cell r="F1094">
            <v>-16301</v>
          </cell>
          <cell r="G1094">
            <v>8111</v>
          </cell>
          <cell r="H1094">
            <v>-8190</v>
          </cell>
          <cell r="I1094">
            <v>0</v>
          </cell>
          <cell r="J1094">
            <v>-8190</v>
          </cell>
          <cell r="K1094">
            <v>0</v>
          </cell>
        </row>
        <row r="1095">
          <cell r="F1095">
            <v>-6355284</v>
          </cell>
          <cell r="G1095">
            <v>0</v>
          </cell>
          <cell r="H1095">
            <v>-6355284</v>
          </cell>
          <cell r="I1095">
            <v>0</v>
          </cell>
          <cell r="J1095">
            <v>-6355284</v>
          </cell>
          <cell r="K1095">
            <v>-997165</v>
          </cell>
        </row>
        <row r="1096">
          <cell r="F1096">
            <v>-32031137</v>
          </cell>
          <cell r="G1096">
            <v>8111</v>
          </cell>
          <cell r="H1096">
            <v>-32023026</v>
          </cell>
          <cell r="I1096">
            <v>0</v>
          </cell>
          <cell r="J1096">
            <v>-32023026</v>
          </cell>
          <cell r="K1096">
            <v>-37443772</v>
          </cell>
        </row>
        <row r="1097">
          <cell r="F1097">
            <v>-1043976</v>
          </cell>
          <cell r="G1097">
            <v>2334981.3199999998</v>
          </cell>
          <cell r="H1097">
            <v>1291005.32</v>
          </cell>
          <cell r="I1097">
            <v>0</v>
          </cell>
          <cell r="J1097">
            <v>1291005.32</v>
          </cell>
          <cell r="K1097">
            <v>0</v>
          </cell>
        </row>
        <row r="1098">
          <cell r="F1098">
            <v>30031145.510000002</v>
          </cell>
          <cell r="G1098">
            <v>-8111</v>
          </cell>
          <cell r="H1098">
            <v>30023034.510000002</v>
          </cell>
          <cell r="I1098">
            <v>0</v>
          </cell>
          <cell r="J1098">
            <v>30023034.510000002</v>
          </cell>
          <cell r="K1098">
            <v>36729533</v>
          </cell>
        </row>
        <row r="1099">
          <cell r="F1099">
            <v>-28476249.789999999</v>
          </cell>
          <cell r="G1099">
            <v>0</v>
          </cell>
          <cell r="H1099">
            <v>-28476249.789999999</v>
          </cell>
          <cell r="I1099">
            <v>0</v>
          </cell>
          <cell r="J1099">
            <v>-28476249.789999999</v>
          </cell>
          <cell r="K1099">
            <v>-28376047</v>
          </cell>
        </row>
        <row r="1100">
          <cell r="F1100">
            <v>135125902.90000001</v>
          </cell>
          <cell r="G1100">
            <v>0</v>
          </cell>
          <cell r="H1100">
            <v>135125902.90000001</v>
          </cell>
          <cell r="I1100">
            <v>0</v>
          </cell>
          <cell r="J1100">
            <v>135125902.90000001</v>
          </cell>
          <cell r="K1100">
            <v>91509030</v>
          </cell>
        </row>
        <row r="1101">
          <cell r="F1101">
            <v>-9411746</v>
          </cell>
          <cell r="G1101">
            <v>9411745</v>
          </cell>
          <cell r="H1101">
            <v>-1</v>
          </cell>
          <cell r="I1101">
            <v>0</v>
          </cell>
          <cell r="J1101">
            <v>-1</v>
          </cell>
          <cell r="K1101">
            <v>0</v>
          </cell>
        </row>
        <row r="1102">
          <cell r="F1102">
            <v>-177515514.40000001</v>
          </cell>
          <cell r="G1102">
            <v>-2301423.3199999998</v>
          </cell>
          <cell r="H1102">
            <v>-179816937.72</v>
          </cell>
          <cell r="I1102">
            <v>0</v>
          </cell>
          <cell r="J1102">
            <v>-179816937.72</v>
          </cell>
          <cell r="K1102">
            <v>-86875653</v>
          </cell>
        </row>
        <row r="1103">
          <cell r="F1103">
            <v>2755565.24</v>
          </cell>
          <cell r="G1103">
            <v>1110250</v>
          </cell>
          <cell r="H1103">
            <v>3865815.24</v>
          </cell>
          <cell r="I1103">
            <v>0</v>
          </cell>
          <cell r="J1103">
            <v>3865815.24</v>
          </cell>
          <cell r="K1103">
            <v>1200704</v>
          </cell>
        </row>
        <row r="1104">
          <cell r="F1104">
            <v>71170891.409999996</v>
          </cell>
          <cell r="G1104">
            <v>0</v>
          </cell>
          <cell r="H1104">
            <v>71170891.409999996</v>
          </cell>
          <cell r="I1104">
            <v>0</v>
          </cell>
          <cell r="J1104">
            <v>71170891.409999996</v>
          </cell>
          <cell r="K1104">
            <v>29281299</v>
          </cell>
        </row>
        <row r="1105">
          <cell r="F1105">
            <v>58116266.920000002</v>
          </cell>
          <cell r="G1105">
            <v>0</v>
          </cell>
          <cell r="H1105">
            <v>58116266.920000002</v>
          </cell>
          <cell r="I1105">
            <v>0</v>
          </cell>
          <cell r="J1105">
            <v>58116266.920000002</v>
          </cell>
          <cell r="K1105">
            <v>0</v>
          </cell>
        </row>
        <row r="1106">
          <cell r="F1106">
            <v>5080</v>
          </cell>
          <cell r="G1106">
            <v>-5080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-5568900</v>
          </cell>
          <cell r="G1107">
            <v>0</v>
          </cell>
          <cell r="H1107">
            <v>-5568900</v>
          </cell>
          <cell r="I1107">
            <v>0</v>
          </cell>
          <cell r="J1107">
            <v>-5568900</v>
          </cell>
          <cell r="K1107">
            <v>-39111880</v>
          </cell>
        </row>
        <row r="1108">
          <cell r="F1108">
            <v>-162377386.69999999</v>
          </cell>
          <cell r="G1108">
            <v>-2178819</v>
          </cell>
          <cell r="H1108">
            <v>-164556205.69999999</v>
          </cell>
          <cell r="I1108">
            <v>0</v>
          </cell>
          <cell r="J1108">
            <v>-164556205.69999999</v>
          </cell>
          <cell r="K1108">
            <v>22695695</v>
          </cell>
        </row>
        <row r="1109">
          <cell r="F1109">
            <v>-87188920.909999996</v>
          </cell>
          <cell r="G1109">
            <v>8363543</v>
          </cell>
          <cell r="H1109">
            <v>-78825377.909999996</v>
          </cell>
          <cell r="I1109">
            <v>0</v>
          </cell>
          <cell r="J1109">
            <v>-78825377.909999996</v>
          </cell>
          <cell r="K1109">
            <v>27052681</v>
          </cell>
        </row>
        <row r="1110">
          <cell r="F1110">
            <v>-191817</v>
          </cell>
          <cell r="G1110">
            <v>0</v>
          </cell>
          <cell r="H1110">
            <v>-191817</v>
          </cell>
          <cell r="I1110">
            <v>0</v>
          </cell>
          <cell r="J1110">
            <v>-191817</v>
          </cell>
          <cell r="K1110">
            <v>-182559</v>
          </cell>
        </row>
        <row r="1111">
          <cell r="F1111">
            <v>-135125903</v>
          </cell>
          <cell r="G1111">
            <v>0</v>
          </cell>
          <cell r="H1111">
            <v>-135125903</v>
          </cell>
          <cell r="I1111">
            <v>0</v>
          </cell>
          <cell r="J1111">
            <v>-135125903</v>
          </cell>
          <cell r="K1111">
            <v>-91509030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-303524</v>
          </cell>
        </row>
        <row r="1113">
          <cell r="F1113">
            <v>-138487</v>
          </cell>
          <cell r="G1113">
            <v>0</v>
          </cell>
          <cell r="H1113">
            <v>-138487</v>
          </cell>
          <cell r="I1113">
            <v>0</v>
          </cell>
          <cell r="J1113">
            <v>-138487</v>
          </cell>
          <cell r="K1113">
            <v>0</v>
          </cell>
        </row>
        <row r="1114">
          <cell r="F1114">
            <v>-1185342</v>
          </cell>
          <cell r="G1114">
            <v>0</v>
          </cell>
          <cell r="H1114">
            <v>-1185342</v>
          </cell>
          <cell r="I1114">
            <v>0</v>
          </cell>
          <cell r="J1114">
            <v>-1185342</v>
          </cell>
          <cell r="K1114">
            <v>0</v>
          </cell>
        </row>
        <row r="1115">
          <cell r="F1115">
            <v>-136641549</v>
          </cell>
          <cell r="G1115">
            <v>0</v>
          </cell>
          <cell r="H1115">
            <v>-136641549</v>
          </cell>
          <cell r="I1115">
            <v>0</v>
          </cell>
          <cell r="J1115">
            <v>-136641549</v>
          </cell>
          <cell r="K1115">
            <v>-91995113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-29281299</v>
          </cell>
        </row>
        <row r="1117">
          <cell r="F1117">
            <v>16301</v>
          </cell>
          <cell r="G1117">
            <v>0</v>
          </cell>
          <cell r="H1117">
            <v>16301</v>
          </cell>
          <cell r="I1117">
            <v>0</v>
          </cell>
          <cell r="J1117">
            <v>16301</v>
          </cell>
          <cell r="K1117">
            <v>0</v>
          </cell>
        </row>
        <row r="1118">
          <cell r="F1118">
            <v>-71170891</v>
          </cell>
          <cell r="G1118">
            <v>0</v>
          </cell>
          <cell r="H1118">
            <v>-71170891</v>
          </cell>
          <cell r="I1118">
            <v>0</v>
          </cell>
          <cell r="J1118">
            <v>-71170891</v>
          </cell>
          <cell r="K1118">
            <v>0</v>
          </cell>
        </row>
        <row r="1119">
          <cell r="F1119">
            <v>-71154590</v>
          </cell>
          <cell r="G1119">
            <v>0</v>
          </cell>
          <cell r="H1119">
            <v>-71154590</v>
          </cell>
          <cell r="I1119">
            <v>0</v>
          </cell>
          <cell r="J1119">
            <v>-71154590</v>
          </cell>
          <cell r="K1119">
            <v>-29281299</v>
          </cell>
        </row>
        <row r="1120">
          <cell r="F1120">
            <v>415976</v>
          </cell>
          <cell r="G1120">
            <v>-62196</v>
          </cell>
          <cell r="H1120">
            <v>353780</v>
          </cell>
          <cell r="I1120">
            <v>0</v>
          </cell>
          <cell r="J1120">
            <v>353780</v>
          </cell>
          <cell r="K1120">
            <v>0</v>
          </cell>
        </row>
        <row r="1121">
          <cell r="F1121">
            <v>1460567</v>
          </cell>
          <cell r="G1121">
            <v>-206036</v>
          </cell>
          <cell r="H1121">
            <v>1254531</v>
          </cell>
          <cell r="I1121">
            <v>0</v>
          </cell>
          <cell r="J1121">
            <v>1254531</v>
          </cell>
          <cell r="K1121">
            <v>0</v>
          </cell>
        </row>
        <row r="1122">
          <cell r="F1122">
            <v>-58116270.210000001</v>
          </cell>
          <cell r="G1122">
            <v>0</v>
          </cell>
          <cell r="H1122">
            <v>-58116270.210000001</v>
          </cell>
          <cell r="I1122">
            <v>0</v>
          </cell>
          <cell r="J1122">
            <v>-58116270.210000001</v>
          </cell>
          <cell r="K1122">
            <v>0</v>
          </cell>
        </row>
        <row r="1123">
          <cell r="F1123">
            <v>144148</v>
          </cell>
          <cell r="G1123">
            <v>-5661</v>
          </cell>
          <cell r="H1123">
            <v>138487</v>
          </cell>
          <cell r="I1123">
            <v>0</v>
          </cell>
          <cell r="J1123">
            <v>138487</v>
          </cell>
          <cell r="K1123">
            <v>0</v>
          </cell>
        </row>
        <row r="1124">
          <cell r="F1124">
            <v>27914285.510000002</v>
          </cell>
          <cell r="G1124">
            <v>0</v>
          </cell>
          <cell r="H1124">
            <v>27914285.510000002</v>
          </cell>
          <cell r="I1124">
            <v>0</v>
          </cell>
          <cell r="J1124">
            <v>27914285.510000002</v>
          </cell>
          <cell r="K1124">
            <v>0</v>
          </cell>
        </row>
        <row r="1125">
          <cell r="F1125">
            <v>-28181293.699999999</v>
          </cell>
          <cell r="G1125">
            <v>-273893</v>
          </cell>
          <cell r="H1125">
            <v>-28455186.699999999</v>
          </cell>
          <cell r="I1125">
            <v>0</v>
          </cell>
          <cell r="J1125">
            <v>-28455186.699999999</v>
          </cell>
          <cell r="K1125">
            <v>0</v>
          </cell>
        </row>
        <row r="1126">
          <cell r="F1126">
            <v>-201604104</v>
          </cell>
          <cell r="G1126">
            <v>-334029</v>
          </cell>
          <cell r="H1126">
            <v>-201938133</v>
          </cell>
          <cell r="I1126">
            <v>0</v>
          </cell>
          <cell r="J1126">
            <v>-201938133</v>
          </cell>
          <cell r="K1126">
            <v>-125713878</v>
          </cell>
        </row>
        <row r="1127">
          <cell r="F1127">
            <v>6355291</v>
          </cell>
          <cell r="G1127">
            <v>0</v>
          </cell>
          <cell r="H1127">
            <v>6355291</v>
          </cell>
          <cell r="I1127">
            <v>0</v>
          </cell>
          <cell r="J1127">
            <v>6355291</v>
          </cell>
          <cell r="K1127">
            <v>997164</v>
          </cell>
        </row>
        <row r="1128">
          <cell r="F1128">
            <v>-3941778</v>
          </cell>
          <cell r="G1128">
            <v>75963</v>
          </cell>
          <cell r="H1128">
            <v>-3865815</v>
          </cell>
          <cell r="I1128">
            <v>0</v>
          </cell>
          <cell r="J1128">
            <v>-3865815</v>
          </cell>
          <cell r="K1128">
            <v>-1200703</v>
          </cell>
        </row>
        <row r="1129">
          <cell r="F1129">
            <v>162377387</v>
          </cell>
          <cell r="G1129">
            <v>2178818</v>
          </cell>
          <cell r="H1129">
            <v>164556205</v>
          </cell>
          <cell r="I1129">
            <v>0</v>
          </cell>
          <cell r="J1129">
            <v>164556205</v>
          </cell>
          <cell r="K1129">
            <v>-22695695</v>
          </cell>
        </row>
        <row r="1130">
          <cell r="F1130">
            <v>-27890549</v>
          </cell>
          <cell r="G1130">
            <v>-24193.47</v>
          </cell>
          <cell r="H1130">
            <v>-27914742.469999999</v>
          </cell>
          <cell r="I1130">
            <v>0</v>
          </cell>
          <cell r="J1130">
            <v>-27914742.469999999</v>
          </cell>
          <cell r="K1130">
            <v>0</v>
          </cell>
        </row>
        <row r="1131">
          <cell r="F1131">
            <v>2544325</v>
          </cell>
          <cell r="G1131">
            <v>-2544325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-353780</v>
          </cell>
          <cell r="G1132">
            <v>0</v>
          </cell>
          <cell r="H1132">
            <v>-353780</v>
          </cell>
          <cell r="I1132">
            <v>0</v>
          </cell>
          <cell r="J1132">
            <v>-353780</v>
          </cell>
          <cell r="K1132">
            <v>0</v>
          </cell>
        </row>
        <row r="1133">
          <cell r="F1133">
            <v>-63040774</v>
          </cell>
          <cell r="G1133">
            <v>-5669</v>
          </cell>
          <cell r="H1133">
            <v>-63046443</v>
          </cell>
          <cell r="I1133">
            <v>0</v>
          </cell>
          <cell r="J1133">
            <v>-63046443</v>
          </cell>
          <cell r="K1133">
            <v>-22764783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303524</v>
          </cell>
        </row>
        <row r="1135">
          <cell r="F1135">
            <v>1185342</v>
          </cell>
          <cell r="G1135">
            <v>0</v>
          </cell>
          <cell r="H1135">
            <v>1185342</v>
          </cell>
          <cell r="I1135">
            <v>0</v>
          </cell>
          <cell r="J1135">
            <v>1185342</v>
          </cell>
          <cell r="K1135">
            <v>0</v>
          </cell>
        </row>
        <row r="1136">
          <cell r="F1136">
            <v>-4185528</v>
          </cell>
          <cell r="G1136">
            <v>0</v>
          </cell>
          <cell r="H1136">
            <v>-4185528</v>
          </cell>
          <cell r="I1136">
            <v>0</v>
          </cell>
          <cell r="J1136">
            <v>-4185528</v>
          </cell>
          <cell r="K1136">
            <v>-100368</v>
          </cell>
        </row>
        <row r="1137">
          <cell r="F1137">
            <v>182840761</v>
          </cell>
          <cell r="G1137">
            <v>0</v>
          </cell>
          <cell r="H1137">
            <v>182840761</v>
          </cell>
          <cell r="I1137">
            <v>0</v>
          </cell>
          <cell r="J1137">
            <v>182840761</v>
          </cell>
          <cell r="K1137">
            <v>86875671</v>
          </cell>
        </row>
        <row r="1138">
          <cell r="F1138">
            <v>16611223</v>
          </cell>
          <cell r="G1138">
            <v>0</v>
          </cell>
          <cell r="H1138">
            <v>16611223</v>
          </cell>
          <cell r="I1138">
            <v>0</v>
          </cell>
          <cell r="J1138">
            <v>16611223</v>
          </cell>
          <cell r="K1138">
            <v>1013831</v>
          </cell>
        </row>
        <row r="1139">
          <cell r="F1139">
            <v>5750</v>
          </cell>
          <cell r="G1139">
            <v>0</v>
          </cell>
          <cell r="H1139">
            <v>5750</v>
          </cell>
          <cell r="I1139">
            <v>0</v>
          </cell>
          <cell r="J1139">
            <v>5750</v>
          </cell>
          <cell r="K1139">
            <v>0</v>
          </cell>
        </row>
        <row r="1140">
          <cell r="F1140">
            <v>70903566</v>
          </cell>
          <cell r="G1140">
            <v>-653435.47</v>
          </cell>
          <cell r="H1140">
            <v>70250130.530000001</v>
          </cell>
          <cell r="I1140">
            <v>0</v>
          </cell>
          <cell r="J1140">
            <v>70250130.530000001</v>
          </cell>
          <cell r="K1140">
            <v>-83285237</v>
          </cell>
        </row>
        <row r="1141">
          <cell r="F1141">
            <v>-7444325.6099999547</v>
          </cell>
          <cell r="G1141">
            <v>7444325.5299999993</v>
          </cell>
          <cell r="H1141">
            <v>-7.9999953508377075E-2</v>
          </cell>
          <cell r="I1141">
            <v>0</v>
          </cell>
          <cell r="J1141">
            <v>-7.9999953508377075E-2</v>
          </cell>
          <cell r="K1141">
            <v>0</v>
          </cell>
        </row>
        <row r="1143">
          <cell r="F1143">
            <v>-80229805</v>
          </cell>
          <cell r="G1143">
            <v>0</v>
          </cell>
          <cell r="H1143">
            <v>-80229805</v>
          </cell>
          <cell r="I1143">
            <v>0</v>
          </cell>
          <cell r="J1143">
            <v>-80229805</v>
          </cell>
          <cell r="K1143">
            <v>-69651233</v>
          </cell>
        </row>
        <row r="1144">
          <cell r="F1144">
            <v>-80229805</v>
          </cell>
          <cell r="G1144">
            <v>0</v>
          </cell>
          <cell r="H1144">
            <v>-80229805</v>
          </cell>
          <cell r="I1144">
            <v>0</v>
          </cell>
          <cell r="J1144">
            <v>-80229805</v>
          </cell>
          <cell r="K1144">
            <v>-69651233</v>
          </cell>
        </row>
        <row r="1145">
          <cell r="F1145">
            <v>-80229805</v>
          </cell>
          <cell r="G1145">
            <v>0</v>
          </cell>
          <cell r="H1145">
            <v>-80229805</v>
          </cell>
          <cell r="I1145">
            <v>0</v>
          </cell>
          <cell r="J1145">
            <v>-80229805</v>
          </cell>
          <cell r="K1145">
            <v>-69651233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-61740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-65870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-428968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16106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-540472</v>
          </cell>
        </row>
        <row r="1152">
          <cell r="F1152">
            <v>-208164</v>
          </cell>
          <cell r="G1152">
            <v>0</v>
          </cell>
          <cell r="H1152">
            <v>-208164</v>
          </cell>
          <cell r="I1152">
            <v>0</v>
          </cell>
          <cell r="J1152">
            <v>-208164</v>
          </cell>
          <cell r="K1152">
            <v>-339636</v>
          </cell>
        </row>
        <row r="1153">
          <cell r="F1153">
            <v>12698</v>
          </cell>
          <cell r="G1153">
            <v>-57</v>
          </cell>
          <cell r="H1153">
            <v>12641</v>
          </cell>
          <cell r="I1153">
            <v>0</v>
          </cell>
          <cell r="J1153">
            <v>12641</v>
          </cell>
          <cell r="K1153">
            <v>32196</v>
          </cell>
        </row>
        <row r="1154">
          <cell r="F1154">
            <v>-195466</v>
          </cell>
          <cell r="G1154">
            <v>-57</v>
          </cell>
          <cell r="H1154">
            <v>-195523</v>
          </cell>
          <cell r="I1154">
            <v>0</v>
          </cell>
          <cell r="J1154">
            <v>-195523</v>
          </cell>
          <cell r="K1154">
            <v>-307440</v>
          </cell>
        </row>
        <row r="1155">
          <cell r="F1155">
            <v>-195466</v>
          </cell>
          <cell r="G1155">
            <v>-57</v>
          </cell>
          <cell r="H1155">
            <v>-195523</v>
          </cell>
          <cell r="I1155">
            <v>0</v>
          </cell>
          <cell r="J1155">
            <v>-195523</v>
          </cell>
          <cell r="K1155">
            <v>-847912</v>
          </cell>
        </row>
        <row r="1157">
          <cell r="F1157">
            <v>-49050000</v>
          </cell>
          <cell r="G1157">
            <v>0</v>
          </cell>
          <cell r="H1157">
            <v>-49050000</v>
          </cell>
          <cell r="I1157">
            <v>0</v>
          </cell>
          <cell r="J1157">
            <v>-49050000</v>
          </cell>
          <cell r="K1157">
            <v>0</v>
          </cell>
        </row>
        <row r="1158">
          <cell r="F1158">
            <v>-49050000</v>
          </cell>
          <cell r="G1158">
            <v>0</v>
          </cell>
          <cell r="H1158">
            <v>-49050000</v>
          </cell>
          <cell r="I1158">
            <v>0</v>
          </cell>
          <cell r="J1158">
            <v>-49050000</v>
          </cell>
          <cell r="K1158">
            <v>0</v>
          </cell>
        </row>
        <row r="1159">
          <cell r="F1159">
            <v>-49050000</v>
          </cell>
          <cell r="G1159">
            <v>0</v>
          </cell>
          <cell r="H1159">
            <v>-49050000</v>
          </cell>
          <cell r="I1159">
            <v>0</v>
          </cell>
          <cell r="J1159">
            <v>-49050000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3">
          <cell r="F1163">
            <v>-88359551</v>
          </cell>
          <cell r="G1163">
            <v>-2110000</v>
          </cell>
          <cell r="H1163">
            <v>-90469551</v>
          </cell>
          <cell r="I1163">
            <v>0</v>
          </cell>
          <cell r="J1163">
            <v>-90469551</v>
          </cell>
          <cell r="K1163">
            <v>-65469551</v>
          </cell>
        </row>
        <row r="1164">
          <cell r="F1164">
            <v>-3720000</v>
          </cell>
          <cell r="G1164">
            <v>-3490000</v>
          </cell>
          <cell r="H1164">
            <v>-7210000</v>
          </cell>
          <cell r="I1164">
            <v>0</v>
          </cell>
          <cell r="J1164">
            <v>-7210000</v>
          </cell>
          <cell r="K1164">
            <v>-3680000</v>
          </cell>
        </row>
        <row r="1165">
          <cell r="F1165">
            <v>0</v>
          </cell>
          <cell r="G1165">
            <v>-66528</v>
          </cell>
          <cell r="H1165">
            <v>-66528</v>
          </cell>
          <cell r="I1165">
            <v>0</v>
          </cell>
          <cell r="J1165">
            <v>-66528</v>
          </cell>
          <cell r="K1165">
            <v>0</v>
          </cell>
        </row>
        <row r="1166">
          <cell r="F1166">
            <v>-92079551</v>
          </cell>
          <cell r="G1166">
            <v>-5666528</v>
          </cell>
          <cell r="H1166">
            <v>-97746079</v>
          </cell>
          <cell r="I1166">
            <v>0</v>
          </cell>
          <cell r="J1166">
            <v>-97746079</v>
          </cell>
          <cell r="K1166">
            <v>-69149551</v>
          </cell>
        </row>
        <row r="1167">
          <cell r="F1167">
            <v>-92079551</v>
          </cell>
          <cell r="G1167">
            <v>-5666528</v>
          </cell>
          <cell r="H1167">
            <v>-97746079</v>
          </cell>
          <cell r="I1167">
            <v>0</v>
          </cell>
          <cell r="J1167">
            <v>-97746079</v>
          </cell>
          <cell r="K1167">
            <v>-69149551</v>
          </cell>
        </row>
        <row r="1169">
          <cell r="F1169">
            <v>-23806690</v>
          </cell>
          <cell r="G1169">
            <v>-8203757</v>
          </cell>
          <cell r="H1169">
            <v>-32010447</v>
          </cell>
          <cell r="I1169">
            <v>0</v>
          </cell>
          <cell r="J1169">
            <v>-32010447</v>
          </cell>
          <cell r="K1169">
            <v>-30140538</v>
          </cell>
        </row>
        <row r="1170">
          <cell r="F1170">
            <v>-23806690</v>
          </cell>
          <cell r="G1170">
            <v>-8203757</v>
          </cell>
          <cell r="H1170">
            <v>-32010447</v>
          </cell>
          <cell r="I1170">
            <v>0</v>
          </cell>
          <cell r="J1170">
            <v>-32010447</v>
          </cell>
          <cell r="K1170">
            <v>-30140538</v>
          </cell>
        </row>
        <row r="1171">
          <cell r="F1171">
            <v>-23806690</v>
          </cell>
          <cell r="G1171">
            <v>-8203757</v>
          </cell>
          <cell r="H1171">
            <v>-32010447</v>
          </cell>
          <cell r="I1171">
            <v>0</v>
          </cell>
          <cell r="J1171">
            <v>-32010447</v>
          </cell>
          <cell r="K1171">
            <v>-30140538</v>
          </cell>
        </row>
        <row r="1173">
          <cell r="F1173">
            <v>-24674250</v>
          </cell>
          <cell r="G1173">
            <v>0</v>
          </cell>
          <cell r="H1173">
            <v>-24674250</v>
          </cell>
          <cell r="I1173">
            <v>0</v>
          </cell>
          <cell r="J1173">
            <v>-24674250</v>
          </cell>
          <cell r="K1173">
            <v>-24674250</v>
          </cell>
        </row>
        <row r="1174">
          <cell r="F1174">
            <v>-24674250</v>
          </cell>
          <cell r="G1174">
            <v>0</v>
          </cell>
          <cell r="H1174">
            <v>-24674250</v>
          </cell>
          <cell r="I1174">
            <v>0</v>
          </cell>
          <cell r="J1174">
            <v>-24674250</v>
          </cell>
          <cell r="K1174">
            <v>-24674250</v>
          </cell>
        </row>
        <row r="1175">
          <cell r="F1175">
            <v>-24674250</v>
          </cell>
          <cell r="G1175">
            <v>0</v>
          </cell>
          <cell r="H1175">
            <v>-24674250</v>
          </cell>
          <cell r="I1175">
            <v>0</v>
          </cell>
          <cell r="J1175">
            <v>-24674250</v>
          </cell>
          <cell r="K1175">
            <v>-24674250</v>
          </cell>
        </row>
        <row r="1177">
          <cell r="F1177">
            <v>-37737461</v>
          </cell>
          <cell r="G1177">
            <v>0</v>
          </cell>
          <cell r="H1177">
            <v>-37737461</v>
          </cell>
          <cell r="I1177">
            <v>0</v>
          </cell>
          <cell r="J1177">
            <v>-37737461</v>
          </cell>
          <cell r="K1177">
            <v>-7984417</v>
          </cell>
        </row>
        <row r="1178">
          <cell r="F1178">
            <v>-37737461</v>
          </cell>
          <cell r="G1178">
            <v>0</v>
          </cell>
          <cell r="H1178">
            <v>-37737461</v>
          </cell>
          <cell r="I1178">
            <v>0</v>
          </cell>
          <cell r="J1178">
            <v>-37737461</v>
          </cell>
          <cell r="K1178">
            <v>-7984417</v>
          </cell>
        </row>
        <row r="1179">
          <cell r="F1179">
            <v>-30118935</v>
          </cell>
          <cell r="G1179">
            <v>0</v>
          </cell>
          <cell r="H1179">
            <v>-30118935</v>
          </cell>
          <cell r="I1179">
            <v>0</v>
          </cell>
          <cell r="J1179">
            <v>-30118935</v>
          </cell>
          <cell r="K1179">
            <v>-23659939</v>
          </cell>
        </row>
        <row r="1180">
          <cell r="F1180">
            <v>-30118935</v>
          </cell>
          <cell r="G1180">
            <v>0</v>
          </cell>
          <cell r="H1180">
            <v>-30118935</v>
          </cell>
          <cell r="I1180">
            <v>0</v>
          </cell>
          <cell r="J1180">
            <v>-30118935</v>
          </cell>
          <cell r="K1180">
            <v>-23659939</v>
          </cell>
        </row>
        <row r="1181">
          <cell r="F1181">
            <v>-101916989</v>
          </cell>
          <cell r="G1181">
            <v>-2256257</v>
          </cell>
          <cell r="H1181">
            <v>-104173246</v>
          </cell>
          <cell r="I1181">
            <v>0</v>
          </cell>
          <cell r="J1181">
            <v>-104173246</v>
          </cell>
          <cell r="K1181">
            <v>-110088442</v>
          </cell>
        </row>
        <row r="1182">
          <cell r="F1182">
            <v>-101916989</v>
          </cell>
          <cell r="G1182">
            <v>-2256257</v>
          </cell>
          <cell r="H1182">
            <v>-104173246</v>
          </cell>
          <cell r="I1182">
            <v>0</v>
          </cell>
          <cell r="J1182">
            <v>-104173246</v>
          </cell>
          <cell r="K1182">
            <v>-110088442</v>
          </cell>
        </row>
        <row r="1183">
          <cell r="F1183">
            <v>90764494</v>
          </cell>
          <cell r="G1183">
            <v>0</v>
          </cell>
          <cell r="H1183">
            <v>90764494</v>
          </cell>
          <cell r="I1183">
            <v>0</v>
          </cell>
          <cell r="J1183">
            <v>90764494</v>
          </cell>
          <cell r="K1183">
            <v>45737375</v>
          </cell>
        </row>
        <row r="1184">
          <cell r="F1184">
            <v>90764494</v>
          </cell>
          <cell r="G1184">
            <v>0</v>
          </cell>
          <cell r="H1184">
            <v>90764494</v>
          </cell>
          <cell r="I1184">
            <v>0</v>
          </cell>
          <cell r="J1184">
            <v>90764494</v>
          </cell>
          <cell r="K1184">
            <v>45737375</v>
          </cell>
        </row>
        <row r="1185">
          <cell r="F1185">
            <v>30142782</v>
          </cell>
          <cell r="G1185">
            <v>0</v>
          </cell>
          <cell r="H1185">
            <v>30142782</v>
          </cell>
          <cell r="I1185">
            <v>0</v>
          </cell>
          <cell r="J1185">
            <v>30142782</v>
          </cell>
          <cell r="K1185">
            <v>0</v>
          </cell>
        </row>
        <row r="1186">
          <cell r="F1186">
            <v>30142782</v>
          </cell>
          <cell r="G1186">
            <v>0</v>
          </cell>
          <cell r="H1186">
            <v>30142782</v>
          </cell>
          <cell r="I1186">
            <v>0</v>
          </cell>
          <cell r="J1186">
            <v>30142782</v>
          </cell>
          <cell r="K1186">
            <v>0</v>
          </cell>
        </row>
        <row r="1187">
          <cell r="F1187">
            <v>-61645074</v>
          </cell>
          <cell r="G1187">
            <v>0</v>
          </cell>
          <cell r="H1187">
            <v>-61645074</v>
          </cell>
          <cell r="I1187">
            <v>0</v>
          </cell>
          <cell r="J1187">
            <v>-61645074</v>
          </cell>
          <cell r="K1187">
            <v>6799889</v>
          </cell>
        </row>
        <row r="1188">
          <cell r="F1188">
            <v>-61645074</v>
          </cell>
          <cell r="G1188">
            <v>0</v>
          </cell>
          <cell r="H1188">
            <v>-61645074</v>
          </cell>
          <cell r="I1188">
            <v>0</v>
          </cell>
          <cell r="J1188">
            <v>-61645074</v>
          </cell>
          <cell r="K1188">
            <v>6799889</v>
          </cell>
        </row>
        <row r="1189">
          <cell r="F1189">
            <v>-110511183</v>
          </cell>
          <cell r="G1189">
            <v>-2256257</v>
          </cell>
          <cell r="H1189">
            <v>-112767440</v>
          </cell>
          <cell r="I1189">
            <v>0</v>
          </cell>
          <cell r="J1189">
            <v>-112767440</v>
          </cell>
          <cell r="K1189">
            <v>-89195534</v>
          </cell>
        </row>
        <row r="1191">
          <cell r="F1191">
            <v>-126952000</v>
          </cell>
          <cell r="G1191">
            <v>0</v>
          </cell>
          <cell r="H1191">
            <v>-126952000</v>
          </cell>
          <cell r="I1191">
            <v>0</v>
          </cell>
          <cell r="J1191">
            <v>-126952000</v>
          </cell>
          <cell r="K1191">
            <v>-126952000</v>
          </cell>
        </row>
        <row r="1192">
          <cell r="F1192">
            <v>-126952000</v>
          </cell>
          <cell r="G1192">
            <v>0</v>
          </cell>
          <cell r="H1192">
            <v>-126952000</v>
          </cell>
          <cell r="I1192">
            <v>0</v>
          </cell>
          <cell r="J1192">
            <v>-126952000</v>
          </cell>
          <cell r="K1192">
            <v>-126952000</v>
          </cell>
        </row>
        <row r="1193">
          <cell r="F1193">
            <v>-126952000</v>
          </cell>
          <cell r="G1193">
            <v>0</v>
          </cell>
          <cell r="H1193">
            <v>-126952000</v>
          </cell>
          <cell r="I1193">
            <v>0</v>
          </cell>
          <cell r="J1193">
            <v>-126952000</v>
          </cell>
          <cell r="K1193">
            <v>-126952000</v>
          </cell>
        </row>
        <row r="1195">
          <cell r="F1195">
            <v>-6906580</v>
          </cell>
          <cell r="G1195">
            <v>0</v>
          </cell>
          <cell r="H1195">
            <v>-6906580</v>
          </cell>
          <cell r="I1195">
            <v>0</v>
          </cell>
          <cell r="J1195">
            <v>-6906580</v>
          </cell>
          <cell r="K1195">
            <v>-5441973</v>
          </cell>
        </row>
        <row r="1196">
          <cell r="F1196">
            <v>-6906580</v>
          </cell>
          <cell r="G1196">
            <v>0</v>
          </cell>
          <cell r="H1196">
            <v>-6906580</v>
          </cell>
          <cell r="I1196">
            <v>0</v>
          </cell>
          <cell r="J1196">
            <v>-6906580</v>
          </cell>
          <cell r="K1196">
            <v>-5441973</v>
          </cell>
        </row>
        <row r="1197">
          <cell r="F1197">
            <v>-6906580</v>
          </cell>
          <cell r="G1197">
            <v>0</v>
          </cell>
          <cell r="H1197">
            <v>-6906580</v>
          </cell>
          <cell r="I1197">
            <v>0</v>
          </cell>
          <cell r="J1197">
            <v>-6906580</v>
          </cell>
          <cell r="K1197">
            <v>-5441973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1">
          <cell r="F1201">
            <v>-332118150</v>
          </cell>
          <cell r="G1201">
            <v>0</v>
          </cell>
          <cell r="H1201">
            <v>-332118150</v>
          </cell>
          <cell r="I1201">
            <v>0</v>
          </cell>
          <cell r="J1201">
            <v>-332118150</v>
          </cell>
          <cell r="K1201">
            <v>-305981503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271661</v>
          </cell>
          <cell r="G1203">
            <v>0</v>
          </cell>
          <cell r="H1203">
            <v>271661</v>
          </cell>
          <cell r="I1203">
            <v>0</v>
          </cell>
          <cell r="J1203">
            <v>271661</v>
          </cell>
          <cell r="K1203">
            <v>380562</v>
          </cell>
        </row>
        <row r="1204">
          <cell r="F1204">
            <v>-13327230</v>
          </cell>
          <cell r="G1204">
            <v>0</v>
          </cell>
          <cell r="H1204">
            <v>-13327230</v>
          </cell>
          <cell r="I1204">
            <v>0</v>
          </cell>
          <cell r="J1204">
            <v>-13327230</v>
          </cell>
          <cell r="K1204">
            <v>0</v>
          </cell>
        </row>
        <row r="1205">
          <cell r="F1205">
            <v>-345173719</v>
          </cell>
          <cell r="G1205">
            <v>0</v>
          </cell>
          <cell r="H1205">
            <v>-345173719</v>
          </cell>
          <cell r="I1205">
            <v>0</v>
          </cell>
          <cell r="J1205">
            <v>-345173719</v>
          </cell>
          <cell r="K1205">
            <v>-305600941</v>
          </cell>
        </row>
        <row r="1206">
          <cell r="F1206">
            <v>-186322578</v>
          </cell>
          <cell r="G1206">
            <v>0</v>
          </cell>
          <cell r="H1206">
            <v>-186322578</v>
          </cell>
          <cell r="I1206">
            <v>0</v>
          </cell>
          <cell r="J1206">
            <v>-186322578</v>
          </cell>
          <cell r="K1206">
            <v>-138039603</v>
          </cell>
        </row>
        <row r="1207">
          <cell r="F1207">
            <v>872726</v>
          </cell>
          <cell r="G1207">
            <v>0</v>
          </cell>
          <cell r="H1207">
            <v>872726</v>
          </cell>
          <cell r="I1207">
            <v>0</v>
          </cell>
          <cell r="J1207">
            <v>872726</v>
          </cell>
          <cell r="K1207">
            <v>0</v>
          </cell>
        </row>
        <row r="1208">
          <cell r="F1208">
            <v>2545210</v>
          </cell>
          <cell r="G1208">
            <v>0</v>
          </cell>
          <cell r="H1208">
            <v>2545210</v>
          </cell>
          <cell r="I1208">
            <v>0</v>
          </cell>
          <cell r="J1208">
            <v>2545210</v>
          </cell>
          <cell r="K1208">
            <v>2959807</v>
          </cell>
        </row>
        <row r="1209">
          <cell r="F1209">
            <v>-182904642</v>
          </cell>
          <cell r="G1209">
            <v>0</v>
          </cell>
          <cell r="H1209">
            <v>-182904642</v>
          </cell>
          <cell r="I1209">
            <v>0</v>
          </cell>
          <cell r="J1209">
            <v>-182904642</v>
          </cell>
          <cell r="K1209">
            <v>-135079796</v>
          </cell>
        </row>
        <row r="1210">
          <cell r="F1210">
            <v>-543082804.10000002</v>
          </cell>
          <cell r="G1210">
            <v>0</v>
          </cell>
          <cell r="H1210">
            <v>-543082804.10000002</v>
          </cell>
          <cell r="I1210">
            <v>0</v>
          </cell>
          <cell r="J1210">
            <v>-543082804.10000002</v>
          </cell>
          <cell r="K1210">
            <v>-716205004</v>
          </cell>
        </row>
        <row r="1211">
          <cell r="F1211">
            <v>337405.52</v>
          </cell>
          <cell r="G1211">
            <v>0</v>
          </cell>
          <cell r="H1211">
            <v>337405.52</v>
          </cell>
          <cell r="I1211">
            <v>0</v>
          </cell>
          <cell r="J1211">
            <v>337405.52</v>
          </cell>
          <cell r="K1211">
            <v>1822593</v>
          </cell>
        </row>
        <row r="1212">
          <cell r="F1212">
            <v>714765.79</v>
          </cell>
          <cell r="G1212">
            <v>0</v>
          </cell>
          <cell r="H1212">
            <v>714765.79</v>
          </cell>
          <cell r="I1212">
            <v>0</v>
          </cell>
          <cell r="J1212">
            <v>714765.79</v>
          </cell>
          <cell r="K1212">
            <v>5507989</v>
          </cell>
        </row>
        <row r="1213">
          <cell r="F1213">
            <v>-542030632.79000008</v>
          </cell>
          <cell r="G1213">
            <v>0</v>
          </cell>
          <cell r="H1213">
            <v>-542030632.79000008</v>
          </cell>
          <cell r="I1213">
            <v>0</v>
          </cell>
          <cell r="J1213">
            <v>-542030632.79000008</v>
          </cell>
          <cell r="K1213">
            <v>-708874422</v>
          </cell>
        </row>
        <row r="1214">
          <cell r="F1214">
            <v>-1043963240</v>
          </cell>
          <cell r="G1214">
            <v>30300</v>
          </cell>
          <cell r="H1214">
            <v>-1043932940</v>
          </cell>
          <cell r="I1214">
            <v>0</v>
          </cell>
          <cell r="J1214">
            <v>-1043932940</v>
          </cell>
          <cell r="K1214">
            <v>-509909344</v>
          </cell>
        </row>
        <row r="1215">
          <cell r="F1215">
            <v>668826</v>
          </cell>
          <cell r="G1215">
            <v>378000</v>
          </cell>
          <cell r="H1215">
            <v>1046826</v>
          </cell>
          <cell r="I1215">
            <v>0</v>
          </cell>
          <cell r="J1215">
            <v>1046826</v>
          </cell>
          <cell r="K1215">
            <v>-11994447</v>
          </cell>
        </row>
        <row r="1216">
          <cell r="F1216">
            <v>2036820</v>
          </cell>
          <cell r="G1216">
            <v>-670367.23</v>
          </cell>
          <cell r="H1216">
            <v>1366452.77</v>
          </cell>
          <cell r="I1216">
            <v>0</v>
          </cell>
          <cell r="J1216">
            <v>1366452.77</v>
          </cell>
          <cell r="K1216">
            <v>1417751</v>
          </cell>
        </row>
        <row r="1217">
          <cell r="F1217">
            <v>-32005848</v>
          </cell>
          <cell r="G1217">
            <v>0</v>
          </cell>
          <cell r="H1217">
            <v>-32005848</v>
          </cell>
          <cell r="I1217">
            <v>0</v>
          </cell>
          <cell r="J1217">
            <v>-32005848</v>
          </cell>
          <cell r="K1217">
            <v>-8335449</v>
          </cell>
        </row>
        <row r="1218">
          <cell r="F1218">
            <v>-1073263442</v>
          </cell>
          <cell r="G1218">
            <v>-262067.23</v>
          </cell>
          <cell r="H1218">
            <v>-1073525509.23</v>
          </cell>
          <cell r="I1218">
            <v>0</v>
          </cell>
          <cell r="J1218">
            <v>-1073525509.23</v>
          </cell>
          <cell r="K1218">
            <v>-528821489</v>
          </cell>
        </row>
        <row r="1219">
          <cell r="F1219">
            <v>-2143372435.79</v>
          </cell>
          <cell r="G1219">
            <v>-262067.23</v>
          </cell>
          <cell r="H1219">
            <v>-2143634503.02</v>
          </cell>
          <cell r="I1219">
            <v>0</v>
          </cell>
          <cell r="J1219">
            <v>-2143634503.02</v>
          </cell>
          <cell r="K1219">
            <v>-1678376648</v>
          </cell>
        </row>
        <row r="1221">
          <cell r="F1221">
            <v>-30780</v>
          </cell>
          <cell r="G1221">
            <v>0</v>
          </cell>
          <cell r="H1221">
            <v>-30780</v>
          </cell>
          <cell r="I1221">
            <v>0</v>
          </cell>
          <cell r="J1221">
            <v>-30780</v>
          </cell>
          <cell r="K1221">
            <v>0</v>
          </cell>
        </row>
        <row r="1222">
          <cell r="F1222">
            <v>-30780</v>
          </cell>
          <cell r="G1222">
            <v>0</v>
          </cell>
          <cell r="H1222">
            <v>-30780</v>
          </cell>
          <cell r="I1222">
            <v>0</v>
          </cell>
          <cell r="J1222">
            <v>-30780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-171375</v>
          </cell>
        </row>
        <row r="1224"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-171375</v>
          </cell>
        </row>
        <row r="1225">
          <cell r="F1225">
            <v>-38768898.859999999</v>
          </cell>
          <cell r="G1225">
            <v>0</v>
          </cell>
          <cell r="H1225">
            <v>-38768898.859999999</v>
          </cell>
          <cell r="I1225">
            <v>0</v>
          </cell>
          <cell r="J1225">
            <v>-38768898.859999999</v>
          </cell>
          <cell r="K1225">
            <v>-41541647</v>
          </cell>
        </row>
        <row r="1226">
          <cell r="F1226">
            <v>-38768898.859999999</v>
          </cell>
          <cell r="G1226">
            <v>0</v>
          </cell>
          <cell r="H1226">
            <v>-38768898.859999999</v>
          </cell>
          <cell r="I1226">
            <v>0</v>
          </cell>
          <cell r="J1226">
            <v>-38768898.859999999</v>
          </cell>
          <cell r="K1226">
            <v>-41541647</v>
          </cell>
        </row>
        <row r="1227">
          <cell r="F1227">
            <v>-1839838</v>
          </cell>
          <cell r="G1227">
            <v>429000</v>
          </cell>
          <cell r="H1227">
            <v>-1410838</v>
          </cell>
          <cell r="I1227">
            <v>0</v>
          </cell>
          <cell r="J1227">
            <v>-1410838</v>
          </cell>
          <cell r="K1227">
            <v>-128533</v>
          </cell>
        </row>
        <row r="1228">
          <cell r="F1228">
            <v>-1839838</v>
          </cell>
          <cell r="G1228">
            <v>429000</v>
          </cell>
          <cell r="H1228">
            <v>-1410838</v>
          </cell>
          <cell r="I1228">
            <v>0</v>
          </cell>
          <cell r="J1228">
            <v>-1410838</v>
          </cell>
          <cell r="K1228">
            <v>-128533</v>
          </cell>
        </row>
        <row r="1229">
          <cell r="F1229">
            <v>-40639516.859999999</v>
          </cell>
          <cell r="G1229">
            <v>429000</v>
          </cell>
          <cell r="H1229">
            <v>-40210516.859999999</v>
          </cell>
          <cell r="I1229">
            <v>0</v>
          </cell>
          <cell r="J1229">
            <v>-40210516.859999999</v>
          </cell>
          <cell r="K1229">
            <v>-41841555</v>
          </cell>
        </row>
        <row r="1231">
          <cell r="F1231">
            <v>-6803303.5</v>
          </cell>
          <cell r="G1231">
            <v>0</v>
          </cell>
          <cell r="H1231">
            <v>-6803303.5</v>
          </cell>
          <cell r="I1231">
            <v>0</v>
          </cell>
          <cell r="J1231">
            <v>-6803303.5</v>
          </cell>
          <cell r="K1231">
            <v>-30272522</v>
          </cell>
        </row>
        <row r="1232">
          <cell r="F1232">
            <v>-6803303.5</v>
          </cell>
          <cell r="G1232">
            <v>0</v>
          </cell>
          <cell r="H1232">
            <v>-6803303.5</v>
          </cell>
          <cell r="I1232">
            <v>0</v>
          </cell>
          <cell r="J1232">
            <v>-6803303.5</v>
          </cell>
          <cell r="K1232">
            <v>-30272522</v>
          </cell>
        </row>
        <row r="1233">
          <cell r="F1233">
            <v>-6803303.5</v>
          </cell>
          <cell r="G1233">
            <v>0</v>
          </cell>
          <cell r="H1233">
            <v>-6803303.5</v>
          </cell>
          <cell r="I1233">
            <v>0</v>
          </cell>
          <cell r="J1233">
            <v>-6803303.5</v>
          </cell>
          <cell r="K1233">
            <v>-30272522</v>
          </cell>
        </row>
        <row r="1235">
          <cell r="F1235">
            <v>28366543</v>
          </cell>
          <cell r="G1235">
            <v>0</v>
          </cell>
          <cell r="H1235">
            <v>28366543</v>
          </cell>
          <cell r="I1235">
            <v>0</v>
          </cell>
          <cell r="J1235">
            <v>28366543</v>
          </cell>
          <cell r="K1235">
            <v>24423103</v>
          </cell>
        </row>
        <row r="1236">
          <cell r="F1236">
            <v>12600</v>
          </cell>
          <cell r="G1236">
            <v>0</v>
          </cell>
          <cell r="H1236">
            <v>12600</v>
          </cell>
          <cell r="I1236">
            <v>0</v>
          </cell>
          <cell r="J1236">
            <v>12600</v>
          </cell>
          <cell r="K1236">
            <v>40000</v>
          </cell>
        </row>
        <row r="1237">
          <cell r="F1237">
            <v>1296539</v>
          </cell>
          <cell r="G1237">
            <v>0</v>
          </cell>
          <cell r="H1237">
            <v>1296539</v>
          </cell>
          <cell r="I1237">
            <v>0</v>
          </cell>
          <cell r="J1237">
            <v>1296539</v>
          </cell>
          <cell r="K1237">
            <v>3114360</v>
          </cell>
        </row>
        <row r="1238">
          <cell r="F1238">
            <v>91241840</v>
          </cell>
          <cell r="G1238">
            <v>0</v>
          </cell>
          <cell r="H1238">
            <v>91241840</v>
          </cell>
          <cell r="I1238">
            <v>0</v>
          </cell>
          <cell r="J1238">
            <v>91241840</v>
          </cell>
          <cell r="K1238">
            <v>79107193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</row>
        <row r="1241">
          <cell r="F1241">
            <v>1272986</v>
          </cell>
          <cell r="G1241">
            <v>0</v>
          </cell>
          <cell r="H1241">
            <v>1272986</v>
          </cell>
          <cell r="I1241">
            <v>0</v>
          </cell>
          <cell r="J1241">
            <v>1272986</v>
          </cell>
          <cell r="K1241">
            <v>743743</v>
          </cell>
        </row>
        <row r="1242">
          <cell r="F1242">
            <v>-154387</v>
          </cell>
          <cell r="G1242">
            <v>0</v>
          </cell>
          <cell r="H1242">
            <v>-154387</v>
          </cell>
          <cell r="I1242">
            <v>0</v>
          </cell>
          <cell r="J1242">
            <v>-154387</v>
          </cell>
          <cell r="K1242">
            <v>-180660</v>
          </cell>
        </row>
        <row r="1243">
          <cell r="F1243">
            <v>7394</v>
          </cell>
          <cell r="G1243">
            <v>0</v>
          </cell>
          <cell r="H1243">
            <v>7394</v>
          </cell>
          <cell r="I1243">
            <v>0</v>
          </cell>
          <cell r="J1243">
            <v>7394</v>
          </cell>
          <cell r="K1243">
            <v>2907</v>
          </cell>
        </row>
        <row r="1244">
          <cell r="F1244">
            <v>3400</v>
          </cell>
          <cell r="G1244">
            <v>0</v>
          </cell>
          <cell r="H1244">
            <v>3400</v>
          </cell>
          <cell r="I1244">
            <v>0</v>
          </cell>
          <cell r="J1244">
            <v>3400</v>
          </cell>
          <cell r="K1244">
            <v>0</v>
          </cell>
        </row>
        <row r="1245">
          <cell r="F1245">
            <v>122046915</v>
          </cell>
          <cell r="G1245">
            <v>0</v>
          </cell>
          <cell r="H1245">
            <v>122046915</v>
          </cell>
          <cell r="I1245">
            <v>0</v>
          </cell>
          <cell r="J1245">
            <v>122046915</v>
          </cell>
          <cell r="K1245">
            <v>107250646</v>
          </cell>
        </row>
        <row r="1246">
          <cell r="F1246">
            <v>1402662</v>
          </cell>
          <cell r="G1246">
            <v>0</v>
          </cell>
          <cell r="H1246">
            <v>1402662</v>
          </cell>
          <cell r="I1246">
            <v>0</v>
          </cell>
          <cell r="J1246">
            <v>1402662</v>
          </cell>
          <cell r="K1246">
            <v>672572</v>
          </cell>
        </row>
        <row r="1247">
          <cell r="F1247">
            <v>5865205</v>
          </cell>
          <cell r="G1247">
            <v>0</v>
          </cell>
          <cell r="H1247">
            <v>5865205</v>
          </cell>
          <cell r="I1247">
            <v>0</v>
          </cell>
          <cell r="J1247">
            <v>5865205</v>
          </cell>
          <cell r="K1247">
            <v>608376</v>
          </cell>
        </row>
        <row r="1248">
          <cell r="F1248">
            <v>69519007</v>
          </cell>
          <cell r="G1248">
            <v>0</v>
          </cell>
          <cell r="H1248">
            <v>69519007</v>
          </cell>
          <cell r="I1248">
            <v>0</v>
          </cell>
          <cell r="J1248">
            <v>69519007</v>
          </cell>
          <cell r="K1248">
            <v>50292058</v>
          </cell>
        </row>
        <row r="1249">
          <cell r="F1249">
            <v>36996110</v>
          </cell>
          <cell r="G1249">
            <v>0</v>
          </cell>
          <cell r="H1249">
            <v>36996110</v>
          </cell>
          <cell r="I1249">
            <v>0</v>
          </cell>
          <cell r="J1249">
            <v>36996110</v>
          </cell>
          <cell r="K1249">
            <v>33647659</v>
          </cell>
        </row>
        <row r="1250">
          <cell r="F1250">
            <v>311945</v>
          </cell>
          <cell r="G1250">
            <v>0</v>
          </cell>
          <cell r="H1250">
            <v>311945</v>
          </cell>
          <cell r="I1250">
            <v>0</v>
          </cell>
          <cell r="J1250">
            <v>311945</v>
          </cell>
          <cell r="K1250">
            <v>255030</v>
          </cell>
        </row>
        <row r="1251">
          <cell r="F1251">
            <v>114094929</v>
          </cell>
          <cell r="G1251">
            <v>0</v>
          </cell>
          <cell r="H1251">
            <v>114094929</v>
          </cell>
          <cell r="I1251">
            <v>0</v>
          </cell>
          <cell r="J1251">
            <v>114094929</v>
          </cell>
          <cell r="K1251">
            <v>85475695</v>
          </cell>
        </row>
        <row r="1252">
          <cell r="F1252">
            <v>43013028.310000002</v>
          </cell>
          <cell r="G1252">
            <v>0</v>
          </cell>
          <cell r="H1252">
            <v>43013028.310000002</v>
          </cell>
          <cell r="I1252">
            <v>0</v>
          </cell>
          <cell r="J1252">
            <v>43013028.310000002</v>
          </cell>
          <cell r="K1252">
            <v>27023205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80276</v>
          </cell>
        </row>
        <row r="1254">
          <cell r="F1254">
            <v>248952329.59999999</v>
          </cell>
          <cell r="G1254">
            <v>0</v>
          </cell>
          <cell r="H1254">
            <v>248952329.59999999</v>
          </cell>
          <cell r="I1254">
            <v>0</v>
          </cell>
          <cell r="J1254">
            <v>248952329.59999999</v>
          </cell>
          <cell r="K1254">
            <v>86887584</v>
          </cell>
        </row>
        <row r="1255">
          <cell r="F1255">
            <v>77683507.890000001</v>
          </cell>
          <cell r="G1255">
            <v>-1100000</v>
          </cell>
          <cell r="H1255">
            <v>76583507.890000001</v>
          </cell>
          <cell r="I1255">
            <v>0</v>
          </cell>
          <cell r="J1255">
            <v>76583507.890000001</v>
          </cell>
          <cell r="K1255">
            <v>66443572</v>
          </cell>
        </row>
        <row r="1256">
          <cell r="F1256">
            <v>1279305.6499999999</v>
          </cell>
          <cell r="G1256">
            <v>0</v>
          </cell>
          <cell r="H1256">
            <v>1279305.6499999999</v>
          </cell>
          <cell r="I1256">
            <v>0</v>
          </cell>
          <cell r="J1256">
            <v>1279305.6499999999</v>
          </cell>
          <cell r="K1256">
            <v>2043076</v>
          </cell>
        </row>
        <row r="1257">
          <cell r="F1257">
            <v>1453994</v>
          </cell>
          <cell r="G1257">
            <v>0</v>
          </cell>
          <cell r="H1257">
            <v>1453994</v>
          </cell>
          <cell r="I1257">
            <v>0</v>
          </cell>
          <cell r="J1257">
            <v>1453994</v>
          </cell>
          <cell r="K1257">
            <v>2450354</v>
          </cell>
        </row>
        <row r="1258">
          <cell r="F1258">
            <v>-169670</v>
          </cell>
          <cell r="G1258">
            <v>0</v>
          </cell>
          <cell r="H1258">
            <v>-169670</v>
          </cell>
          <cell r="I1258">
            <v>0</v>
          </cell>
          <cell r="J1258">
            <v>-169670</v>
          </cell>
          <cell r="K1258">
            <v>-248700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21538</v>
          </cell>
        </row>
        <row r="1260">
          <cell r="F1260">
            <v>383047</v>
          </cell>
          <cell r="G1260">
            <v>0</v>
          </cell>
          <cell r="H1260">
            <v>383047</v>
          </cell>
          <cell r="I1260">
            <v>0</v>
          </cell>
          <cell r="J1260">
            <v>383047</v>
          </cell>
          <cell r="K1260">
            <v>42724</v>
          </cell>
        </row>
        <row r="1261">
          <cell r="F1261">
            <v>38008</v>
          </cell>
          <cell r="G1261">
            <v>0</v>
          </cell>
          <cell r="H1261">
            <v>38008</v>
          </cell>
          <cell r="I1261">
            <v>0</v>
          </cell>
          <cell r="J1261">
            <v>38008</v>
          </cell>
          <cell r="K1261">
            <v>367597</v>
          </cell>
        </row>
        <row r="1262">
          <cell r="F1262">
            <v>218163.75</v>
          </cell>
          <cell r="G1262">
            <v>0</v>
          </cell>
          <cell r="H1262">
            <v>218163.75</v>
          </cell>
          <cell r="I1262">
            <v>0</v>
          </cell>
          <cell r="J1262">
            <v>218163.75</v>
          </cell>
          <cell r="K1262">
            <v>328598</v>
          </cell>
        </row>
        <row r="1263">
          <cell r="F1263">
            <v>27712</v>
          </cell>
          <cell r="G1263">
            <v>0</v>
          </cell>
          <cell r="H1263">
            <v>27712</v>
          </cell>
          <cell r="I1263">
            <v>0</v>
          </cell>
          <cell r="J1263">
            <v>27712</v>
          </cell>
          <cell r="K1263">
            <v>0</v>
          </cell>
        </row>
        <row r="1264">
          <cell r="F1264">
            <v>3199995.61</v>
          </cell>
          <cell r="G1264">
            <v>0</v>
          </cell>
          <cell r="H1264">
            <v>3199995.61</v>
          </cell>
          <cell r="I1264">
            <v>0</v>
          </cell>
          <cell r="J1264">
            <v>3199995.61</v>
          </cell>
          <cell r="K1264">
            <v>7638137</v>
          </cell>
        </row>
        <row r="1265">
          <cell r="F1265">
            <v>9670656</v>
          </cell>
          <cell r="G1265">
            <v>0</v>
          </cell>
          <cell r="H1265">
            <v>9670656</v>
          </cell>
          <cell r="I1265">
            <v>0</v>
          </cell>
          <cell r="J1265">
            <v>9670656</v>
          </cell>
          <cell r="K1265">
            <v>12835629</v>
          </cell>
        </row>
        <row r="1266">
          <cell r="F1266">
            <v>250777446.19999999</v>
          </cell>
          <cell r="G1266">
            <v>21857124</v>
          </cell>
          <cell r="H1266">
            <v>272634570.19999999</v>
          </cell>
          <cell r="I1266">
            <v>0</v>
          </cell>
          <cell r="J1266">
            <v>272634570.19999999</v>
          </cell>
          <cell r="K1266">
            <v>352279227</v>
          </cell>
        </row>
        <row r="1267">
          <cell r="F1267">
            <v>852073</v>
          </cell>
          <cell r="G1267">
            <v>0</v>
          </cell>
          <cell r="H1267">
            <v>852073</v>
          </cell>
          <cell r="I1267">
            <v>0</v>
          </cell>
          <cell r="J1267">
            <v>852073</v>
          </cell>
          <cell r="K1267">
            <v>2169857</v>
          </cell>
        </row>
        <row r="1268">
          <cell r="F1268">
            <v>1629617.84</v>
          </cell>
          <cell r="G1268">
            <v>0</v>
          </cell>
          <cell r="H1268">
            <v>1629617.84</v>
          </cell>
          <cell r="I1268">
            <v>0</v>
          </cell>
          <cell r="J1268">
            <v>1629617.84</v>
          </cell>
          <cell r="K1268">
            <v>4206999</v>
          </cell>
        </row>
        <row r="1269"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99504</v>
          </cell>
        </row>
        <row r="1270">
          <cell r="F1270">
            <v>623944</v>
          </cell>
          <cell r="G1270">
            <v>0</v>
          </cell>
          <cell r="H1270">
            <v>623944</v>
          </cell>
          <cell r="I1270">
            <v>0</v>
          </cell>
          <cell r="J1270">
            <v>623944</v>
          </cell>
          <cell r="K1270">
            <v>1100433</v>
          </cell>
        </row>
        <row r="1271">
          <cell r="F1271">
            <v>4106286.51</v>
          </cell>
          <cell r="G1271">
            <v>0</v>
          </cell>
          <cell r="H1271">
            <v>4106286.51</v>
          </cell>
          <cell r="I1271">
            <v>0</v>
          </cell>
          <cell r="J1271">
            <v>4106286.51</v>
          </cell>
          <cell r="K1271">
            <v>8761806</v>
          </cell>
        </row>
        <row r="1272">
          <cell r="F1272">
            <v>109978.17</v>
          </cell>
          <cell r="G1272">
            <v>0</v>
          </cell>
          <cell r="H1272">
            <v>109978.17</v>
          </cell>
          <cell r="I1272">
            <v>0</v>
          </cell>
          <cell r="J1272">
            <v>109978.17</v>
          </cell>
          <cell r="K1272">
            <v>114944</v>
          </cell>
        </row>
        <row r="1273">
          <cell r="F1273">
            <v>887536.46</v>
          </cell>
          <cell r="G1273">
            <v>0</v>
          </cell>
          <cell r="H1273">
            <v>887536.46</v>
          </cell>
          <cell r="I1273">
            <v>0</v>
          </cell>
          <cell r="J1273">
            <v>887536.46</v>
          </cell>
          <cell r="K1273">
            <v>1008050</v>
          </cell>
        </row>
        <row r="1274">
          <cell r="F1274">
            <v>8501307.9900000002</v>
          </cell>
          <cell r="G1274">
            <v>0</v>
          </cell>
          <cell r="H1274">
            <v>8501307.9900000002</v>
          </cell>
          <cell r="I1274">
            <v>0</v>
          </cell>
          <cell r="J1274">
            <v>8501307.9900000002</v>
          </cell>
          <cell r="K1274">
            <v>25444656</v>
          </cell>
        </row>
        <row r="1275">
          <cell r="F1275">
            <v>653238267.98000002</v>
          </cell>
          <cell r="G1275">
            <v>20757124</v>
          </cell>
          <cell r="H1275">
            <v>673995391.98000002</v>
          </cell>
          <cell r="I1275">
            <v>0</v>
          </cell>
          <cell r="J1275">
            <v>673995391.98000002</v>
          </cell>
          <cell r="K1275">
            <v>601099066</v>
          </cell>
        </row>
        <row r="1276">
          <cell r="F1276">
            <v>249161.2</v>
          </cell>
          <cell r="G1276">
            <v>0</v>
          </cell>
          <cell r="H1276">
            <v>249161.2</v>
          </cell>
          <cell r="I1276">
            <v>0</v>
          </cell>
          <cell r="J1276">
            <v>249161.2</v>
          </cell>
          <cell r="K1276">
            <v>0</v>
          </cell>
        </row>
        <row r="1277">
          <cell r="F1277">
            <v>249161.2</v>
          </cell>
          <cell r="G1277">
            <v>0</v>
          </cell>
          <cell r="H1277">
            <v>249161.2</v>
          </cell>
          <cell r="I1277">
            <v>0</v>
          </cell>
          <cell r="J1277">
            <v>249161.2</v>
          </cell>
          <cell r="K1277">
            <v>0</v>
          </cell>
        </row>
        <row r="1278">
          <cell r="F1278">
            <v>71182149</v>
          </cell>
          <cell r="G1278">
            <v>46822</v>
          </cell>
          <cell r="H1278">
            <v>71228971</v>
          </cell>
          <cell r="I1278">
            <v>0</v>
          </cell>
          <cell r="J1278">
            <v>71228971</v>
          </cell>
          <cell r="K1278">
            <v>33263612</v>
          </cell>
        </row>
        <row r="1279">
          <cell r="F1279">
            <v>78486002</v>
          </cell>
          <cell r="G1279">
            <v>0</v>
          </cell>
          <cell r="H1279">
            <v>78486002</v>
          </cell>
          <cell r="I1279">
            <v>0</v>
          </cell>
          <cell r="J1279">
            <v>78486002</v>
          </cell>
          <cell r="K1279">
            <v>0</v>
          </cell>
        </row>
        <row r="1280">
          <cell r="F1280">
            <v>33991493</v>
          </cell>
          <cell r="G1280">
            <v>0</v>
          </cell>
          <cell r="H1280">
            <v>33991493</v>
          </cell>
          <cell r="I1280">
            <v>0</v>
          </cell>
          <cell r="J1280">
            <v>33991493</v>
          </cell>
          <cell r="K1280">
            <v>38331646</v>
          </cell>
        </row>
        <row r="1281">
          <cell r="F1281">
            <v>5908</v>
          </cell>
          <cell r="G1281">
            <v>0</v>
          </cell>
          <cell r="H1281">
            <v>5908</v>
          </cell>
          <cell r="I1281">
            <v>0</v>
          </cell>
          <cell r="J1281">
            <v>5908</v>
          </cell>
          <cell r="K1281">
            <v>0</v>
          </cell>
        </row>
        <row r="1282">
          <cell r="F1282">
            <v>584702390</v>
          </cell>
          <cell r="G1282">
            <v>-2395791</v>
          </cell>
          <cell r="H1282">
            <v>582306599</v>
          </cell>
          <cell r="I1282">
            <v>0</v>
          </cell>
          <cell r="J1282">
            <v>582306599</v>
          </cell>
          <cell r="K1282">
            <v>335410102</v>
          </cell>
        </row>
        <row r="1283">
          <cell r="F1283">
            <v>4227837</v>
          </cell>
          <cell r="G1283">
            <v>18000</v>
          </cell>
          <cell r="H1283">
            <v>4245837</v>
          </cell>
          <cell r="I1283">
            <v>0</v>
          </cell>
          <cell r="J1283">
            <v>4245837</v>
          </cell>
          <cell r="K1283">
            <v>1775342</v>
          </cell>
        </row>
        <row r="1284">
          <cell r="F1284">
            <v>708779</v>
          </cell>
          <cell r="G1284">
            <v>0</v>
          </cell>
          <cell r="H1284">
            <v>708779</v>
          </cell>
          <cell r="I1284">
            <v>0</v>
          </cell>
          <cell r="J1284">
            <v>708779</v>
          </cell>
          <cell r="K1284">
            <v>412246</v>
          </cell>
        </row>
        <row r="1285">
          <cell r="F1285">
            <v>404645</v>
          </cell>
          <cell r="G1285">
            <v>0</v>
          </cell>
          <cell r="H1285">
            <v>404645</v>
          </cell>
          <cell r="I1285">
            <v>0</v>
          </cell>
          <cell r="J1285">
            <v>404645</v>
          </cell>
          <cell r="K1285">
            <v>986203</v>
          </cell>
        </row>
        <row r="1286">
          <cell r="F1286">
            <v>788440</v>
          </cell>
          <cell r="G1286">
            <v>0</v>
          </cell>
          <cell r="H1286">
            <v>788440</v>
          </cell>
          <cell r="I1286">
            <v>0</v>
          </cell>
          <cell r="J1286">
            <v>788440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124124</v>
          </cell>
        </row>
        <row r="1288">
          <cell r="F1288">
            <v>9969884</v>
          </cell>
          <cell r="G1288">
            <v>0</v>
          </cell>
          <cell r="H1288">
            <v>9969884</v>
          </cell>
          <cell r="I1288">
            <v>0</v>
          </cell>
          <cell r="J1288">
            <v>9969884</v>
          </cell>
          <cell r="K1288">
            <v>6864874</v>
          </cell>
        </row>
        <row r="1289">
          <cell r="F1289">
            <v>12835540</v>
          </cell>
          <cell r="G1289">
            <v>0</v>
          </cell>
          <cell r="H1289">
            <v>12835540</v>
          </cell>
          <cell r="I1289">
            <v>0</v>
          </cell>
          <cell r="J1289">
            <v>12835540</v>
          </cell>
          <cell r="K1289">
            <v>5705212</v>
          </cell>
        </row>
        <row r="1290">
          <cell r="F1290">
            <v>9860</v>
          </cell>
          <cell r="G1290">
            <v>0</v>
          </cell>
          <cell r="H1290">
            <v>9860</v>
          </cell>
          <cell r="I1290">
            <v>0</v>
          </cell>
          <cell r="J1290">
            <v>9860</v>
          </cell>
          <cell r="K1290">
            <v>55273</v>
          </cell>
        </row>
        <row r="1291">
          <cell r="F1291">
            <v>2110713</v>
          </cell>
          <cell r="G1291">
            <v>0</v>
          </cell>
          <cell r="H1291">
            <v>2110713</v>
          </cell>
          <cell r="I1291">
            <v>0</v>
          </cell>
          <cell r="J1291">
            <v>2110713</v>
          </cell>
          <cell r="K1291">
            <v>1294334</v>
          </cell>
        </row>
        <row r="1292">
          <cell r="F1292">
            <v>799423640</v>
          </cell>
          <cell r="G1292">
            <v>-2330969</v>
          </cell>
          <cell r="H1292">
            <v>797092671</v>
          </cell>
          <cell r="I1292">
            <v>0</v>
          </cell>
          <cell r="J1292">
            <v>797092671</v>
          </cell>
          <cell r="K1292">
            <v>424222968</v>
          </cell>
        </row>
        <row r="1293">
          <cell r="F1293">
            <v>1689052913.1800001</v>
          </cell>
          <cell r="G1293">
            <v>18426155</v>
          </cell>
          <cell r="H1293">
            <v>1707479068.1800001</v>
          </cell>
          <cell r="I1293">
            <v>0</v>
          </cell>
          <cell r="J1293">
            <v>1707479068.1800001</v>
          </cell>
          <cell r="K1293">
            <v>1218048375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-5149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-5149</v>
          </cell>
        </row>
        <row r="1297">
          <cell r="F1297">
            <v>3685.61</v>
          </cell>
          <cell r="G1297">
            <v>0</v>
          </cell>
          <cell r="H1297">
            <v>3685.61</v>
          </cell>
          <cell r="I1297">
            <v>0</v>
          </cell>
          <cell r="J1297">
            <v>3685.61</v>
          </cell>
          <cell r="K1297">
            <v>1406011</v>
          </cell>
        </row>
        <row r="1298">
          <cell r="F1298">
            <v>3685.61</v>
          </cell>
          <cell r="G1298">
            <v>0</v>
          </cell>
          <cell r="H1298">
            <v>3685.61</v>
          </cell>
          <cell r="I1298">
            <v>0</v>
          </cell>
          <cell r="J1298">
            <v>3685.61</v>
          </cell>
          <cell r="K1298">
            <v>1406011</v>
          </cell>
        </row>
        <row r="1299">
          <cell r="F1299">
            <v>4307</v>
          </cell>
          <cell r="G1299">
            <v>0</v>
          </cell>
          <cell r="H1299">
            <v>4307</v>
          </cell>
          <cell r="I1299">
            <v>0</v>
          </cell>
          <cell r="J1299">
            <v>4307</v>
          </cell>
          <cell r="K1299">
            <v>0</v>
          </cell>
        </row>
        <row r="1300">
          <cell r="F1300">
            <v>4307</v>
          </cell>
          <cell r="G1300">
            <v>0</v>
          </cell>
          <cell r="H1300">
            <v>4307</v>
          </cell>
          <cell r="I1300">
            <v>0</v>
          </cell>
          <cell r="J1300">
            <v>4307</v>
          </cell>
          <cell r="K1300">
            <v>0</v>
          </cell>
        </row>
        <row r="1301">
          <cell r="F1301">
            <v>7992.61</v>
          </cell>
          <cell r="G1301">
            <v>0</v>
          </cell>
          <cell r="H1301">
            <v>7992.61</v>
          </cell>
          <cell r="I1301">
            <v>0</v>
          </cell>
          <cell r="J1301">
            <v>7992.61</v>
          </cell>
          <cell r="K1301">
            <v>1400862</v>
          </cell>
        </row>
        <row r="1303">
          <cell r="F1303">
            <v>171268</v>
          </cell>
          <cell r="G1303">
            <v>0</v>
          </cell>
          <cell r="H1303">
            <v>171268</v>
          </cell>
          <cell r="I1303">
            <v>0</v>
          </cell>
          <cell r="J1303">
            <v>171268</v>
          </cell>
          <cell r="K1303">
            <v>99820</v>
          </cell>
        </row>
        <row r="1304">
          <cell r="F1304">
            <v>171268</v>
          </cell>
          <cell r="G1304">
            <v>0</v>
          </cell>
          <cell r="H1304">
            <v>171268</v>
          </cell>
          <cell r="I1304">
            <v>0</v>
          </cell>
          <cell r="J1304">
            <v>171268</v>
          </cell>
          <cell r="K1304">
            <v>99820</v>
          </cell>
        </row>
        <row r="1305">
          <cell r="F1305">
            <v>1614172</v>
          </cell>
          <cell r="G1305">
            <v>0</v>
          </cell>
          <cell r="H1305">
            <v>1614172</v>
          </cell>
          <cell r="I1305">
            <v>0</v>
          </cell>
          <cell r="J1305">
            <v>1614172</v>
          </cell>
          <cell r="K1305">
            <v>1028456</v>
          </cell>
        </row>
        <row r="1306">
          <cell r="F1306">
            <v>1614172</v>
          </cell>
          <cell r="G1306">
            <v>0</v>
          </cell>
          <cell r="H1306">
            <v>1614172</v>
          </cell>
          <cell r="I1306">
            <v>0</v>
          </cell>
          <cell r="J1306">
            <v>1614172</v>
          </cell>
          <cell r="K1306">
            <v>1028456</v>
          </cell>
        </row>
        <row r="1307">
          <cell r="F1307">
            <v>8499282.7200000007</v>
          </cell>
          <cell r="G1307">
            <v>0</v>
          </cell>
          <cell r="H1307">
            <v>8499282.7200000007</v>
          </cell>
          <cell r="I1307">
            <v>0</v>
          </cell>
          <cell r="J1307">
            <v>8499282.7200000007</v>
          </cell>
          <cell r="K1307">
            <v>13389817</v>
          </cell>
        </row>
        <row r="1308">
          <cell r="F1308">
            <v>8499282.7200000007</v>
          </cell>
          <cell r="G1308">
            <v>0</v>
          </cell>
          <cell r="H1308">
            <v>8499282.7200000007</v>
          </cell>
          <cell r="I1308">
            <v>0</v>
          </cell>
          <cell r="J1308">
            <v>8499282.7200000007</v>
          </cell>
          <cell r="K1308">
            <v>13389817</v>
          </cell>
        </row>
        <row r="1309">
          <cell r="F1309">
            <v>3432</v>
          </cell>
          <cell r="G1309">
            <v>0</v>
          </cell>
          <cell r="H1309">
            <v>3432</v>
          </cell>
          <cell r="I1309">
            <v>0</v>
          </cell>
          <cell r="J1309">
            <v>3432</v>
          </cell>
          <cell r="K1309">
            <v>0</v>
          </cell>
        </row>
        <row r="1310">
          <cell r="F1310">
            <v>3432</v>
          </cell>
          <cell r="G1310">
            <v>0</v>
          </cell>
          <cell r="H1310">
            <v>3432</v>
          </cell>
          <cell r="I1310">
            <v>0</v>
          </cell>
          <cell r="J1310">
            <v>3432</v>
          </cell>
          <cell r="K1310">
            <v>0</v>
          </cell>
        </row>
        <row r="1311">
          <cell r="F1311">
            <v>7034501</v>
          </cell>
          <cell r="G1311">
            <v>0</v>
          </cell>
          <cell r="H1311">
            <v>7034501</v>
          </cell>
          <cell r="I1311">
            <v>0</v>
          </cell>
          <cell r="J1311">
            <v>7034501</v>
          </cell>
          <cell r="K1311">
            <v>2646747</v>
          </cell>
        </row>
        <row r="1312">
          <cell r="F1312">
            <v>7034501</v>
          </cell>
          <cell r="G1312">
            <v>0</v>
          </cell>
          <cell r="H1312">
            <v>7034501</v>
          </cell>
          <cell r="I1312">
            <v>0</v>
          </cell>
          <cell r="J1312">
            <v>7034501</v>
          </cell>
          <cell r="K1312">
            <v>2646747</v>
          </cell>
        </row>
        <row r="1313">
          <cell r="F1313">
            <v>17322655.719999999</v>
          </cell>
          <cell r="G1313">
            <v>0</v>
          </cell>
          <cell r="H1313">
            <v>17322655.719999999</v>
          </cell>
          <cell r="I1313">
            <v>0</v>
          </cell>
          <cell r="J1313">
            <v>17322655.719999999</v>
          </cell>
          <cell r="K1313">
            <v>17164840</v>
          </cell>
        </row>
        <row r="1315">
          <cell r="F1315">
            <v>3266</v>
          </cell>
          <cell r="G1315">
            <v>0</v>
          </cell>
          <cell r="H1315">
            <v>3266</v>
          </cell>
          <cell r="I1315">
            <v>0</v>
          </cell>
          <cell r="J1315">
            <v>3266</v>
          </cell>
          <cell r="K1315">
            <v>0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</row>
        <row r="1317">
          <cell r="F1317">
            <v>3266</v>
          </cell>
          <cell r="G1317">
            <v>0</v>
          </cell>
          <cell r="H1317">
            <v>3266</v>
          </cell>
          <cell r="I1317">
            <v>0</v>
          </cell>
          <cell r="J1317">
            <v>3266</v>
          </cell>
          <cell r="K1317">
            <v>0</v>
          </cell>
        </row>
        <row r="1318">
          <cell r="F1318">
            <v>538794</v>
          </cell>
          <cell r="G1318">
            <v>0</v>
          </cell>
          <cell r="H1318">
            <v>538794</v>
          </cell>
          <cell r="I1318">
            <v>0</v>
          </cell>
          <cell r="J1318">
            <v>538794</v>
          </cell>
          <cell r="K1318">
            <v>469367</v>
          </cell>
        </row>
        <row r="1319">
          <cell r="F1319">
            <v>27529</v>
          </cell>
          <cell r="G1319">
            <v>0</v>
          </cell>
          <cell r="H1319">
            <v>27529</v>
          </cell>
          <cell r="I1319">
            <v>0</v>
          </cell>
          <cell r="J1319">
            <v>27529</v>
          </cell>
          <cell r="K1319">
            <v>0</v>
          </cell>
        </row>
        <row r="1320">
          <cell r="F1320">
            <v>566323</v>
          </cell>
          <cell r="G1320">
            <v>0</v>
          </cell>
          <cell r="H1320">
            <v>566323</v>
          </cell>
          <cell r="I1320">
            <v>0</v>
          </cell>
          <cell r="J1320">
            <v>566323</v>
          </cell>
          <cell r="K1320">
            <v>469367</v>
          </cell>
        </row>
        <row r="1321">
          <cell r="F1321">
            <v>464051.81</v>
          </cell>
          <cell r="G1321">
            <v>0</v>
          </cell>
          <cell r="H1321">
            <v>464051.81</v>
          </cell>
          <cell r="I1321">
            <v>0</v>
          </cell>
          <cell r="J1321">
            <v>464051.81</v>
          </cell>
          <cell r="K1321">
            <v>8829276</v>
          </cell>
        </row>
        <row r="1322">
          <cell r="F1322">
            <v>793244.66</v>
          </cell>
          <cell r="G1322">
            <v>0</v>
          </cell>
          <cell r="H1322">
            <v>793244.66</v>
          </cell>
          <cell r="I1322">
            <v>0</v>
          </cell>
          <cell r="J1322">
            <v>793244.66</v>
          </cell>
          <cell r="K1322">
            <v>7500941</v>
          </cell>
        </row>
        <row r="1323">
          <cell r="F1323">
            <v>1257296.47</v>
          </cell>
          <cell r="G1323">
            <v>0</v>
          </cell>
          <cell r="H1323">
            <v>1257296.47</v>
          </cell>
          <cell r="I1323">
            <v>0</v>
          </cell>
          <cell r="J1323">
            <v>1257296.47</v>
          </cell>
          <cell r="K1323">
            <v>16330217</v>
          </cell>
        </row>
        <row r="1324"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</row>
        <row r="1326">
          <cell r="F1326">
            <v>2970485</v>
          </cell>
          <cell r="G1326">
            <v>111608</v>
          </cell>
          <cell r="H1326">
            <v>3082093</v>
          </cell>
          <cell r="I1326">
            <v>0</v>
          </cell>
          <cell r="J1326">
            <v>3082093</v>
          </cell>
          <cell r="K1326">
            <v>2534904</v>
          </cell>
        </row>
        <row r="1327">
          <cell r="F1327">
            <v>2613449</v>
          </cell>
          <cell r="G1327">
            <v>0</v>
          </cell>
          <cell r="H1327">
            <v>2613449</v>
          </cell>
          <cell r="I1327">
            <v>0</v>
          </cell>
          <cell r="J1327">
            <v>2613449</v>
          </cell>
          <cell r="K1327">
            <v>3758173</v>
          </cell>
        </row>
        <row r="1328">
          <cell r="F1328">
            <v>84344</v>
          </cell>
          <cell r="G1328">
            <v>0</v>
          </cell>
          <cell r="H1328">
            <v>84344</v>
          </cell>
          <cell r="I1328">
            <v>0</v>
          </cell>
          <cell r="J1328">
            <v>84344</v>
          </cell>
          <cell r="K1328">
            <v>102903</v>
          </cell>
        </row>
        <row r="1329">
          <cell r="F1329">
            <v>5668278</v>
          </cell>
          <cell r="G1329">
            <v>111608</v>
          </cell>
          <cell r="H1329">
            <v>5779886</v>
          </cell>
          <cell r="I1329">
            <v>0</v>
          </cell>
          <cell r="J1329">
            <v>5779886</v>
          </cell>
          <cell r="K1329">
            <v>6395980</v>
          </cell>
        </row>
        <row r="1330">
          <cell r="F1330">
            <v>7495163.4700000007</v>
          </cell>
          <cell r="G1330">
            <v>111608</v>
          </cell>
          <cell r="H1330">
            <v>7606771.4700000007</v>
          </cell>
          <cell r="I1330">
            <v>0</v>
          </cell>
          <cell r="J1330">
            <v>7606771.4700000007</v>
          </cell>
          <cell r="K1330">
            <v>23195564</v>
          </cell>
        </row>
        <row r="1332">
          <cell r="F1332">
            <v>3641904.5</v>
          </cell>
          <cell r="G1332">
            <v>0</v>
          </cell>
          <cell r="H1332">
            <v>3641904.5</v>
          </cell>
          <cell r="I1332">
            <v>0</v>
          </cell>
          <cell r="J1332">
            <v>3641904.5</v>
          </cell>
          <cell r="K1332">
            <v>23009357</v>
          </cell>
        </row>
        <row r="1333">
          <cell r="F1333">
            <v>3641904.5</v>
          </cell>
          <cell r="G1333">
            <v>0</v>
          </cell>
          <cell r="H1333">
            <v>3641904.5</v>
          </cell>
          <cell r="I1333">
            <v>0</v>
          </cell>
          <cell r="J1333">
            <v>3641904.5</v>
          </cell>
          <cell r="K1333">
            <v>23009357</v>
          </cell>
        </row>
        <row r="1334">
          <cell r="F1334">
            <v>3641904.5</v>
          </cell>
          <cell r="G1334">
            <v>0</v>
          </cell>
          <cell r="H1334">
            <v>3641904.5</v>
          </cell>
          <cell r="I1334">
            <v>0</v>
          </cell>
          <cell r="J1334">
            <v>3641904.5</v>
          </cell>
          <cell r="K1334">
            <v>23009357</v>
          </cell>
        </row>
        <row r="1336">
          <cell r="F1336">
            <v>2575</v>
          </cell>
          <cell r="G1336">
            <v>0</v>
          </cell>
          <cell r="H1336">
            <v>2575</v>
          </cell>
          <cell r="I1336">
            <v>0</v>
          </cell>
          <cell r="J1336">
            <v>2575</v>
          </cell>
          <cell r="K1336">
            <v>96856</v>
          </cell>
        </row>
        <row r="1337">
          <cell r="F1337">
            <v>2575</v>
          </cell>
          <cell r="G1337">
            <v>0</v>
          </cell>
          <cell r="H1337">
            <v>2575</v>
          </cell>
          <cell r="I1337">
            <v>0</v>
          </cell>
          <cell r="J1337">
            <v>2575</v>
          </cell>
          <cell r="K1337">
            <v>96856</v>
          </cell>
        </row>
        <row r="1338">
          <cell r="F1338">
            <v>137478</v>
          </cell>
          <cell r="G1338">
            <v>0</v>
          </cell>
          <cell r="H1338">
            <v>137478</v>
          </cell>
          <cell r="I1338">
            <v>0</v>
          </cell>
          <cell r="J1338">
            <v>137478</v>
          </cell>
          <cell r="K1338">
            <v>311384</v>
          </cell>
        </row>
        <row r="1339">
          <cell r="F1339">
            <v>137478</v>
          </cell>
          <cell r="G1339">
            <v>0</v>
          </cell>
          <cell r="H1339">
            <v>137478</v>
          </cell>
          <cell r="I1339">
            <v>0</v>
          </cell>
          <cell r="J1339">
            <v>137478</v>
          </cell>
          <cell r="K1339">
            <v>311384</v>
          </cell>
        </row>
        <row r="1340">
          <cell r="F1340">
            <v>2958967</v>
          </cell>
          <cell r="G1340">
            <v>9300</v>
          </cell>
          <cell r="H1340">
            <v>2968267</v>
          </cell>
          <cell r="I1340">
            <v>0</v>
          </cell>
          <cell r="J1340">
            <v>2968267</v>
          </cell>
          <cell r="K1340">
            <v>0</v>
          </cell>
        </row>
        <row r="1341">
          <cell r="F1341">
            <v>2958967</v>
          </cell>
          <cell r="G1341">
            <v>9300</v>
          </cell>
          <cell r="H1341">
            <v>2968267</v>
          </cell>
          <cell r="I1341">
            <v>0</v>
          </cell>
          <cell r="J1341">
            <v>2968267</v>
          </cell>
          <cell r="K1341">
            <v>0</v>
          </cell>
        </row>
        <row r="1342">
          <cell r="F1342">
            <v>3099020</v>
          </cell>
          <cell r="G1342">
            <v>9300</v>
          </cell>
          <cell r="H1342">
            <v>3108320</v>
          </cell>
          <cell r="I1342">
            <v>0</v>
          </cell>
          <cell r="J1342">
            <v>3108320</v>
          </cell>
          <cell r="K1342">
            <v>408240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</row>
        <row r="1346">
          <cell r="F1346">
            <v>669536</v>
          </cell>
          <cell r="G1346">
            <v>0</v>
          </cell>
          <cell r="H1346">
            <v>669536</v>
          </cell>
          <cell r="I1346">
            <v>0</v>
          </cell>
          <cell r="J1346">
            <v>669536</v>
          </cell>
          <cell r="K1346">
            <v>17292</v>
          </cell>
        </row>
        <row r="1347">
          <cell r="F1347">
            <v>669536</v>
          </cell>
          <cell r="G1347">
            <v>0</v>
          </cell>
          <cell r="H1347">
            <v>669536</v>
          </cell>
          <cell r="I1347">
            <v>0</v>
          </cell>
          <cell r="J1347">
            <v>669536</v>
          </cell>
          <cell r="K1347">
            <v>17292</v>
          </cell>
        </row>
        <row r="1348">
          <cell r="F1348">
            <v>408339</v>
          </cell>
          <cell r="G1348">
            <v>0</v>
          </cell>
          <cell r="H1348">
            <v>408339</v>
          </cell>
          <cell r="I1348">
            <v>0</v>
          </cell>
          <cell r="J1348">
            <v>408339</v>
          </cell>
          <cell r="K1348">
            <v>880019</v>
          </cell>
        </row>
        <row r="1349">
          <cell r="F1349">
            <v>408339</v>
          </cell>
          <cell r="G1349">
            <v>0</v>
          </cell>
          <cell r="H1349">
            <v>408339</v>
          </cell>
          <cell r="I1349">
            <v>0</v>
          </cell>
          <cell r="J1349">
            <v>408339</v>
          </cell>
          <cell r="K1349">
            <v>880019</v>
          </cell>
        </row>
        <row r="1350">
          <cell r="F1350">
            <v>10440</v>
          </cell>
          <cell r="G1350">
            <v>0</v>
          </cell>
          <cell r="H1350">
            <v>10440</v>
          </cell>
          <cell r="I1350">
            <v>0</v>
          </cell>
          <cell r="J1350">
            <v>10440</v>
          </cell>
          <cell r="K1350">
            <v>64557</v>
          </cell>
        </row>
        <row r="1351">
          <cell r="F1351">
            <v>363495</v>
          </cell>
          <cell r="G1351">
            <v>4155</v>
          </cell>
          <cell r="H1351">
            <v>367650</v>
          </cell>
          <cell r="I1351">
            <v>0</v>
          </cell>
          <cell r="J1351">
            <v>367650</v>
          </cell>
          <cell r="K1351">
            <v>11950</v>
          </cell>
        </row>
        <row r="1352">
          <cell r="F1352">
            <v>373935</v>
          </cell>
          <cell r="G1352">
            <v>4155</v>
          </cell>
          <cell r="H1352">
            <v>378090</v>
          </cell>
          <cell r="I1352">
            <v>0</v>
          </cell>
          <cell r="J1352">
            <v>378090</v>
          </cell>
          <cell r="K1352">
            <v>76507</v>
          </cell>
        </row>
        <row r="1353">
          <cell r="F1353">
            <v>1451810</v>
          </cell>
          <cell r="G1353">
            <v>4155</v>
          </cell>
          <cell r="H1353">
            <v>1455965</v>
          </cell>
          <cell r="I1353">
            <v>0</v>
          </cell>
          <cell r="J1353">
            <v>1455965</v>
          </cell>
          <cell r="K1353">
            <v>973818</v>
          </cell>
        </row>
        <row r="1355">
          <cell r="F1355">
            <v>53080</v>
          </cell>
          <cell r="G1355">
            <v>0</v>
          </cell>
          <cell r="H1355">
            <v>53080</v>
          </cell>
          <cell r="I1355">
            <v>0</v>
          </cell>
          <cell r="J1355">
            <v>53080</v>
          </cell>
          <cell r="K1355">
            <v>46410</v>
          </cell>
        </row>
        <row r="1356">
          <cell r="F1356">
            <v>28806</v>
          </cell>
          <cell r="G1356">
            <v>0</v>
          </cell>
          <cell r="H1356">
            <v>28806</v>
          </cell>
          <cell r="I1356">
            <v>0</v>
          </cell>
          <cell r="J1356">
            <v>28806</v>
          </cell>
          <cell r="K1356">
            <v>14264</v>
          </cell>
        </row>
        <row r="1357">
          <cell r="F1357">
            <v>17929</v>
          </cell>
          <cell r="G1357">
            <v>0</v>
          </cell>
          <cell r="H1357">
            <v>17929</v>
          </cell>
          <cell r="I1357">
            <v>0</v>
          </cell>
          <cell r="J1357">
            <v>17929</v>
          </cell>
          <cell r="K1357">
            <v>16737</v>
          </cell>
        </row>
        <row r="1358">
          <cell r="F1358">
            <v>99815</v>
          </cell>
          <cell r="G1358">
            <v>0</v>
          </cell>
          <cell r="H1358">
            <v>99815</v>
          </cell>
          <cell r="I1358">
            <v>0</v>
          </cell>
          <cell r="J1358">
            <v>99815</v>
          </cell>
          <cell r="K1358">
            <v>77411</v>
          </cell>
        </row>
        <row r="1359">
          <cell r="F1359">
            <v>1335356</v>
          </cell>
          <cell r="G1359">
            <v>0</v>
          </cell>
          <cell r="H1359">
            <v>1335356</v>
          </cell>
          <cell r="I1359">
            <v>0</v>
          </cell>
          <cell r="J1359">
            <v>1335356</v>
          </cell>
          <cell r="K1359">
            <v>950646</v>
          </cell>
        </row>
        <row r="1360">
          <cell r="F1360">
            <v>1335356</v>
          </cell>
          <cell r="G1360">
            <v>0</v>
          </cell>
          <cell r="H1360">
            <v>1335356</v>
          </cell>
          <cell r="I1360">
            <v>0</v>
          </cell>
          <cell r="J1360">
            <v>1335356</v>
          </cell>
          <cell r="K1360">
            <v>950646</v>
          </cell>
        </row>
        <row r="1361">
          <cell r="F1361">
            <v>1145148</v>
          </cell>
          <cell r="G1361">
            <v>0</v>
          </cell>
          <cell r="H1361">
            <v>1145148</v>
          </cell>
          <cell r="I1361">
            <v>0</v>
          </cell>
          <cell r="J1361">
            <v>1145148</v>
          </cell>
          <cell r="K1361">
            <v>6594602</v>
          </cell>
        </row>
        <row r="1362">
          <cell r="F1362">
            <v>8374651.2999999998</v>
          </cell>
          <cell r="G1362">
            <v>0</v>
          </cell>
          <cell r="H1362">
            <v>8374651.2999999998</v>
          </cell>
          <cell r="I1362">
            <v>0</v>
          </cell>
          <cell r="J1362">
            <v>8374651.2999999998</v>
          </cell>
          <cell r="K1362">
            <v>12555015</v>
          </cell>
        </row>
        <row r="1363">
          <cell r="F1363">
            <v>9519799.3000000007</v>
          </cell>
          <cell r="G1363">
            <v>0</v>
          </cell>
          <cell r="H1363">
            <v>9519799.3000000007</v>
          </cell>
          <cell r="I1363">
            <v>0</v>
          </cell>
          <cell r="J1363">
            <v>9519799.3000000007</v>
          </cell>
          <cell r="K1363">
            <v>19149617</v>
          </cell>
        </row>
        <row r="1364">
          <cell r="F1364">
            <v>695485</v>
          </cell>
          <cell r="G1364">
            <v>0</v>
          </cell>
          <cell r="H1364">
            <v>695485</v>
          </cell>
          <cell r="I1364">
            <v>0</v>
          </cell>
          <cell r="J1364">
            <v>695485</v>
          </cell>
          <cell r="K1364">
            <v>812978</v>
          </cell>
        </row>
        <row r="1365">
          <cell r="F1365">
            <v>695485</v>
          </cell>
          <cell r="G1365">
            <v>0</v>
          </cell>
          <cell r="H1365">
            <v>695485</v>
          </cell>
          <cell r="I1365">
            <v>0</v>
          </cell>
          <cell r="J1365">
            <v>695485</v>
          </cell>
          <cell r="K1365">
            <v>812978</v>
          </cell>
        </row>
        <row r="1366">
          <cell r="F1366">
            <v>6695215</v>
          </cell>
          <cell r="G1366">
            <v>74340</v>
          </cell>
          <cell r="H1366">
            <v>6769555</v>
          </cell>
          <cell r="I1366">
            <v>0</v>
          </cell>
          <cell r="J1366">
            <v>6769555</v>
          </cell>
          <cell r="K1366">
            <v>4176254</v>
          </cell>
        </row>
        <row r="1367">
          <cell r="F1367">
            <v>2252806</v>
          </cell>
          <cell r="G1367">
            <v>102230</v>
          </cell>
          <cell r="H1367">
            <v>2355036</v>
          </cell>
          <cell r="I1367">
            <v>0</v>
          </cell>
          <cell r="J1367">
            <v>2355036</v>
          </cell>
          <cell r="K1367">
            <v>1615498</v>
          </cell>
        </row>
        <row r="1368">
          <cell r="F1368">
            <v>2709107</v>
          </cell>
          <cell r="G1368">
            <v>0</v>
          </cell>
          <cell r="H1368">
            <v>2709107</v>
          </cell>
          <cell r="I1368">
            <v>0</v>
          </cell>
          <cell r="J1368">
            <v>2709107</v>
          </cell>
          <cell r="K1368">
            <v>1754772</v>
          </cell>
        </row>
        <row r="1369">
          <cell r="F1369">
            <v>11657128</v>
          </cell>
          <cell r="G1369">
            <v>176570</v>
          </cell>
          <cell r="H1369">
            <v>11833698</v>
          </cell>
          <cell r="I1369">
            <v>0</v>
          </cell>
          <cell r="J1369">
            <v>11833698</v>
          </cell>
          <cell r="K1369">
            <v>7546524</v>
          </cell>
        </row>
        <row r="1370">
          <cell r="F1370">
            <v>23307583.300000001</v>
          </cell>
          <cell r="G1370">
            <v>176570</v>
          </cell>
          <cell r="H1370">
            <v>23484153.300000001</v>
          </cell>
          <cell r="I1370">
            <v>0</v>
          </cell>
          <cell r="J1370">
            <v>23484153.300000001</v>
          </cell>
          <cell r="K1370">
            <v>28537176</v>
          </cell>
        </row>
        <row r="1372"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</row>
        <row r="1374">
          <cell r="F1374">
            <v>350218</v>
          </cell>
          <cell r="G1374">
            <v>0</v>
          </cell>
          <cell r="H1374">
            <v>350218</v>
          </cell>
          <cell r="I1374">
            <v>0</v>
          </cell>
          <cell r="J1374">
            <v>350218</v>
          </cell>
          <cell r="K1374">
            <v>-403243</v>
          </cell>
        </row>
        <row r="1375">
          <cell r="F1375">
            <v>350218</v>
          </cell>
          <cell r="G1375">
            <v>0</v>
          </cell>
          <cell r="H1375">
            <v>350218</v>
          </cell>
          <cell r="I1375">
            <v>0</v>
          </cell>
          <cell r="J1375">
            <v>350218</v>
          </cell>
          <cell r="K1375">
            <v>-403243</v>
          </cell>
        </row>
        <row r="1376">
          <cell r="F1376">
            <v>-703866.96</v>
          </cell>
          <cell r="G1376">
            <v>6561</v>
          </cell>
          <cell r="H1376">
            <v>-697305.96</v>
          </cell>
          <cell r="I1376">
            <v>0</v>
          </cell>
          <cell r="J1376">
            <v>-697305.96</v>
          </cell>
          <cell r="K1376">
            <v>2748148</v>
          </cell>
        </row>
        <row r="1377">
          <cell r="F1377">
            <v>-703866.96</v>
          </cell>
          <cell r="G1377">
            <v>6561</v>
          </cell>
          <cell r="H1377">
            <v>-697305.96</v>
          </cell>
          <cell r="I1377">
            <v>0</v>
          </cell>
          <cell r="J1377">
            <v>-697305.96</v>
          </cell>
          <cell r="K1377">
            <v>2748148</v>
          </cell>
        </row>
        <row r="1378">
          <cell r="F1378">
            <v>8660</v>
          </cell>
          <cell r="G1378">
            <v>0</v>
          </cell>
          <cell r="H1378">
            <v>8660</v>
          </cell>
          <cell r="I1378">
            <v>0</v>
          </cell>
          <cell r="J1378">
            <v>8660</v>
          </cell>
          <cell r="K1378">
            <v>9926</v>
          </cell>
        </row>
        <row r="1379">
          <cell r="F1379">
            <v>8660</v>
          </cell>
          <cell r="G1379">
            <v>0</v>
          </cell>
          <cell r="H1379">
            <v>8660</v>
          </cell>
          <cell r="I1379">
            <v>0</v>
          </cell>
          <cell r="J1379">
            <v>8660</v>
          </cell>
          <cell r="K1379">
            <v>9926</v>
          </cell>
        </row>
        <row r="1380">
          <cell r="F1380">
            <v>4403</v>
          </cell>
          <cell r="G1380">
            <v>-1354</v>
          </cell>
          <cell r="H1380">
            <v>3049</v>
          </cell>
          <cell r="I1380">
            <v>0</v>
          </cell>
          <cell r="J1380">
            <v>3049</v>
          </cell>
          <cell r="K1380">
            <v>0</v>
          </cell>
        </row>
        <row r="1381">
          <cell r="F1381">
            <v>4403</v>
          </cell>
          <cell r="G1381">
            <v>-1354</v>
          </cell>
          <cell r="H1381">
            <v>3049</v>
          </cell>
          <cell r="I1381">
            <v>0</v>
          </cell>
          <cell r="J1381">
            <v>3049</v>
          </cell>
          <cell r="K1381">
            <v>0</v>
          </cell>
        </row>
        <row r="1382">
          <cell r="F1382">
            <v>-340585.96</v>
          </cell>
          <cell r="G1382">
            <v>5207</v>
          </cell>
          <cell r="H1382">
            <v>-335378.96000000002</v>
          </cell>
          <cell r="I1382">
            <v>0</v>
          </cell>
          <cell r="J1382">
            <v>-335378.96000000002</v>
          </cell>
          <cell r="K1382">
            <v>2354831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452296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452296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452296</v>
          </cell>
        </row>
        <row r="1388"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151736</v>
          </cell>
        </row>
        <row r="1389"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151736</v>
          </cell>
        </row>
        <row r="1390">
          <cell r="F1390">
            <v>468245</v>
          </cell>
          <cell r="G1390">
            <v>0</v>
          </cell>
          <cell r="H1390">
            <v>468245</v>
          </cell>
          <cell r="I1390">
            <v>0</v>
          </cell>
          <cell r="J1390">
            <v>468245</v>
          </cell>
          <cell r="K1390">
            <v>2543794</v>
          </cell>
        </row>
        <row r="1391">
          <cell r="F1391">
            <v>468245</v>
          </cell>
          <cell r="G1391">
            <v>0</v>
          </cell>
          <cell r="H1391">
            <v>468245</v>
          </cell>
          <cell r="I1391">
            <v>0</v>
          </cell>
          <cell r="J1391">
            <v>468245</v>
          </cell>
          <cell r="K1391">
            <v>2543794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5116689</v>
          </cell>
        </row>
        <row r="1393"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5116689</v>
          </cell>
        </row>
        <row r="1394"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1895701</v>
          </cell>
        </row>
        <row r="1395"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1895701</v>
          </cell>
        </row>
        <row r="1396">
          <cell r="F1396">
            <v>468245</v>
          </cell>
          <cell r="G1396">
            <v>0</v>
          </cell>
          <cell r="H1396">
            <v>468245</v>
          </cell>
          <cell r="I1396">
            <v>0</v>
          </cell>
          <cell r="J1396">
            <v>468245</v>
          </cell>
          <cell r="K1396">
            <v>9707920</v>
          </cell>
        </row>
        <row r="1398"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</row>
        <row r="1399">
          <cell r="F1399">
            <v>2456</v>
          </cell>
          <cell r="G1399">
            <v>0</v>
          </cell>
          <cell r="H1399">
            <v>2456</v>
          </cell>
          <cell r="I1399">
            <v>0</v>
          </cell>
          <cell r="J1399">
            <v>2456</v>
          </cell>
          <cell r="K1399">
            <v>2103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26797</v>
          </cell>
        </row>
        <row r="1402">
          <cell r="F1402">
            <v>8440</v>
          </cell>
          <cell r="G1402">
            <v>0</v>
          </cell>
          <cell r="H1402">
            <v>8440</v>
          </cell>
          <cell r="I1402">
            <v>0</v>
          </cell>
          <cell r="J1402">
            <v>8440</v>
          </cell>
          <cell r="K1402">
            <v>8290</v>
          </cell>
        </row>
        <row r="1403">
          <cell r="F1403">
            <v>167346</v>
          </cell>
          <cell r="G1403">
            <v>0</v>
          </cell>
          <cell r="H1403">
            <v>167346</v>
          </cell>
          <cell r="I1403">
            <v>0</v>
          </cell>
          <cell r="J1403">
            <v>167346</v>
          </cell>
          <cell r="K1403">
            <v>103600</v>
          </cell>
        </row>
        <row r="1404">
          <cell r="F1404">
            <v>41.57</v>
          </cell>
          <cell r="G1404">
            <v>0</v>
          </cell>
          <cell r="H1404">
            <v>41.57</v>
          </cell>
          <cell r="I1404">
            <v>0</v>
          </cell>
          <cell r="J1404">
            <v>41.57</v>
          </cell>
          <cell r="K1404">
            <v>325</v>
          </cell>
        </row>
        <row r="1405">
          <cell r="F1405">
            <v>178283.57</v>
          </cell>
          <cell r="G1405">
            <v>0</v>
          </cell>
          <cell r="H1405">
            <v>178283.57</v>
          </cell>
          <cell r="I1405">
            <v>0</v>
          </cell>
          <cell r="J1405">
            <v>178283.57</v>
          </cell>
          <cell r="K1405">
            <v>141115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35000</v>
          </cell>
        </row>
        <row r="1407"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722513</v>
          </cell>
        </row>
        <row r="1408">
          <cell r="F1408">
            <v>131</v>
          </cell>
          <cell r="G1408">
            <v>0</v>
          </cell>
          <cell r="H1408">
            <v>131</v>
          </cell>
          <cell r="I1408">
            <v>0</v>
          </cell>
          <cell r="J1408">
            <v>131</v>
          </cell>
          <cell r="K1408">
            <v>-7</v>
          </cell>
        </row>
        <row r="1409">
          <cell r="F1409">
            <v>500</v>
          </cell>
          <cell r="G1409">
            <v>0</v>
          </cell>
          <cell r="H1409">
            <v>500</v>
          </cell>
          <cell r="I1409">
            <v>0</v>
          </cell>
          <cell r="J1409">
            <v>500</v>
          </cell>
          <cell r="K1409">
            <v>0</v>
          </cell>
        </row>
        <row r="1410">
          <cell r="F1410">
            <v>631</v>
          </cell>
          <cell r="G1410">
            <v>0</v>
          </cell>
          <cell r="H1410">
            <v>631</v>
          </cell>
          <cell r="I1410">
            <v>0</v>
          </cell>
          <cell r="J1410">
            <v>631</v>
          </cell>
          <cell r="K1410">
            <v>757506</v>
          </cell>
        </row>
        <row r="1411">
          <cell r="F1411">
            <v>108022</v>
          </cell>
          <cell r="G1411">
            <v>0</v>
          </cell>
          <cell r="H1411">
            <v>108022</v>
          </cell>
          <cell r="I1411">
            <v>0</v>
          </cell>
          <cell r="J1411">
            <v>108022</v>
          </cell>
          <cell r="K1411">
            <v>327754</v>
          </cell>
        </row>
        <row r="1412">
          <cell r="F1412">
            <v>178006</v>
          </cell>
          <cell r="G1412">
            <v>0</v>
          </cell>
          <cell r="H1412">
            <v>178006</v>
          </cell>
          <cell r="I1412">
            <v>0</v>
          </cell>
          <cell r="J1412">
            <v>178006</v>
          </cell>
          <cell r="K1412">
            <v>16142</v>
          </cell>
        </row>
        <row r="1413">
          <cell r="F1413">
            <v>75846.45</v>
          </cell>
          <cell r="G1413">
            <v>4613</v>
          </cell>
          <cell r="H1413">
            <v>80459.45</v>
          </cell>
          <cell r="I1413">
            <v>0</v>
          </cell>
          <cell r="J1413">
            <v>80459.45</v>
          </cell>
          <cell r="K1413">
            <v>588511</v>
          </cell>
        </row>
        <row r="1414"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13014</v>
          </cell>
        </row>
        <row r="1415">
          <cell r="F1415">
            <v>805065</v>
          </cell>
          <cell r="G1415">
            <v>0</v>
          </cell>
          <cell r="H1415">
            <v>805065</v>
          </cell>
          <cell r="I1415">
            <v>0</v>
          </cell>
          <cell r="J1415">
            <v>805065</v>
          </cell>
          <cell r="K1415">
            <v>768504</v>
          </cell>
        </row>
        <row r="1416">
          <cell r="F1416">
            <v>-206.91</v>
          </cell>
          <cell r="G1416">
            <v>0</v>
          </cell>
          <cell r="H1416">
            <v>-206.91</v>
          </cell>
          <cell r="I1416">
            <v>0</v>
          </cell>
          <cell r="J1416">
            <v>-206.91</v>
          </cell>
          <cell r="K1416">
            <v>-53</v>
          </cell>
        </row>
        <row r="1417">
          <cell r="F1417">
            <v>22758</v>
          </cell>
          <cell r="G1417">
            <v>0</v>
          </cell>
          <cell r="H1417">
            <v>22758</v>
          </cell>
          <cell r="I1417">
            <v>0</v>
          </cell>
          <cell r="J1417">
            <v>22758</v>
          </cell>
          <cell r="K1417">
            <v>20000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13500</v>
          </cell>
        </row>
        <row r="1419">
          <cell r="F1419">
            <v>36727.5</v>
          </cell>
          <cell r="G1419">
            <v>0</v>
          </cell>
          <cell r="H1419">
            <v>36727.5</v>
          </cell>
          <cell r="I1419">
            <v>0</v>
          </cell>
          <cell r="J1419">
            <v>36727.5</v>
          </cell>
          <cell r="K1419">
            <v>56042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9516</v>
          </cell>
        </row>
        <row r="1421">
          <cell r="F1421">
            <v>194030</v>
          </cell>
          <cell r="G1421">
            <v>0</v>
          </cell>
          <cell r="H1421">
            <v>194030</v>
          </cell>
          <cell r="I1421">
            <v>0</v>
          </cell>
          <cell r="J1421">
            <v>194030</v>
          </cell>
          <cell r="K1421">
            <v>157941</v>
          </cell>
        </row>
        <row r="1422">
          <cell r="F1422">
            <v>236003.86</v>
          </cell>
          <cell r="G1422">
            <v>-88579</v>
          </cell>
          <cell r="H1422">
            <v>147424.85999999999</v>
          </cell>
          <cell r="I1422">
            <v>0</v>
          </cell>
          <cell r="J1422">
            <v>147424.85999999999</v>
          </cell>
          <cell r="K1422">
            <v>0</v>
          </cell>
        </row>
        <row r="1423"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22800</v>
          </cell>
        </row>
        <row r="1424">
          <cell r="F1424">
            <v>1656251.9</v>
          </cell>
          <cell r="G1424">
            <v>-83966</v>
          </cell>
          <cell r="H1424">
            <v>1572285.9</v>
          </cell>
          <cell r="I1424">
            <v>0</v>
          </cell>
          <cell r="J1424">
            <v>1572285.9</v>
          </cell>
          <cell r="K1424">
            <v>1993671</v>
          </cell>
        </row>
        <row r="1425">
          <cell r="F1425">
            <v>112403</v>
          </cell>
          <cell r="G1425">
            <v>0</v>
          </cell>
          <cell r="H1425">
            <v>112403</v>
          </cell>
          <cell r="I1425">
            <v>0</v>
          </cell>
          <cell r="J1425">
            <v>112403</v>
          </cell>
          <cell r="K1425">
            <v>64276</v>
          </cell>
        </row>
        <row r="1426">
          <cell r="F1426">
            <v>71056</v>
          </cell>
          <cell r="G1426">
            <v>0</v>
          </cell>
          <cell r="H1426">
            <v>71056</v>
          </cell>
          <cell r="I1426">
            <v>0</v>
          </cell>
          <cell r="J1426">
            <v>71056</v>
          </cell>
          <cell r="K1426">
            <v>44402</v>
          </cell>
        </row>
        <row r="1427">
          <cell r="F1427">
            <v>2306240</v>
          </cell>
          <cell r="G1427">
            <v>0</v>
          </cell>
          <cell r="H1427">
            <v>2306240</v>
          </cell>
          <cell r="I1427">
            <v>0</v>
          </cell>
          <cell r="J1427">
            <v>2306240</v>
          </cell>
          <cell r="K1427">
            <v>2579175</v>
          </cell>
        </row>
        <row r="1428">
          <cell r="F1428">
            <v>11848</v>
          </cell>
          <cell r="G1428">
            <v>10160</v>
          </cell>
          <cell r="H1428">
            <v>22008</v>
          </cell>
          <cell r="I1428">
            <v>0</v>
          </cell>
          <cell r="J1428">
            <v>22008</v>
          </cell>
          <cell r="K1428">
            <v>59717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2811</v>
          </cell>
        </row>
        <row r="1431">
          <cell r="F1431">
            <v>134625</v>
          </cell>
          <cell r="G1431">
            <v>0</v>
          </cell>
          <cell r="H1431">
            <v>134625</v>
          </cell>
          <cell r="I1431">
            <v>0</v>
          </cell>
          <cell r="J1431">
            <v>134625</v>
          </cell>
          <cell r="K1431">
            <v>325103</v>
          </cell>
        </row>
        <row r="1432">
          <cell r="F1432">
            <v>190424</v>
          </cell>
          <cell r="G1432">
            <v>0</v>
          </cell>
          <cell r="H1432">
            <v>190424</v>
          </cell>
          <cell r="I1432">
            <v>0</v>
          </cell>
          <cell r="J1432">
            <v>190424</v>
          </cell>
          <cell r="K1432">
            <v>0</v>
          </cell>
        </row>
        <row r="1433">
          <cell r="F1433">
            <v>22187</v>
          </cell>
          <cell r="G1433">
            <v>0</v>
          </cell>
          <cell r="H1433">
            <v>22187</v>
          </cell>
          <cell r="I1433">
            <v>0</v>
          </cell>
          <cell r="J1433">
            <v>22187</v>
          </cell>
          <cell r="K1433">
            <v>0</v>
          </cell>
        </row>
        <row r="1434">
          <cell r="F1434">
            <v>272436</v>
          </cell>
          <cell r="G1434">
            <v>0</v>
          </cell>
          <cell r="H1434">
            <v>272436</v>
          </cell>
          <cell r="I1434">
            <v>0</v>
          </cell>
          <cell r="J1434">
            <v>272436</v>
          </cell>
          <cell r="K1434">
            <v>0</v>
          </cell>
        </row>
        <row r="1435">
          <cell r="F1435">
            <v>3121219</v>
          </cell>
          <cell r="G1435">
            <v>10160</v>
          </cell>
          <cell r="H1435">
            <v>3131379</v>
          </cell>
          <cell r="I1435">
            <v>0</v>
          </cell>
          <cell r="J1435">
            <v>3131379</v>
          </cell>
          <cell r="K1435">
            <v>3075484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1440</v>
          </cell>
        </row>
        <row r="1437">
          <cell r="F1437">
            <v>57784</v>
          </cell>
          <cell r="G1437">
            <v>0</v>
          </cell>
          <cell r="H1437">
            <v>57784</v>
          </cell>
          <cell r="I1437">
            <v>0</v>
          </cell>
          <cell r="J1437">
            <v>57784</v>
          </cell>
          <cell r="K1437">
            <v>25015</v>
          </cell>
        </row>
        <row r="1438">
          <cell r="F1438">
            <v>8930</v>
          </cell>
          <cell r="G1438">
            <v>0</v>
          </cell>
          <cell r="H1438">
            <v>8930</v>
          </cell>
          <cell r="I1438">
            <v>0</v>
          </cell>
          <cell r="J1438">
            <v>8930</v>
          </cell>
          <cell r="K1438">
            <v>2990</v>
          </cell>
        </row>
        <row r="1439">
          <cell r="F1439">
            <v>131155</v>
          </cell>
          <cell r="G1439">
            <v>-10030</v>
          </cell>
          <cell r="H1439">
            <v>121125</v>
          </cell>
          <cell r="I1439">
            <v>0</v>
          </cell>
          <cell r="J1439">
            <v>121125</v>
          </cell>
          <cell r="K1439">
            <v>49187</v>
          </cell>
        </row>
        <row r="1440">
          <cell r="F1440">
            <v>262332</v>
          </cell>
          <cell r="G1440">
            <v>0</v>
          </cell>
          <cell r="H1440">
            <v>262332</v>
          </cell>
          <cell r="I1440">
            <v>0</v>
          </cell>
          <cell r="J1440">
            <v>262332</v>
          </cell>
          <cell r="K1440">
            <v>0</v>
          </cell>
        </row>
        <row r="1441">
          <cell r="F1441">
            <v>6144</v>
          </cell>
          <cell r="G1441">
            <v>0</v>
          </cell>
          <cell r="H1441">
            <v>6144</v>
          </cell>
          <cell r="I1441">
            <v>0</v>
          </cell>
          <cell r="J1441">
            <v>6144</v>
          </cell>
          <cell r="K1441">
            <v>0</v>
          </cell>
        </row>
        <row r="1442">
          <cell r="F1442">
            <v>278216</v>
          </cell>
          <cell r="G1442">
            <v>0</v>
          </cell>
          <cell r="H1442">
            <v>278216</v>
          </cell>
          <cell r="I1442">
            <v>0</v>
          </cell>
          <cell r="J1442">
            <v>278216</v>
          </cell>
          <cell r="K1442">
            <v>119199</v>
          </cell>
        </row>
        <row r="1443"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70483</v>
          </cell>
        </row>
        <row r="1444">
          <cell r="F1444">
            <v>2508033</v>
          </cell>
          <cell r="G1444">
            <v>0</v>
          </cell>
          <cell r="H1444">
            <v>2508033</v>
          </cell>
          <cell r="I1444">
            <v>0</v>
          </cell>
          <cell r="J1444">
            <v>2508033</v>
          </cell>
          <cell r="K1444">
            <v>0</v>
          </cell>
        </row>
        <row r="1445">
          <cell r="F1445">
            <v>21300</v>
          </cell>
          <cell r="G1445">
            <v>0</v>
          </cell>
          <cell r="H1445">
            <v>21300</v>
          </cell>
          <cell r="I1445">
            <v>0</v>
          </cell>
          <cell r="J1445">
            <v>21300</v>
          </cell>
          <cell r="K1445">
            <v>15000</v>
          </cell>
        </row>
        <row r="1446">
          <cell r="F1446">
            <v>3273894</v>
          </cell>
          <cell r="G1446">
            <v>-10030</v>
          </cell>
          <cell r="H1446">
            <v>3263864</v>
          </cell>
          <cell r="I1446">
            <v>0</v>
          </cell>
          <cell r="J1446">
            <v>3263864</v>
          </cell>
          <cell r="K1446">
            <v>283314</v>
          </cell>
        </row>
        <row r="1447"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11376</v>
          </cell>
        </row>
        <row r="1448">
          <cell r="F1448">
            <v>145540</v>
          </cell>
          <cell r="G1448">
            <v>0</v>
          </cell>
          <cell r="H1448">
            <v>145540</v>
          </cell>
          <cell r="I1448">
            <v>0</v>
          </cell>
          <cell r="J1448">
            <v>145540</v>
          </cell>
          <cell r="K1448">
            <v>64300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1750</v>
          </cell>
        </row>
        <row r="1450">
          <cell r="F1450">
            <v>43693</v>
          </cell>
          <cell r="G1450">
            <v>20598.78</v>
          </cell>
          <cell r="H1450">
            <v>64291.78</v>
          </cell>
          <cell r="I1450">
            <v>0</v>
          </cell>
          <cell r="J1450">
            <v>64291.78</v>
          </cell>
          <cell r="K1450">
            <v>7410</v>
          </cell>
        </row>
        <row r="1451">
          <cell r="F1451">
            <v>706856</v>
          </cell>
          <cell r="G1451">
            <v>0</v>
          </cell>
          <cell r="H1451">
            <v>706856</v>
          </cell>
          <cell r="I1451">
            <v>0</v>
          </cell>
          <cell r="J1451">
            <v>706856</v>
          </cell>
          <cell r="K1451">
            <v>589994</v>
          </cell>
        </row>
        <row r="1452">
          <cell r="F1452">
            <v>-678</v>
          </cell>
          <cell r="G1452">
            <v>0</v>
          </cell>
          <cell r="H1452">
            <v>-678</v>
          </cell>
          <cell r="I1452">
            <v>0</v>
          </cell>
          <cell r="J1452">
            <v>-678</v>
          </cell>
          <cell r="K1452">
            <v>271</v>
          </cell>
        </row>
        <row r="1453">
          <cell r="F1453">
            <v>8500</v>
          </cell>
          <cell r="G1453">
            <v>0</v>
          </cell>
          <cell r="H1453">
            <v>8500</v>
          </cell>
          <cell r="I1453">
            <v>0</v>
          </cell>
          <cell r="J1453">
            <v>8500</v>
          </cell>
          <cell r="K1453">
            <v>75358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1450</v>
          </cell>
        </row>
        <row r="1455">
          <cell r="F1455">
            <v>151065</v>
          </cell>
          <cell r="G1455">
            <v>0</v>
          </cell>
          <cell r="H1455">
            <v>151065</v>
          </cell>
          <cell r="I1455">
            <v>0</v>
          </cell>
          <cell r="J1455">
            <v>151065</v>
          </cell>
          <cell r="K1455">
            <v>305836</v>
          </cell>
        </row>
        <row r="1456">
          <cell r="F1456">
            <v>47744</v>
          </cell>
          <cell r="G1456">
            <v>0</v>
          </cell>
          <cell r="H1456">
            <v>47744</v>
          </cell>
          <cell r="I1456">
            <v>0</v>
          </cell>
          <cell r="J1456">
            <v>47744</v>
          </cell>
          <cell r="K1456">
            <v>26962</v>
          </cell>
        </row>
        <row r="1457">
          <cell r="F1457">
            <v>1102720</v>
          </cell>
          <cell r="G1457">
            <v>20598.78</v>
          </cell>
          <cell r="H1457">
            <v>1123318.78</v>
          </cell>
          <cell r="I1457">
            <v>0</v>
          </cell>
          <cell r="J1457">
            <v>1123318.78</v>
          </cell>
          <cell r="K1457">
            <v>1084707</v>
          </cell>
        </row>
        <row r="1458">
          <cell r="F1458">
            <v>9332999.4700000007</v>
          </cell>
          <cell r="G1458">
            <v>-63237.22</v>
          </cell>
          <cell r="H1458">
            <v>9269762.25</v>
          </cell>
          <cell r="I1458">
            <v>0</v>
          </cell>
          <cell r="J1458">
            <v>9269762.25</v>
          </cell>
          <cell r="K1458">
            <v>7335797</v>
          </cell>
        </row>
        <row r="1460">
          <cell r="F1460">
            <v>24368</v>
          </cell>
          <cell r="G1460">
            <v>0</v>
          </cell>
          <cell r="H1460">
            <v>24368</v>
          </cell>
          <cell r="I1460">
            <v>0</v>
          </cell>
          <cell r="J1460">
            <v>24368</v>
          </cell>
          <cell r="K1460">
            <v>41387</v>
          </cell>
        </row>
        <row r="1461">
          <cell r="F1461">
            <v>24368</v>
          </cell>
          <cell r="G1461">
            <v>0</v>
          </cell>
          <cell r="H1461">
            <v>24368</v>
          </cell>
          <cell r="I1461">
            <v>0</v>
          </cell>
          <cell r="J1461">
            <v>24368</v>
          </cell>
          <cell r="K1461">
            <v>41387</v>
          </cell>
        </row>
        <row r="1462">
          <cell r="F1462">
            <v>239177</v>
          </cell>
          <cell r="G1462">
            <v>0</v>
          </cell>
          <cell r="H1462">
            <v>239177</v>
          </cell>
          <cell r="I1462">
            <v>0</v>
          </cell>
          <cell r="J1462">
            <v>239177</v>
          </cell>
          <cell r="K1462">
            <v>121630</v>
          </cell>
        </row>
        <row r="1463">
          <cell r="F1463">
            <v>239177</v>
          </cell>
          <cell r="G1463">
            <v>0</v>
          </cell>
          <cell r="H1463">
            <v>239177</v>
          </cell>
          <cell r="I1463">
            <v>0</v>
          </cell>
          <cell r="J1463">
            <v>239177</v>
          </cell>
          <cell r="K1463">
            <v>121630</v>
          </cell>
        </row>
        <row r="1464">
          <cell r="F1464">
            <v>772190</v>
          </cell>
          <cell r="G1464">
            <v>1550000</v>
          </cell>
          <cell r="H1464">
            <v>2322190</v>
          </cell>
          <cell r="I1464">
            <v>0</v>
          </cell>
          <cell r="J1464">
            <v>2322190</v>
          </cell>
          <cell r="K1464">
            <v>1095758</v>
          </cell>
        </row>
        <row r="1465">
          <cell r="F1465">
            <v>1494452.16</v>
          </cell>
          <cell r="G1465">
            <v>0</v>
          </cell>
          <cell r="H1465">
            <v>1494452.16</v>
          </cell>
          <cell r="I1465">
            <v>0</v>
          </cell>
          <cell r="J1465">
            <v>1494452.16</v>
          </cell>
          <cell r="K1465">
            <v>1764450</v>
          </cell>
        </row>
        <row r="1466">
          <cell r="F1466">
            <v>2266642.16</v>
          </cell>
          <cell r="G1466">
            <v>1550000</v>
          </cell>
          <cell r="H1466">
            <v>3816642.16</v>
          </cell>
          <cell r="I1466">
            <v>0</v>
          </cell>
          <cell r="J1466">
            <v>3816642.16</v>
          </cell>
          <cell r="K1466">
            <v>2860208</v>
          </cell>
        </row>
        <row r="1467">
          <cell r="F1467">
            <v>89533</v>
          </cell>
          <cell r="G1467">
            <v>0</v>
          </cell>
          <cell r="H1467">
            <v>89533</v>
          </cell>
          <cell r="I1467">
            <v>0</v>
          </cell>
          <cell r="J1467">
            <v>89533</v>
          </cell>
          <cell r="K1467">
            <v>68310</v>
          </cell>
        </row>
        <row r="1468">
          <cell r="F1468">
            <v>89212</v>
          </cell>
          <cell r="G1468">
            <v>0</v>
          </cell>
          <cell r="H1468">
            <v>89212</v>
          </cell>
          <cell r="I1468">
            <v>0</v>
          </cell>
          <cell r="J1468">
            <v>89212</v>
          </cell>
          <cell r="K1468">
            <v>102862</v>
          </cell>
        </row>
        <row r="1469">
          <cell r="F1469">
            <v>178745</v>
          </cell>
          <cell r="G1469">
            <v>0</v>
          </cell>
          <cell r="H1469">
            <v>178745</v>
          </cell>
          <cell r="I1469">
            <v>0</v>
          </cell>
          <cell r="J1469">
            <v>178745</v>
          </cell>
          <cell r="K1469">
            <v>171172</v>
          </cell>
        </row>
        <row r="1470">
          <cell r="F1470">
            <v>5000</v>
          </cell>
          <cell r="G1470">
            <v>0</v>
          </cell>
          <cell r="H1470">
            <v>5000</v>
          </cell>
          <cell r="I1470">
            <v>0</v>
          </cell>
          <cell r="J1470">
            <v>5000</v>
          </cell>
          <cell r="K1470">
            <v>0</v>
          </cell>
        </row>
        <row r="1471">
          <cell r="F1471">
            <v>57727</v>
          </cell>
          <cell r="G1471">
            <v>0</v>
          </cell>
          <cell r="H1471">
            <v>57727</v>
          </cell>
          <cell r="I1471">
            <v>0</v>
          </cell>
          <cell r="J1471">
            <v>57727</v>
          </cell>
          <cell r="K1471">
            <v>0</v>
          </cell>
        </row>
        <row r="1472">
          <cell r="F1472">
            <v>62727</v>
          </cell>
          <cell r="G1472">
            <v>0</v>
          </cell>
          <cell r="H1472">
            <v>62727</v>
          </cell>
          <cell r="I1472">
            <v>0</v>
          </cell>
          <cell r="J1472">
            <v>62727</v>
          </cell>
          <cell r="K1472">
            <v>0</v>
          </cell>
        </row>
        <row r="1473">
          <cell r="F1473">
            <v>1378983</v>
          </cell>
          <cell r="G1473">
            <v>300492</v>
          </cell>
          <cell r="H1473">
            <v>1679475</v>
          </cell>
          <cell r="I1473">
            <v>0</v>
          </cell>
          <cell r="J1473">
            <v>1679475</v>
          </cell>
          <cell r="K1473">
            <v>823247</v>
          </cell>
        </row>
        <row r="1474">
          <cell r="F1474">
            <v>1378983</v>
          </cell>
          <cell r="G1474">
            <v>300492</v>
          </cell>
          <cell r="H1474">
            <v>1679475</v>
          </cell>
          <cell r="I1474">
            <v>0</v>
          </cell>
          <cell r="J1474">
            <v>1679475</v>
          </cell>
          <cell r="K1474">
            <v>823247</v>
          </cell>
        </row>
        <row r="1475">
          <cell r="F1475">
            <v>4150642.16</v>
          </cell>
          <cell r="G1475">
            <v>1850492</v>
          </cell>
          <cell r="H1475">
            <v>6001134.1600000001</v>
          </cell>
          <cell r="I1475">
            <v>0</v>
          </cell>
          <cell r="J1475">
            <v>6001134.1600000001</v>
          </cell>
          <cell r="K1475">
            <v>4017644</v>
          </cell>
        </row>
        <row r="1477">
          <cell r="F1477">
            <v>78331</v>
          </cell>
          <cell r="G1477">
            <v>0</v>
          </cell>
          <cell r="H1477">
            <v>78331</v>
          </cell>
          <cell r="I1477">
            <v>0</v>
          </cell>
          <cell r="J1477">
            <v>78331</v>
          </cell>
          <cell r="K1477">
            <v>34375</v>
          </cell>
        </row>
        <row r="1478">
          <cell r="F1478">
            <v>78331</v>
          </cell>
          <cell r="G1478">
            <v>0</v>
          </cell>
          <cell r="H1478">
            <v>78331</v>
          </cell>
          <cell r="I1478">
            <v>0</v>
          </cell>
          <cell r="J1478">
            <v>78331</v>
          </cell>
          <cell r="K1478">
            <v>34375</v>
          </cell>
        </row>
        <row r="1479">
          <cell r="F1479">
            <v>36539</v>
          </cell>
          <cell r="G1479">
            <v>0</v>
          </cell>
          <cell r="H1479">
            <v>36539</v>
          </cell>
          <cell r="I1479">
            <v>0</v>
          </cell>
          <cell r="J1479">
            <v>36539</v>
          </cell>
          <cell r="K1479">
            <v>39287</v>
          </cell>
        </row>
        <row r="1480">
          <cell r="F1480">
            <v>36539</v>
          </cell>
          <cell r="G1480">
            <v>0</v>
          </cell>
          <cell r="H1480">
            <v>36539</v>
          </cell>
          <cell r="I1480">
            <v>0</v>
          </cell>
          <cell r="J1480">
            <v>36539</v>
          </cell>
          <cell r="K1480">
            <v>39287</v>
          </cell>
        </row>
        <row r="1481">
          <cell r="F1481">
            <v>1673404</v>
          </cell>
          <cell r="G1481">
            <v>0</v>
          </cell>
          <cell r="H1481">
            <v>1673404</v>
          </cell>
          <cell r="I1481">
            <v>0</v>
          </cell>
          <cell r="J1481">
            <v>1673404</v>
          </cell>
          <cell r="K1481">
            <v>1596811</v>
          </cell>
        </row>
        <row r="1482">
          <cell r="F1482">
            <v>20476</v>
          </cell>
          <cell r="G1482">
            <v>20476</v>
          </cell>
          <cell r="H1482">
            <v>40952</v>
          </cell>
          <cell r="I1482">
            <v>0</v>
          </cell>
          <cell r="J1482">
            <v>40952</v>
          </cell>
          <cell r="K1482">
            <v>0</v>
          </cell>
        </row>
        <row r="1483">
          <cell r="F1483">
            <v>1693880</v>
          </cell>
          <cell r="G1483">
            <v>20476</v>
          </cell>
          <cell r="H1483">
            <v>1714356</v>
          </cell>
          <cell r="I1483">
            <v>0</v>
          </cell>
          <cell r="J1483">
            <v>1714356</v>
          </cell>
          <cell r="K1483">
            <v>1596811</v>
          </cell>
        </row>
        <row r="1484">
          <cell r="F1484">
            <v>126249</v>
          </cell>
          <cell r="G1484">
            <v>0</v>
          </cell>
          <cell r="H1484">
            <v>126249</v>
          </cell>
          <cell r="I1484">
            <v>0</v>
          </cell>
          <cell r="J1484">
            <v>126249</v>
          </cell>
          <cell r="K1484">
            <v>136396</v>
          </cell>
        </row>
        <row r="1485">
          <cell r="F1485">
            <v>126249</v>
          </cell>
          <cell r="G1485">
            <v>0</v>
          </cell>
          <cell r="H1485">
            <v>126249</v>
          </cell>
          <cell r="I1485">
            <v>0</v>
          </cell>
          <cell r="J1485">
            <v>126249</v>
          </cell>
          <cell r="K1485">
            <v>136396</v>
          </cell>
        </row>
        <row r="1486">
          <cell r="F1486">
            <v>782160</v>
          </cell>
          <cell r="G1486">
            <v>0</v>
          </cell>
          <cell r="H1486">
            <v>782160</v>
          </cell>
          <cell r="I1486">
            <v>0</v>
          </cell>
          <cell r="J1486">
            <v>782160</v>
          </cell>
          <cell r="K1486">
            <v>1195870</v>
          </cell>
        </row>
        <row r="1487">
          <cell r="F1487">
            <v>782160</v>
          </cell>
          <cell r="G1487">
            <v>0</v>
          </cell>
          <cell r="H1487">
            <v>782160</v>
          </cell>
          <cell r="I1487">
            <v>0</v>
          </cell>
          <cell r="J1487">
            <v>782160</v>
          </cell>
          <cell r="K1487">
            <v>1195870</v>
          </cell>
        </row>
        <row r="1488">
          <cell r="F1488">
            <v>874389</v>
          </cell>
          <cell r="G1488">
            <v>0</v>
          </cell>
          <cell r="H1488">
            <v>874389</v>
          </cell>
          <cell r="I1488">
            <v>0</v>
          </cell>
          <cell r="J1488">
            <v>874389</v>
          </cell>
          <cell r="K1488">
            <v>500117</v>
          </cell>
        </row>
        <row r="1489">
          <cell r="F1489">
            <v>874389</v>
          </cell>
          <cell r="G1489">
            <v>0</v>
          </cell>
          <cell r="H1489">
            <v>874389</v>
          </cell>
          <cell r="I1489">
            <v>0</v>
          </cell>
          <cell r="J1489">
            <v>874389</v>
          </cell>
          <cell r="K1489">
            <v>500117</v>
          </cell>
        </row>
        <row r="1490">
          <cell r="F1490">
            <v>3591548</v>
          </cell>
          <cell r="G1490">
            <v>20476</v>
          </cell>
          <cell r="H1490">
            <v>3612024</v>
          </cell>
          <cell r="I1490">
            <v>0</v>
          </cell>
          <cell r="J1490">
            <v>3612024</v>
          </cell>
          <cell r="K1490">
            <v>3502856</v>
          </cell>
        </row>
        <row r="1492">
          <cell r="F1492">
            <v>37864</v>
          </cell>
          <cell r="G1492">
            <v>0</v>
          </cell>
          <cell r="H1492">
            <v>37864</v>
          </cell>
          <cell r="I1492">
            <v>0</v>
          </cell>
          <cell r="J1492">
            <v>37864</v>
          </cell>
          <cell r="K1492">
            <v>50794</v>
          </cell>
        </row>
        <row r="1493">
          <cell r="F1493">
            <v>37864</v>
          </cell>
          <cell r="G1493">
            <v>0</v>
          </cell>
          <cell r="H1493">
            <v>37864</v>
          </cell>
          <cell r="I1493">
            <v>0</v>
          </cell>
          <cell r="J1493">
            <v>37864</v>
          </cell>
          <cell r="K1493">
            <v>50794</v>
          </cell>
        </row>
        <row r="1494">
          <cell r="F1494">
            <v>211450</v>
          </cell>
          <cell r="G1494">
            <v>0</v>
          </cell>
          <cell r="H1494">
            <v>211450</v>
          </cell>
          <cell r="I1494">
            <v>0</v>
          </cell>
          <cell r="J1494">
            <v>211450</v>
          </cell>
          <cell r="K1494">
            <v>91721</v>
          </cell>
        </row>
        <row r="1495">
          <cell r="F1495">
            <v>211450</v>
          </cell>
          <cell r="G1495">
            <v>0</v>
          </cell>
          <cell r="H1495">
            <v>211450</v>
          </cell>
          <cell r="I1495">
            <v>0</v>
          </cell>
          <cell r="J1495">
            <v>211450</v>
          </cell>
          <cell r="K1495">
            <v>91721</v>
          </cell>
        </row>
        <row r="1496">
          <cell r="F1496">
            <v>896924.18</v>
          </cell>
          <cell r="G1496">
            <v>0</v>
          </cell>
          <cell r="H1496">
            <v>896924.18</v>
          </cell>
          <cell r="I1496">
            <v>0</v>
          </cell>
          <cell r="J1496">
            <v>896924.18</v>
          </cell>
          <cell r="K1496">
            <v>1706734</v>
          </cell>
        </row>
        <row r="1497">
          <cell r="F1497">
            <v>896924.18</v>
          </cell>
          <cell r="G1497">
            <v>0</v>
          </cell>
          <cell r="H1497">
            <v>896924.18</v>
          </cell>
          <cell r="I1497">
            <v>0</v>
          </cell>
          <cell r="J1497">
            <v>896924.18</v>
          </cell>
          <cell r="K1497">
            <v>1706734</v>
          </cell>
        </row>
        <row r="1498">
          <cell r="F1498">
            <v>240638</v>
          </cell>
          <cell r="G1498">
            <v>0</v>
          </cell>
          <cell r="H1498">
            <v>240638</v>
          </cell>
          <cell r="I1498">
            <v>0</v>
          </cell>
          <cell r="J1498">
            <v>240638</v>
          </cell>
          <cell r="K1498">
            <v>223930</v>
          </cell>
        </row>
        <row r="1499">
          <cell r="F1499">
            <v>240638</v>
          </cell>
          <cell r="G1499">
            <v>0</v>
          </cell>
          <cell r="H1499">
            <v>240638</v>
          </cell>
          <cell r="I1499">
            <v>0</v>
          </cell>
          <cell r="J1499">
            <v>240638</v>
          </cell>
          <cell r="K1499">
            <v>223930</v>
          </cell>
        </row>
        <row r="1500">
          <cell r="F1500">
            <v>167687.5</v>
          </cell>
          <cell r="G1500">
            <v>0</v>
          </cell>
          <cell r="H1500">
            <v>167687.5</v>
          </cell>
          <cell r="I1500">
            <v>0</v>
          </cell>
          <cell r="J1500">
            <v>167687.5</v>
          </cell>
          <cell r="K1500">
            <v>83303</v>
          </cell>
        </row>
        <row r="1501">
          <cell r="F1501">
            <v>167687.5</v>
          </cell>
          <cell r="G1501">
            <v>0</v>
          </cell>
          <cell r="H1501">
            <v>167687.5</v>
          </cell>
          <cell r="I1501">
            <v>0</v>
          </cell>
          <cell r="J1501">
            <v>167687.5</v>
          </cell>
          <cell r="K1501">
            <v>83303</v>
          </cell>
        </row>
        <row r="1502">
          <cell r="F1502">
            <v>1159811</v>
          </cell>
          <cell r="G1502">
            <v>0</v>
          </cell>
          <cell r="H1502">
            <v>1159811</v>
          </cell>
          <cell r="I1502">
            <v>0</v>
          </cell>
          <cell r="J1502">
            <v>1159811</v>
          </cell>
          <cell r="K1502">
            <v>882568</v>
          </cell>
        </row>
        <row r="1503">
          <cell r="F1503">
            <v>1159811</v>
          </cell>
          <cell r="G1503">
            <v>0</v>
          </cell>
          <cell r="H1503">
            <v>1159811</v>
          </cell>
          <cell r="I1503">
            <v>0</v>
          </cell>
          <cell r="J1503">
            <v>1159811</v>
          </cell>
          <cell r="K1503">
            <v>882568</v>
          </cell>
        </row>
        <row r="1504">
          <cell r="F1504">
            <v>2714374.68</v>
          </cell>
          <cell r="G1504">
            <v>0</v>
          </cell>
          <cell r="H1504">
            <v>2714374.68</v>
          </cell>
          <cell r="I1504">
            <v>0</v>
          </cell>
          <cell r="J1504">
            <v>2714374.68</v>
          </cell>
          <cell r="K1504">
            <v>3039050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395</v>
          </cell>
        </row>
        <row r="1507"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395</v>
          </cell>
        </row>
        <row r="1508">
          <cell r="F1508">
            <v>10656</v>
          </cell>
          <cell r="G1508">
            <v>0</v>
          </cell>
          <cell r="H1508">
            <v>10656</v>
          </cell>
          <cell r="I1508">
            <v>0</v>
          </cell>
          <cell r="J1508">
            <v>10656</v>
          </cell>
          <cell r="K1508">
            <v>600</v>
          </cell>
        </row>
        <row r="1509">
          <cell r="F1509">
            <v>10656</v>
          </cell>
          <cell r="G1509">
            <v>0</v>
          </cell>
          <cell r="H1509">
            <v>10656</v>
          </cell>
          <cell r="I1509">
            <v>0</v>
          </cell>
          <cell r="J1509">
            <v>10656</v>
          </cell>
          <cell r="K1509">
            <v>600</v>
          </cell>
        </row>
        <row r="1510">
          <cell r="F1510">
            <v>2318581.2000000002</v>
          </cell>
          <cell r="G1510">
            <v>0</v>
          </cell>
          <cell r="H1510">
            <v>2318581.2000000002</v>
          </cell>
          <cell r="I1510">
            <v>0</v>
          </cell>
          <cell r="J1510">
            <v>2318581.2000000002</v>
          </cell>
          <cell r="K1510">
            <v>1320713</v>
          </cell>
        </row>
        <row r="1511">
          <cell r="F1511">
            <v>2318581.2000000002</v>
          </cell>
          <cell r="G1511">
            <v>0</v>
          </cell>
          <cell r="H1511">
            <v>2318581.2000000002</v>
          </cell>
          <cell r="I1511">
            <v>0</v>
          </cell>
          <cell r="J1511">
            <v>2318581.2000000002</v>
          </cell>
          <cell r="K1511">
            <v>1320713</v>
          </cell>
        </row>
        <row r="1512">
          <cell r="F1512">
            <v>264090</v>
          </cell>
          <cell r="G1512">
            <v>0</v>
          </cell>
          <cell r="H1512">
            <v>264090</v>
          </cell>
          <cell r="I1512">
            <v>0</v>
          </cell>
          <cell r="J1512">
            <v>264090</v>
          </cell>
          <cell r="K1512">
            <v>0</v>
          </cell>
        </row>
        <row r="1513">
          <cell r="F1513">
            <v>264090</v>
          </cell>
          <cell r="G1513">
            <v>0</v>
          </cell>
          <cell r="H1513">
            <v>264090</v>
          </cell>
          <cell r="I1513">
            <v>0</v>
          </cell>
          <cell r="J1513">
            <v>264090</v>
          </cell>
          <cell r="K1513">
            <v>0</v>
          </cell>
        </row>
        <row r="1514">
          <cell r="F1514">
            <v>3954297</v>
          </cell>
          <cell r="G1514">
            <v>0</v>
          </cell>
          <cell r="H1514">
            <v>3954297</v>
          </cell>
          <cell r="I1514">
            <v>0</v>
          </cell>
          <cell r="J1514">
            <v>3954297</v>
          </cell>
          <cell r="K1514">
            <v>132427</v>
          </cell>
        </row>
        <row r="1515">
          <cell r="F1515">
            <v>3954297</v>
          </cell>
          <cell r="G1515">
            <v>0</v>
          </cell>
          <cell r="H1515">
            <v>3954297</v>
          </cell>
          <cell r="I1515">
            <v>0</v>
          </cell>
          <cell r="J1515">
            <v>3954297</v>
          </cell>
          <cell r="K1515">
            <v>132427</v>
          </cell>
        </row>
        <row r="1516">
          <cell r="F1516">
            <v>6547624.2000000002</v>
          </cell>
          <cell r="G1516">
            <v>0</v>
          </cell>
          <cell r="H1516">
            <v>6547624.2000000002</v>
          </cell>
          <cell r="I1516">
            <v>0</v>
          </cell>
          <cell r="J1516">
            <v>6547624.2000000002</v>
          </cell>
          <cell r="K1516">
            <v>1454135</v>
          </cell>
        </row>
        <row r="1518">
          <cell r="F1518">
            <v>30276</v>
          </cell>
          <cell r="G1518">
            <v>0</v>
          </cell>
          <cell r="H1518">
            <v>30276</v>
          </cell>
          <cell r="I1518">
            <v>0</v>
          </cell>
          <cell r="J1518">
            <v>30276</v>
          </cell>
          <cell r="K1518">
            <v>88512</v>
          </cell>
        </row>
        <row r="1519">
          <cell r="F1519">
            <v>30276</v>
          </cell>
          <cell r="G1519">
            <v>0</v>
          </cell>
          <cell r="H1519">
            <v>30276</v>
          </cell>
          <cell r="I1519">
            <v>0</v>
          </cell>
          <cell r="J1519">
            <v>30276</v>
          </cell>
          <cell r="K1519">
            <v>88512</v>
          </cell>
        </row>
        <row r="1520">
          <cell r="F1520">
            <v>38598</v>
          </cell>
          <cell r="G1520">
            <v>0</v>
          </cell>
          <cell r="H1520">
            <v>38598</v>
          </cell>
          <cell r="I1520">
            <v>0</v>
          </cell>
          <cell r="J1520">
            <v>38598</v>
          </cell>
          <cell r="K1520">
            <v>55259</v>
          </cell>
        </row>
        <row r="1521">
          <cell r="F1521">
            <v>38598</v>
          </cell>
          <cell r="G1521">
            <v>0</v>
          </cell>
          <cell r="H1521">
            <v>38598</v>
          </cell>
          <cell r="I1521">
            <v>0</v>
          </cell>
          <cell r="J1521">
            <v>38598</v>
          </cell>
          <cell r="K1521">
            <v>55259</v>
          </cell>
        </row>
        <row r="1522">
          <cell r="F1522">
            <v>2085487.12</v>
          </cell>
          <cell r="G1522">
            <v>1500000</v>
          </cell>
          <cell r="H1522">
            <v>3585487.12</v>
          </cell>
          <cell r="I1522">
            <v>0</v>
          </cell>
          <cell r="J1522">
            <v>3585487.12</v>
          </cell>
          <cell r="K1522">
            <v>6318895</v>
          </cell>
        </row>
        <row r="1523">
          <cell r="F1523">
            <v>2085487.12</v>
          </cell>
          <cell r="G1523">
            <v>1500000</v>
          </cell>
          <cell r="H1523">
            <v>3585487.12</v>
          </cell>
          <cell r="I1523">
            <v>0</v>
          </cell>
          <cell r="J1523">
            <v>3585487.12</v>
          </cell>
          <cell r="K1523">
            <v>6318895</v>
          </cell>
        </row>
        <row r="1524">
          <cell r="F1524">
            <v>1261514</v>
          </cell>
          <cell r="G1524">
            <v>0</v>
          </cell>
          <cell r="H1524">
            <v>1261514</v>
          </cell>
          <cell r="I1524">
            <v>0</v>
          </cell>
          <cell r="J1524">
            <v>1261514</v>
          </cell>
          <cell r="K1524">
            <v>683223</v>
          </cell>
        </row>
        <row r="1525">
          <cell r="F1525">
            <v>1261514</v>
          </cell>
          <cell r="G1525">
            <v>0</v>
          </cell>
          <cell r="H1525">
            <v>1261514</v>
          </cell>
          <cell r="I1525">
            <v>0</v>
          </cell>
          <cell r="J1525">
            <v>1261514</v>
          </cell>
          <cell r="K1525">
            <v>683223</v>
          </cell>
        </row>
        <row r="1526">
          <cell r="F1526">
            <v>3415875.12</v>
          </cell>
          <cell r="G1526">
            <v>1500000</v>
          </cell>
          <cell r="H1526">
            <v>4915875.12</v>
          </cell>
          <cell r="I1526">
            <v>0</v>
          </cell>
          <cell r="J1526">
            <v>4915875.12</v>
          </cell>
          <cell r="K1526">
            <v>7145889</v>
          </cell>
        </row>
        <row r="1528"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7587</v>
          </cell>
        </row>
        <row r="1529">
          <cell r="F1529">
            <v>3026</v>
          </cell>
          <cell r="G1529">
            <v>0</v>
          </cell>
          <cell r="H1529">
            <v>3026</v>
          </cell>
          <cell r="I1529">
            <v>0</v>
          </cell>
          <cell r="J1529">
            <v>3026</v>
          </cell>
          <cell r="K1529">
            <v>1730</v>
          </cell>
        </row>
        <row r="1530"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10000</v>
          </cell>
        </row>
        <row r="1531">
          <cell r="F1531">
            <v>3026</v>
          </cell>
          <cell r="G1531">
            <v>0</v>
          </cell>
          <cell r="H1531">
            <v>3026</v>
          </cell>
          <cell r="I1531">
            <v>0</v>
          </cell>
          <cell r="J1531">
            <v>3026</v>
          </cell>
          <cell r="K1531">
            <v>19317</v>
          </cell>
        </row>
        <row r="1532">
          <cell r="F1532">
            <v>23412</v>
          </cell>
          <cell r="G1532">
            <v>0</v>
          </cell>
          <cell r="H1532">
            <v>23412</v>
          </cell>
          <cell r="I1532">
            <v>0</v>
          </cell>
          <cell r="J1532">
            <v>23412</v>
          </cell>
          <cell r="K1532">
            <v>48105</v>
          </cell>
        </row>
        <row r="1533">
          <cell r="F1533">
            <v>23412</v>
          </cell>
          <cell r="G1533">
            <v>0</v>
          </cell>
          <cell r="H1533">
            <v>23412</v>
          </cell>
          <cell r="I1533">
            <v>0</v>
          </cell>
          <cell r="J1533">
            <v>23412</v>
          </cell>
          <cell r="K1533">
            <v>48105</v>
          </cell>
        </row>
        <row r="1534"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255834</v>
          </cell>
        </row>
        <row r="1535">
          <cell r="F1535">
            <v>106433</v>
          </cell>
          <cell r="G1535">
            <v>107191</v>
          </cell>
          <cell r="H1535">
            <v>213624</v>
          </cell>
          <cell r="I1535">
            <v>0</v>
          </cell>
          <cell r="J1535">
            <v>213624</v>
          </cell>
          <cell r="K1535">
            <v>231996</v>
          </cell>
        </row>
        <row r="1536">
          <cell r="F1536">
            <v>-1626.52</v>
          </cell>
          <cell r="G1536">
            <v>0</v>
          </cell>
          <cell r="H1536">
            <v>-1626.52</v>
          </cell>
          <cell r="I1536">
            <v>0</v>
          </cell>
          <cell r="J1536">
            <v>-1626.52</v>
          </cell>
          <cell r="K1536">
            <v>-4958</v>
          </cell>
        </row>
        <row r="1537">
          <cell r="F1537">
            <v>68769.23</v>
          </cell>
          <cell r="G1537">
            <v>0</v>
          </cell>
          <cell r="H1537">
            <v>68769.23</v>
          </cell>
          <cell r="I1537">
            <v>0</v>
          </cell>
          <cell r="J1537">
            <v>68769.23</v>
          </cell>
          <cell r="K1537">
            <v>201780</v>
          </cell>
        </row>
        <row r="1538">
          <cell r="F1538">
            <v>173575.71</v>
          </cell>
          <cell r="G1538">
            <v>107191</v>
          </cell>
          <cell r="H1538">
            <v>280766.71000000002</v>
          </cell>
          <cell r="I1538">
            <v>0</v>
          </cell>
          <cell r="J1538">
            <v>280766.71000000002</v>
          </cell>
          <cell r="K1538">
            <v>684652</v>
          </cell>
        </row>
        <row r="1539">
          <cell r="F1539">
            <v>372475</v>
          </cell>
          <cell r="G1539">
            <v>0</v>
          </cell>
          <cell r="H1539">
            <v>372475</v>
          </cell>
          <cell r="I1539">
            <v>0</v>
          </cell>
          <cell r="J1539">
            <v>372475</v>
          </cell>
          <cell r="K1539">
            <v>0</v>
          </cell>
        </row>
        <row r="1540">
          <cell r="F1540">
            <v>372475</v>
          </cell>
          <cell r="G1540">
            <v>0</v>
          </cell>
          <cell r="H1540">
            <v>372475</v>
          </cell>
          <cell r="I1540">
            <v>0</v>
          </cell>
          <cell r="J1540">
            <v>372475</v>
          </cell>
          <cell r="K1540">
            <v>0</v>
          </cell>
        </row>
        <row r="1541">
          <cell r="F1541">
            <v>144164</v>
          </cell>
          <cell r="G1541">
            <v>0</v>
          </cell>
          <cell r="H1541">
            <v>144164</v>
          </cell>
          <cell r="I1541">
            <v>0</v>
          </cell>
          <cell r="J1541">
            <v>144164</v>
          </cell>
          <cell r="K1541">
            <v>178000</v>
          </cell>
        </row>
        <row r="1542">
          <cell r="F1542">
            <v>144164</v>
          </cell>
          <cell r="G1542">
            <v>0</v>
          </cell>
          <cell r="H1542">
            <v>144164</v>
          </cell>
          <cell r="I1542">
            <v>0</v>
          </cell>
          <cell r="J1542">
            <v>144164</v>
          </cell>
          <cell r="K1542">
            <v>178000</v>
          </cell>
        </row>
        <row r="1543">
          <cell r="F1543">
            <v>238776</v>
          </cell>
          <cell r="G1543">
            <v>83070</v>
          </cell>
          <cell r="H1543">
            <v>321846</v>
          </cell>
          <cell r="I1543">
            <v>0</v>
          </cell>
          <cell r="J1543">
            <v>321846</v>
          </cell>
          <cell r="K1543">
            <v>115732</v>
          </cell>
        </row>
        <row r="1544"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98576</v>
          </cell>
        </row>
        <row r="1545">
          <cell r="F1545">
            <v>80831</v>
          </cell>
          <cell r="G1545">
            <v>0</v>
          </cell>
          <cell r="H1545">
            <v>80831</v>
          </cell>
          <cell r="I1545">
            <v>0</v>
          </cell>
          <cell r="J1545">
            <v>80831</v>
          </cell>
          <cell r="K1545">
            <v>0</v>
          </cell>
        </row>
        <row r="1546"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100</v>
          </cell>
        </row>
        <row r="1547">
          <cell r="F1547">
            <v>319607</v>
          </cell>
          <cell r="G1547">
            <v>83070</v>
          </cell>
          <cell r="H1547">
            <v>402677</v>
          </cell>
          <cell r="I1547">
            <v>0</v>
          </cell>
          <cell r="J1547">
            <v>402677</v>
          </cell>
          <cell r="K1547">
            <v>214408</v>
          </cell>
        </row>
        <row r="1548">
          <cell r="F1548">
            <v>1036259.71</v>
          </cell>
          <cell r="G1548">
            <v>190261</v>
          </cell>
          <cell r="H1548">
            <v>1226520.71</v>
          </cell>
          <cell r="I1548">
            <v>0</v>
          </cell>
          <cell r="J1548">
            <v>1226520.71</v>
          </cell>
          <cell r="K1548">
            <v>1144482</v>
          </cell>
        </row>
        <row r="1550">
          <cell r="F1550">
            <v>360000</v>
          </cell>
          <cell r="G1550">
            <v>0</v>
          </cell>
          <cell r="H1550">
            <v>360000</v>
          </cell>
          <cell r="I1550">
            <v>0</v>
          </cell>
          <cell r="J1550">
            <v>360000</v>
          </cell>
          <cell r="K1550">
            <v>403000</v>
          </cell>
        </row>
        <row r="1551">
          <cell r="F1551">
            <v>360000</v>
          </cell>
          <cell r="G1551">
            <v>0</v>
          </cell>
          <cell r="H1551">
            <v>360000</v>
          </cell>
          <cell r="I1551">
            <v>0</v>
          </cell>
          <cell r="J1551">
            <v>360000</v>
          </cell>
          <cell r="K1551">
            <v>403000</v>
          </cell>
        </row>
        <row r="1552">
          <cell r="F1552">
            <v>120000</v>
          </cell>
          <cell r="G1552">
            <v>0</v>
          </cell>
          <cell r="H1552">
            <v>120000</v>
          </cell>
          <cell r="I1552">
            <v>0</v>
          </cell>
          <cell r="J1552">
            <v>120000</v>
          </cell>
          <cell r="K1552">
            <v>107000</v>
          </cell>
        </row>
        <row r="1553">
          <cell r="F1553">
            <v>120000</v>
          </cell>
          <cell r="G1553">
            <v>0</v>
          </cell>
          <cell r="H1553">
            <v>120000</v>
          </cell>
          <cell r="I1553">
            <v>0</v>
          </cell>
          <cell r="J1553">
            <v>120000</v>
          </cell>
          <cell r="K1553">
            <v>107000</v>
          </cell>
        </row>
        <row r="1554">
          <cell r="F1554">
            <v>308800</v>
          </cell>
          <cell r="G1554">
            <v>-73600</v>
          </cell>
          <cell r="H1554">
            <v>235200</v>
          </cell>
          <cell r="I1554">
            <v>0</v>
          </cell>
          <cell r="J1554">
            <v>235200</v>
          </cell>
          <cell r="K1554">
            <v>302400</v>
          </cell>
        </row>
        <row r="1555">
          <cell r="F1555">
            <v>308800</v>
          </cell>
          <cell r="G1555">
            <v>-73600</v>
          </cell>
          <cell r="H1555">
            <v>235200</v>
          </cell>
          <cell r="I1555">
            <v>0</v>
          </cell>
          <cell r="J1555">
            <v>235200</v>
          </cell>
          <cell r="K1555">
            <v>302400</v>
          </cell>
        </row>
        <row r="1556"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68071</v>
          </cell>
        </row>
        <row r="1557">
          <cell r="F1557">
            <v>1136422</v>
          </cell>
          <cell r="G1557">
            <v>0</v>
          </cell>
          <cell r="H1557">
            <v>1136422</v>
          </cell>
          <cell r="I1557">
            <v>0</v>
          </cell>
          <cell r="J1557">
            <v>1136422</v>
          </cell>
          <cell r="K1557">
            <v>833158</v>
          </cell>
        </row>
        <row r="1558">
          <cell r="F1558">
            <v>1136422</v>
          </cell>
          <cell r="G1558">
            <v>0</v>
          </cell>
          <cell r="H1558">
            <v>1136422</v>
          </cell>
          <cell r="I1558">
            <v>0</v>
          </cell>
          <cell r="J1558">
            <v>1136422</v>
          </cell>
          <cell r="K1558">
            <v>901229</v>
          </cell>
        </row>
        <row r="1559">
          <cell r="F1559">
            <v>219998</v>
          </cell>
          <cell r="G1559">
            <v>0</v>
          </cell>
          <cell r="H1559">
            <v>219998</v>
          </cell>
          <cell r="I1559">
            <v>0</v>
          </cell>
          <cell r="J1559">
            <v>219998</v>
          </cell>
          <cell r="K1559">
            <v>220667</v>
          </cell>
        </row>
        <row r="1560">
          <cell r="F1560">
            <v>219998</v>
          </cell>
          <cell r="G1560">
            <v>0</v>
          </cell>
          <cell r="H1560">
            <v>219998</v>
          </cell>
          <cell r="I1560">
            <v>0</v>
          </cell>
          <cell r="J1560">
            <v>219998</v>
          </cell>
          <cell r="K1560">
            <v>220667</v>
          </cell>
        </row>
        <row r="1561">
          <cell r="F1561">
            <v>2145220</v>
          </cell>
          <cell r="G1561">
            <v>-73600</v>
          </cell>
          <cell r="H1561">
            <v>2071620</v>
          </cell>
          <cell r="I1561">
            <v>0</v>
          </cell>
          <cell r="J1561">
            <v>2071620</v>
          </cell>
          <cell r="K1561">
            <v>1934296</v>
          </cell>
        </row>
        <row r="1563">
          <cell r="F1563">
            <v>184199</v>
          </cell>
          <cell r="G1563">
            <v>0</v>
          </cell>
          <cell r="H1563">
            <v>184199</v>
          </cell>
          <cell r="I1563">
            <v>0</v>
          </cell>
          <cell r="J1563">
            <v>184199</v>
          </cell>
          <cell r="K1563">
            <v>93077</v>
          </cell>
        </row>
        <row r="1564">
          <cell r="F1564">
            <v>184199</v>
          </cell>
          <cell r="G1564">
            <v>0</v>
          </cell>
          <cell r="H1564">
            <v>184199</v>
          </cell>
          <cell r="I1564">
            <v>0</v>
          </cell>
          <cell r="J1564">
            <v>184199</v>
          </cell>
          <cell r="K1564">
            <v>93077</v>
          </cell>
        </row>
        <row r="1565">
          <cell r="F1565">
            <v>2153990</v>
          </cell>
          <cell r="G1565">
            <v>-9761</v>
          </cell>
          <cell r="H1565">
            <v>2144229</v>
          </cell>
          <cell r="I1565">
            <v>0</v>
          </cell>
          <cell r="J1565">
            <v>2144229</v>
          </cell>
          <cell r="K1565">
            <v>1823073</v>
          </cell>
        </row>
        <row r="1566">
          <cell r="F1566">
            <v>2153990</v>
          </cell>
          <cell r="G1566">
            <v>-9761</v>
          </cell>
          <cell r="H1566">
            <v>2144229</v>
          </cell>
          <cell r="I1566">
            <v>0</v>
          </cell>
          <cell r="J1566">
            <v>2144229</v>
          </cell>
          <cell r="K1566">
            <v>1823073</v>
          </cell>
        </row>
        <row r="1567">
          <cell r="F1567">
            <v>875249</v>
          </cell>
          <cell r="G1567">
            <v>21755</v>
          </cell>
          <cell r="H1567">
            <v>897004</v>
          </cell>
          <cell r="I1567">
            <v>0</v>
          </cell>
          <cell r="J1567">
            <v>897004</v>
          </cell>
          <cell r="K1567">
            <v>844702</v>
          </cell>
        </row>
        <row r="1568">
          <cell r="F1568">
            <v>875249</v>
          </cell>
          <cell r="G1568">
            <v>21755</v>
          </cell>
          <cell r="H1568">
            <v>897004</v>
          </cell>
          <cell r="I1568">
            <v>0</v>
          </cell>
          <cell r="J1568">
            <v>897004</v>
          </cell>
          <cell r="K1568">
            <v>844702</v>
          </cell>
        </row>
        <row r="1569">
          <cell r="F1569">
            <v>2057913</v>
          </cell>
          <cell r="G1569">
            <v>-6250</v>
          </cell>
          <cell r="H1569">
            <v>2051663</v>
          </cell>
          <cell r="I1569">
            <v>0</v>
          </cell>
          <cell r="J1569">
            <v>2051663</v>
          </cell>
          <cell r="K1569">
            <v>1268546</v>
          </cell>
        </row>
        <row r="1570">
          <cell r="F1570">
            <v>2057913</v>
          </cell>
          <cell r="G1570">
            <v>-6250</v>
          </cell>
          <cell r="H1570">
            <v>2051663</v>
          </cell>
          <cell r="I1570">
            <v>0</v>
          </cell>
          <cell r="J1570">
            <v>2051663</v>
          </cell>
          <cell r="K1570">
            <v>1268546</v>
          </cell>
        </row>
        <row r="1571">
          <cell r="F1571">
            <v>393247</v>
          </cell>
          <cell r="G1571">
            <v>0</v>
          </cell>
          <cell r="H1571">
            <v>393247</v>
          </cell>
          <cell r="I1571">
            <v>0</v>
          </cell>
          <cell r="J1571">
            <v>393247</v>
          </cell>
          <cell r="K1571">
            <v>340805</v>
          </cell>
        </row>
        <row r="1572">
          <cell r="F1572">
            <v>393247</v>
          </cell>
          <cell r="G1572">
            <v>0</v>
          </cell>
          <cell r="H1572">
            <v>393247</v>
          </cell>
          <cell r="I1572">
            <v>0</v>
          </cell>
          <cell r="J1572">
            <v>393247</v>
          </cell>
          <cell r="K1572">
            <v>340805</v>
          </cell>
        </row>
        <row r="1573">
          <cell r="F1573">
            <v>5664598</v>
          </cell>
          <cell r="G1573">
            <v>5744</v>
          </cell>
          <cell r="H1573">
            <v>5670342</v>
          </cell>
          <cell r="I1573">
            <v>0</v>
          </cell>
          <cell r="J1573">
            <v>5670342</v>
          </cell>
          <cell r="K1573">
            <v>4370203</v>
          </cell>
        </row>
        <row r="1575"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322472</v>
          </cell>
        </row>
        <row r="1576"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322472</v>
          </cell>
        </row>
        <row r="1577">
          <cell r="F1577">
            <v>92448</v>
          </cell>
          <cell r="G1577">
            <v>0</v>
          </cell>
          <cell r="H1577">
            <v>92448</v>
          </cell>
          <cell r="I1577">
            <v>0</v>
          </cell>
          <cell r="J1577">
            <v>92448</v>
          </cell>
          <cell r="K1577">
            <v>92436</v>
          </cell>
        </row>
        <row r="1578">
          <cell r="F1578">
            <v>92448</v>
          </cell>
          <cell r="G1578">
            <v>0</v>
          </cell>
          <cell r="H1578">
            <v>92448</v>
          </cell>
          <cell r="I1578">
            <v>0</v>
          </cell>
          <cell r="J1578">
            <v>92448</v>
          </cell>
          <cell r="K1578">
            <v>92436</v>
          </cell>
        </row>
        <row r="1579">
          <cell r="F1579">
            <v>92448</v>
          </cell>
          <cell r="G1579">
            <v>0</v>
          </cell>
          <cell r="H1579">
            <v>92448</v>
          </cell>
          <cell r="I1579">
            <v>0</v>
          </cell>
          <cell r="J1579">
            <v>92448</v>
          </cell>
          <cell r="K1579">
            <v>414908</v>
          </cell>
        </row>
        <row r="1581">
          <cell r="F1581">
            <v>6500</v>
          </cell>
          <cell r="G1581">
            <v>0</v>
          </cell>
          <cell r="H1581">
            <v>6500</v>
          </cell>
          <cell r="I1581">
            <v>0</v>
          </cell>
          <cell r="J1581">
            <v>6500</v>
          </cell>
          <cell r="K1581">
            <v>17000</v>
          </cell>
        </row>
        <row r="1582">
          <cell r="F1582">
            <v>6500</v>
          </cell>
          <cell r="G1582">
            <v>0</v>
          </cell>
          <cell r="H1582">
            <v>6500</v>
          </cell>
          <cell r="I1582">
            <v>0</v>
          </cell>
          <cell r="J1582">
            <v>6500</v>
          </cell>
          <cell r="K1582">
            <v>17000</v>
          </cell>
        </row>
        <row r="1583">
          <cell r="F1583">
            <v>36400</v>
          </cell>
          <cell r="G1583">
            <v>0</v>
          </cell>
          <cell r="H1583">
            <v>36400</v>
          </cell>
          <cell r="I1583">
            <v>0</v>
          </cell>
          <cell r="J1583">
            <v>36400</v>
          </cell>
          <cell r="K1583">
            <v>231250</v>
          </cell>
        </row>
        <row r="1584">
          <cell r="F1584">
            <v>36400</v>
          </cell>
          <cell r="G1584">
            <v>0</v>
          </cell>
          <cell r="H1584">
            <v>36400</v>
          </cell>
          <cell r="I1584">
            <v>0</v>
          </cell>
          <cell r="J1584">
            <v>36400</v>
          </cell>
          <cell r="K1584">
            <v>231250</v>
          </cell>
        </row>
        <row r="1585">
          <cell r="F1585">
            <v>650000</v>
          </cell>
          <cell r="G1585">
            <v>0</v>
          </cell>
          <cell r="H1585">
            <v>650000</v>
          </cell>
          <cell r="I1585">
            <v>0</v>
          </cell>
          <cell r="J1585">
            <v>650000</v>
          </cell>
          <cell r="K1585">
            <v>500000</v>
          </cell>
        </row>
        <row r="1586">
          <cell r="F1586">
            <v>650000</v>
          </cell>
          <cell r="G1586">
            <v>0</v>
          </cell>
          <cell r="H1586">
            <v>650000</v>
          </cell>
          <cell r="I1586">
            <v>0</v>
          </cell>
          <cell r="J1586">
            <v>650000</v>
          </cell>
          <cell r="K1586">
            <v>500000</v>
          </cell>
        </row>
        <row r="1587">
          <cell r="F1587">
            <v>2001</v>
          </cell>
          <cell r="G1587">
            <v>0</v>
          </cell>
          <cell r="H1587">
            <v>2001</v>
          </cell>
          <cell r="I1587">
            <v>0</v>
          </cell>
          <cell r="J1587">
            <v>2001</v>
          </cell>
          <cell r="K1587">
            <v>3600</v>
          </cell>
        </row>
        <row r="1588">
          <cell r="F1588">
            <v>2001</v>
          </cell>
          <cell r="G1588">
            <v>0</v>
          </cell>
          <cell r="H1588">
            <v>2001</v>
          </cell>
          <cell r="I1588">
            <v>0</v>
          </cell>
          <cell r="J1588">
            <v>2001</v>
          </cell>
          <cell r="K1588">
            <v>3600</v>
          </cell>
        </row>
        <row r="1589">
          <cell r="F1589">
            <v>694901</v>
          </cell>
          <cell r="G1589">
            <v>0</v>
          </cell>
          <cell r="H1589">
            <v>694901</v>
          </cell>
          <cell r="I1589">
            <v>0</v>
          </cell>
          <cell r="J1589">
            <v>694901</v>
          </cell>
          <cell r="K1589">
            <v>751850</v>
          </cell>
        </row>
        <row r="1591">
          <cell r="F1591">
            <v>0</v>
          </cell>
          <cell r="G1591">
            <v>70111</v>
          </cell>
          <cell r="H1591">
            <v>70111</v>
          </cell>
          <cell r="I1591">
            <v>0</v>
          </cell>
          <cell r="J1591">
            <v>70111</v>
          </cell>
          <cell r="K1591">
            <v>77042</v>
          </cell>
        </row>
        <row r="1592">
          <cell r="F1592">
            <v>0</v>
          </cell>
          <cell r="G1592">
            <v>70111</v>
          </cell>
          <cell r="H1592">
            <v>70111</v>
          </cell>
          <cell r="I1592">
            <v>0</v>
          </cell>
          <cell r="J1592">
            <v>70111</v>
          </cell>
          <cell r="K1592">
            <v>77042</v>
          </cell>
        </row>
        <row r="1593">
          <cell r="F1593">
            <v>0</v>
          </cell>
          <cell r="G1593">
            <v>70111</v>
          </cell>
          <cell r="H1593">
            <v>70111</v>
          </cell>
          <cell r="I1593">
            <v>0</v>
          </cell>
          <cell r="J1593">
            <v>70111</v>
          </cell>
          <cell r="K1593">
            <v>77042</v>
          </cell>
        </row>
        <row r="1595">
          <cell r="F1595">
            <v>-15025</v>
          </cell>
          <cell r="G1595">
            <v>0</v>
          </cell>
          <cell r="H1595">
            <v>-15025</v>
          </cell>
          <cell r="I1595">
            <v>0</v>
          </cell>
          <cell r="J1595">
            <v>-15025</v>
          </cell>
          <cell r="K1595">
            <v>7323</v>
          </cell>
        </row>
        <row r="1596">
          <cell r="F1596">
            <v>-15025</v>
          </cell>
          <cell r="G1596">
            <v>0</v>
          </cell>
          <cell r="H1596">
            <v>-15025</v>
          </cell>
          <cell r="I1596">
            <v>0</v>
          </cell>
          <cell r="J1596">
            <v>-15025</v>
          </cell>
          <cell r="K1596">
            <v>7323</v>
          </cell>
        </row>
        <row r="1597">
          <cell r="F1597">
            <v>46917</v>
          </cell>
          <cell r="G1597">
            <v>0</v>
          </cell>
          <cell r="H1597">
            <v>46917</v>
          </cell>
          <cell r="I1597">
            <v>0</v>
          </cell>
          <cell r="J1597">
            <v>46917</v>
          </cell>
          <cell r="K1597">
            <v>72477</v>
          </cell>
        </row>
        <row r="1598">
          <cell r="F1598">
            <v>250369</v>
          </cell>
          <cell r="G1598">
            <v>0</v>
          </cell>
          <cell r="H1598">
            <v>250369</v>
          </cell>
          <cell r="I1598">
            <v>0</v>
          </cell>
          <cell r="J1598">
            <v>250369</v>
          </cell>
          <cell r="K1598">
            <v>331812</v>
          </cell>
        </row>
        <row r="1599">
          <cell r="F1599">
            <v>2063245</v>
          </cell>
          <cell r="G1599">
            <v>0</v>
          </cell>
          <cell r="H1599">
            <v>2063245</v>
          </cell>
          <cell r="I1599">
            <v>0</v>
          </cell>
          <cell r="J1599">
            <v>2063245</v>
          </cell>
          <cell r="K1599">
            <v>2014725</v>
          </cell>
        </row>
        <row r="1600">
          <cell r="F1600">
            <v>2360531</v>
          </cell>
          <cell r="G1600">
            <v>0</v>
          </cell>
          <cell r="H1600">
            <v>2360531</v>
          </cell>
          <cell r="I1600">
            <v>0</v>
          </cell>
          <cell r="J1600">
            <v>2360531</v>
          </cell>
          <cell r="K1600">
            <v>2419014</v>
          </cell>
        </row>
        <row r="1601"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</row>
        <row r="1602"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</row>
        <row r="1603">
          <cell r="F1603">
            <v>17778</v>
          </cell>
          <cell r="G1603">
            <v>0</v>
          </cell>
          <cell r="H1603">
            <v>17778</v>
          </cell>
          <cell r="I1603">
            <v>0</v>
          </cell>
          <cell r="J1603">
            <v>17778</v>
          </cell>
          <cell r="K1603">
            <v>0</v>
          </cell>
        </row>
        <row r="1604">
          <cell r="F1604">
            <v>17778</v>
          </cell>
          <cell r="G1604">
            <v>0</v>
          </cell>
          <cell r="H1604">
            <v>17778</v>
          </cell>
          <cell r="I1604">
            <v>0</v>
          </cell>
          <cell r="J1604">
            <v>17778</v>
          </cell>
          <cell r="K1604">
            <v>0</v>
          </cell>
        </row>
        <row r="1605">
          <cell r="F1605">
            <v>8850</v>
          </cell>
          <cell r="G1605">
            <v>0</v>
          </cell>
          <cell r="H1605">
            <v>8850</v>
          </cell>
          <cell r="I1605">
            <v>0</v>
          </cell>
          <cell r="J1605">
            <v>8850</v>
          </cell>
          <cell r="K1605">
            <v>21000</v>
          </cell>
        </row>
        <row r="1606">
          <cell r="F1606">
            <v>2809298</v>
          </cell>
          <cell r="G1606">
            <v>0</v>
          </cell>
          <cell r="H1606">
            <v>2809298</v>
          </cell>
          <cell r="I1606">
            <v>0</v>
          </cell>
          <cell r="J1606">
            <v>2809298</v>
          </cell>
          <cell r="K1606">
            <v>1458854</v>
          </cell>
        </row>
        <row r="1607">
          <cell r="F1607">
            <v>3600</v>
          </cell>
          <cell r="G1607">
            <v>0</v>
          </cell>
          <cell r="H1607">
            <v>3600</v>
          </cell>
          <cell r="I1607">
            <v>0</v>
          </cell>
          <cell r="J1607">
            <v>3600</v>
          </cell>
          <cell r="K1607">
            <v>0</v>
          </cell>
        </row>
        <row r="1608">
          <cell r="F1608">
            <v>79271</v>
          </cell>
          <cell r="G1608">
            <v>0</v>
          </cell>
          <cell r="H1608">
            <v>79271</v>
          </cell>
          <cell r="I1608">
            <v>0</v>
          </cell>
          <cell r="J1608">
            <v>79271</v>
          </cell>
          <cell r="K1608">
            <v>0</v>
          </cell>
        </row>
        <row r="1609">
          <cell r="F1609">
            <v>2901019</v>
          </cell>
          <cell r="G1609">
            <v>0</v>
          </cell>
          <cell r="H1609">
            <v>2901019</v>
          </cell>
          <cell r="I1609">
            <v>0</v>
          </cell>
          <cell r="J1609">
            <v>2901019</v>
          </cell>
          <cell r="K1609">
            <v>1479854</v>
          </cell>
        </row>
        <row r="1610">
          <cell r="F1610">
            <v>5264303</v>
          </cell>
          <cell r="G1610">
            <v>0</v>
          </cell>
          <cell r="H1610">
            <v>5264303</v>
          </cell>
          <cell r="I1610">
            <v>0</v>
          </cell>
          <cell r="J1610">
            <v>5264303</v>
          </cell>
          <cell r="K1610">
            <v>3906191</v>
          </cell>
        </row>
        <row r="1612">
          <cell r="F1612">
            <v>24000</v>
          </cell>
          <cell r="G1612">
            <v>0</v>
          </cell>
          <cell r="H1612">
            <v>24000</v>
          </cell>
          <cell r="I1612">
            <v>0</v>
          </cell>
          <cell r="J1612">
            <v>24000</v>
          </cell>
          <cell r="K1612">
            <v>24000</v>
          </cell>
        </row>
        <row r="1613">
          <cell r="F1613">
            <v>24000</v>
          </cell>
          <cell r="G1613">
            <v>0</v>
          </cell>
          <cell r="H1613">
            <v>24000</v>
          </cell>
          <cell r="I1613">
            <v>0</v>
          </cell>
          <cell r="J1613">
            <v>24000</v>
          </cell>
          <cell r="K1613">
            <v>24000</v>
          </cell>
        </row>
        <row r="1614">
          <cell r="F1614">
            <v>355864</v>
          </cell>
          <cell r="G1614">
            <v>0</v>
          </cell>
          <cell r="H1614">
            <v>355864</v>
          </cell>
          <cell r="I1614">
            <v>0</v>
          </cell>
          <cell r="J1614">
            <v>355864</v>
          </cell>
          <cell r="K1614">
            <v>325000</v>
          </cell>
        </row>
        <row r="1615">
          <cell r="F1615">
            <v>355864</v>
          </cell>
          <cell r="G1615">
            <v>0</v>
          </cell>
          <cell r="H1615">
            <v>355864</v>
          </cell>
          <cell r="I1615">
            <v>0</v>
          </cell>
          <cell r="J1615">
            <v>355864</v>
          </cell>
          <cell r="K1615">
            <v>325000</v>
          </cell>
        </row>
        <row r="1616">
          <cell r="F1616">
            <v>1606714.8</v>
          </cell>
          <cell r="G1616">
            <v>0</v>
          </cell>
          <cell r="H1616">
            <v>1606714.8</v>
          </cell>
          <cell r="I1616">
            <v>0</v>
          </cell>
          <cell r="J1616">
            <v>1606714.8</v>
          </cell>
          <cell r="K1616">
            <v>2310666</v>
          </cell>
        </row>
        <row r="1617">
          <cell r="F1617">
            <v>50</v>
          </cell>
          <cell r="G1617">
            <v>0</v>
          </cell>
          <cell r="H1617">
            <v>50</v>
          </cell>
          <cell r="I1617">
            <v>0</v>
          </cell>
          <cell r="J1617">
            <v>50</v>
          </cell>
          <cell r="K1617">
            <v>1535</v>
          </cell>
        </row>
        <row r="1618">
          <cell r="F1618">
            <v>1606764.8</v>
          </cell>
          <cell r="G1618">
            <v>0</v>
          </cell>
          <cell r="H1618">
            <v>1606764.8</v>
          </cell>
          <cell r="I1618">
            <v>0</v>
          </cell>
          <cell r="J1618">
            <v>1606764.8</v>
          </cell>
          <cell r="K1618">
            <v>2312201</v>
          </cell>
        </row>
        <row r="1619">
          <cell r="F1619">
            <v>3818816</v>
          </cell>
          <cell r="G1619">
            <v>0</v>
          </cell>
          <cell r="H1619">
            <v>3818816</v>
          </cell>
          <cell r="I1619">
            <v>0</v>
          </cell>
          <cell r="J1619">
            <v>3818816</v>
          </cell>
          <cell r="K1619">
            <v>2231296</v>
          </cell>
        </row>
        <row r="1620">
          <cell r="F1620">
            <v>1983824</v>
          </cell>
          <cell r="G1620">
            <v>0</v>
          </cell>
          <cell r="H1620">
            <v>1983824</v>
          </cell>
          <cell r="I1620">
            <v>0</v>
          </cell>
          <cell r="J1620">
            <v>1983824</v>
          </cell>
          <cell r="K1620">
            <v>1819858</v>
          </cell>
        </row>
        <row r="1621">
          <cell r="F1621">
            <v>5802640</v>
          </cell>
          <cell r="G1621">
            <v>0</v>
          </cell>
          <cell r="H1621">
            <v>5802640</v>
          </cell>
          <cell r="I1621">
            <v>0</v>
          </cell>
          <cell r="J1621">
            <v>5802640</v>
          </cell>
          <cell r="K1621">
            <v>4051154</v>
          </cell>
        </row>
        <row r="1622">
          <cell r="F1622">
            <v>3286325</v>
          </cell>
          <cell r="G1622">
            <v>-896297</v>
          </cell>
          <cell r="H1622">
            <v>2390028</v>
          </cell>
          <cell r="I1622">
            <v>0</v>
          </cell>
          <cell r="J1622">
            <v>2390028</v>
          </cell>
          <cell r="K1622">
            <v>641976</v>
          </cell>
        </row>
        <row r="1623">
          <cell r="F1623">
            <v>557000</v>
          </cell>
          <cell r="G1623">
            <v>0</v>
          </cell>
          <cell r="H1623">
            <v>557000</v>
          </cell>
          <cell r="I1623">
            <v>0</v>
          </cell>
          <cell r="J1623">
            <v>557000</v>
          </cell>
          <cell r="K1623">
            <v>0</v>
          </cell>
        </row>
        <row r="1624">
          <cell r="F1624">
            <v>9034</v>
          </cell>
          <cell r="G1624">
            <v>0</v>
          </cell>
          <cell r="H1624">
            <v>9034</v>
          </cell>
          <cell r="I1624">
            <v>0</v>
          </cell>
          <cell r="J1624">
            <v>9034</v>
          </cell>
          <cell r="K1624">
            <v>0</v>
          </cell>
        </row>
        <row r="1625">
          <cell r="F1625">
            <v>3852359</v>
          </cell>
          <cell r="G1625">
            <v>-896297</v>
          </cell>
          <cell r="H1625">
            <v>2956062</v>
          </cell>
          <cell r="I1625">
            <v>0</v>
          </cell>
          <cell r="J1625">
            <v>2956062</v>
          </cell>
          <cell r="K1625">
            <v>641976</v>
          </cell>
        </row>
        <row r="1626">
          <cell r="F1626">
            <v>270026</v>
          </cell>
          <cell r="G1626">
            <v>128220</v>
          </cell>
          <cell r="H1626">
            <v>398246</v>
          </cell>
          <cell r="I1626">
            <v>0</v>
          </cell>
          <cell r="J1626">
            <v>398246</v>
          </cell>
          <cell r="K1626">
            <v>201751</v>
          </cell>
        </row>
        <row r="1627">
          <cell r="F1627">
            <v>270026</v>
          </cell>
          <cell r="G1627">
            <v>128220</v>
          </cell>
          <cell r="H1627">
            <v>398246</v>
          </cell>
          <cell r="I1627">
            <v>0</v>
          </cell>
          <cell r="J1627">
            <v>398246</v>
          </cell>
          <cell r="K1627">
            <v>201751</v>
          </cell>
        </row>
        <row r="1628">
          <cell r="F1628">
            <v>11911653.800000001</v>
          </cell>
          <cell r="G1628">
            <v>-768077</v>
          </cell>
          <cell r="H1628">
            <v>11143576.800000001</v>
          </cell>
          <cell r="I1628">
            <v>0</v>
          </cell>
          <cell r="J1628">
            <v>11143576.800000001</v>
          </cell>
          <cell r="K1628">
            <v>7556082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15477</v>
          </cell>
        </row>
        <row r="1631"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15477</v>
          </cell>
        </row>
        <row r="1632"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18114</v>
          </cell>
        </row>
        <row r="1633"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18114</v>
          </cell>
        </row>
        <row r="1634">
          <cell r="F1634">
            <v>569865</v>
          </cell>
          <cell r="G1634">
            <v>0</v>
          </cell>
          <cell r="H1634">
            <v>569865</v>
          </cell>
          <cell r="I1634">
            <v>0</v>
          </cell>
          <cell r="J1634">
            <v>569865</v>
          </cell>
          <cell r="K1634">
            <v>0</v>
          </cell>
        </row>
        <row r="1635">
          <cell r="F1635">
            <v>569865</v>
          </cell>
          <cell r="G1635">
            <v>0</v>
          </cell>
          <cell r="H1635">
            <v>569865</v>
          </cell>
          <cell r="I1635">
            <v>0</v>
          </cell>
          <cell r="J1635">
            <v>569865</v>
          </cell>
          <cell r="K1635">
            <v>0</v>
          </cell>
        </row>
        <row r="1636">
          <cell r="F1636">
            <v>569865</v>
          </cell>
          <cell r="G1636">
            <v>0</v>
          </cell>
          <cell r="H1636">
            <v>569865</v>
          </cell>
          <cell r="I1636">
            <v>0</v>
          </cell>
          <cell r="J1636">
            <v>569865</v>
          </cell>
          <cell r="K1636">
            <v>33591</v>
          </cell>
        </row>
        <row r="1638">
          <cell r="F1638">
            <v>6358</v>
          </cell>
          <cell r="G1638">
            <v>0</v>
          </cell>
          <cell r="H1638">
            <v>6358</v>
          </cell>
          <cell r="I1638">
            <v>0</v>
          </cell>
          <cell r="J1638">
            <v>6358</v>
          </cell>
          <cell r="K1638">
            <v>999</v>
          </cell>
        </row>
        <row r="1639">
          <cell r="F1639">
            <v>6358</v>
          </cell>
          <cell r="G1639">
            <v>0</v>
          </cell>
          <cell r="H1639">
            <v>6358</v>
          </cell>
          <cell r="I1639">
            <v>0</v>
          </cell>
          <cell r="J1639">
            <v>6358</v>
          </cell>
          <cell r="K1639">
            <v>999</v>
          </cell>
        </row>
        <row r="1640">
          <cell r="F1640">
            <v>22060453.98</v>
          </cell>
          <cell r="G1640">
            <v>-21967049</v>
          </cell>
          <cell r="H1640">
            <v>93404.98</v>
          </cell>
          <cell r="I1640">
            <v>0</v>
          </cell>
          <cell r="J1640">
            <v>93404.98</v>
          </cell>
          <cell r="K1640">
            <v>1908509</v>
          </cell>
        </row>
        <row r="1641">
          <cell r="F1641">
            <v>-109</v>
          </cell>
          <cell r="G1641">
            <v>0</v>
          </cell>
          <cell r="H1641">
            <v>-109</v>
          </cell>
          <cell r="I1641">
            <v>0</v>
          </cell>
          <cell r="J1641">
            <v>-109</v>
          </cell>
          <cell r="K1641">
            <v>5423</v>
          </cell>
        </row>
        <row r="1642">
          <cell r="F1642">
            <v>22060344.98</v>
          </cell>
          <cell r="G1642">
            <v>-21967049</v>
          </cell>
          <cell r="H1642">
            <v>93295.98</v>
          </cell>
          <cell r="I1642">
            <v>0</v>
          </cell>
          <cell r="J1642">
            <v>93295.98</v>
          </cell>
          <cell r="K1642">
            <v>1913932</v>
          </cell>
        </row>
        <row r="1643">
          <cell r="F1643">
            <v>259</v>
          </cell>
          <cell r="G1643">
            <v>0</v>
          </cell>
          <cell r="H1643">
            <v>259</v>
          </cell>
          <cell r="I1643">
            <v>0</v>
          </cell>
          <cell r="J1643">
            <v>259</v>
          </cell>
          <cell r="K1643">
            <v>571</v>
          </cell>
        </row>
        <row r="1644">
          <cell r="F1644">
            <v>259</v>
          </cell>
          <cell r="G1644">
            <v>0</v>
          </cell>
          <cell r="H1644">
            <v>259</v>
          </cell>
          <cell r="I1644">
            <v>0</v>
          </cell>
          <cell r="J1644">
            <v>259</v>
          </cell>
          <cell r="K1644">
            <v>571</v>
          </cell>
        </row>
        <row r="1645">
          <cell r="F1645">
            <v>22066961.98</v>
          </cell>
          <cell r="G1645">
            <v>-21967049</v>
          </cell>
          <cell r="H1645">
            <v>99912.98</v>
          </cell>
          <cell r="I1645">
            <v>0</v>
          </cell>
          <cell r="J1645">
            <v>99912.98</v>
          </cell>
          <cell r="K1645">
            <v>1915502</v>
          </cell>
        </row>
        <row r="1647">
          <cell r="F1647">
            <v>878</v>
          </cell>
          <cell r="G1647">
            <v>0</v>
          </cell>
          <cell r="H1647">
            <v>878</v>
          </cell>
          <cell r="I1647">
            <v>0</v>
          </cell>
          <cell r="J1647">
            <v>878</v>
          </cell>
          <cell r="K1647">
            <v>4468</v>
          </cell>
        </row>
        <row r="1648">
          <cell r="F1648">
            <v>92170</v>
          </cell>
          <cell r="G1648">
            <v>0</v>
          </cell>
          <cell r="H1648">
            <v>92170</v>
          </cell>
          <cell r="I1648">
            <v>0</v>
          </cell>
          <cell r="J1648">
            <v>92170</v>
          </cell>
          <cell r="K1648">
            <v>121865</v>
          </cell>
        </row>
        <row r="1649">
          <cell r="F1649">
            <v>93048</v>
          </cell>
          <cell r="G1649">
            <v>0</v>
          </cell>
          <cell r="H1649">
            <v>93048</v>
          </cell>
          <cell r="I1649">
            <v>0</v>
          </cell>
          <cell r="J1649">
            <v>93048</v>
          </cell>
          <cell r="K1649">
            <v>126333</v>
          </cell>
        </row>
        <row r="1650">
          <cell r="F1650">
            <v>543591</v>
          </cell>
          <cell r="G1650">
            <v>0</v>
          </cell>
          <cell r="H1650">
            <v>543591</v>
          </cell>
          <cell r="I1650">
            <v>0</v>
          </cell>
          <cell r="J1650">
            <v>543591</v>
          </cell>
          <cell r="K1650">
            <v>472172</v>
          </cell>
        </row>
        <row r="1651">
          <cell r="F1651">
            <v>240092</v>
          </cell>
          <cell r="G1651">
            <v>0</v>
          </cell>
          <cell r="H1651">
            <v>240092</v>
          </cell>
          <cell r="I1651">
            <v>0</v>
          </cell>
          <cell r="J1651">
            <v>240092</v>
          </cell>
          <cell r="K1651">
            <v>140701</v>
          </cell>
        </row>
        <row r="1652">
          <cell r="F1652">
            <v>783683</v>
          </cell>
          <cell r="G1652">
            <v>0</v>
          </cell>
          <cell r="H1652">
            <v>783683</v>
          </cell>
          <cell r="I1652">
            <v>0</v>
          </cell>
          <cell r="J1652">
            <v>783683</v>
          </cell>
          <cell r="K1652">
            <v>612873</v>
          </cell>
        </row>
        <row r="1653">
          <cell r="F1653">
            <v>633727.1</v>
          </cell>
          <cell r="G1653">
            <v>0</v>
          </cell>
          <cell r="H1653">
            <v>633727.1</v>
          </cell>
          <cell r="I1653">
            <v>0</v>
          </cell>
          <cell r="J1653">
            <v>633727.1</v>
          </cell>
          <cell r="K1653">
            <v>903973</v>
          </cell>
        </row>
        <row r="1654">
          <cell r="F1654">
            <v>697272.6</v>
          </cell>
          <cell r="G1654">
            <v>0</v>
          </cell>
          <cell r="H1654">
            <v>697272.6</v>
          </cell>
          <cell r="I1654">
            <v>0</v>
          </cell>
          <cell r="J1654">
            <v>697272.6</v>
          </cell>
          <cell r="K1654">
            <v>787581</v>
          </cell>
        </row>
        <row r="1655">
          <cell r="F1655">
            <v>643932.23</v>
          </cell>
          <cell r="G1655">
            <v>2356</v>
          </cell>
          <cell r="H1655">
            <v>646288.23</v>
          </cell>
          <cell r="I1655">
            <v>0</v>
          </cell>
          <cell r="J1655">
            <v>646288.23</v>
          </cell>
          <cell r="K1655">
            <v>803239</v>
          </cell>
        </row>
        <row r="1656">
          <cell r="F1656">
            <v>80594</v>
          </cell>
          <cell r="G1656">
            <v>0</v>
          </cell>
          <cell r="H1656">
            <v>80594</v>
          </cell>
          <cell r="I1656">
            <v>0</v>
          </cell>
          <cell r="J1656">
            <v>80594</v>
          </cell>
          <cell r="K1656">
            <v>95711</v>
          </cell>
        </row>
        <row r="1657">
          <cell r="F1657">
            <v>49153.56</v>
          </cell>
          <cell r="G1657">
            <v>0</v>
          </cell>
          <cell r="H1657">
            <v>49153.56</v>
          </cell>
          <cell r="I1657">
            <v>0</v>
          </cell>
          <cell r="J1657">
            <v>49153.56</v>
          </cell>
          <cell r="K1657">
            <v>47487</v>
          </cell>
        </row>
        <row r="1658">
          <cell r="F1658">
            <v>65408</v>
          </cell>
          <cell r="G1658">
            <v>0</v>
          </cell>
          <cell r="H1658">
            <v>65408</v>
          </cell>
          <cell r="I1658">
            <v>0</v>
          </cell>
          <cell r="J1658">
            <v>65408</v>
          </cell>
          <cell r="K1658">
            <v>0</v>
          </cell>
        </row>
        <row r="1659">
          <cell r="F1659">
            <v>2170087.4900000002</v>
          </cell>
          <cell r="G1659">
            <v>2356</v>
          </cell>
          <cell r="H1659">
            <v>2172443.4900000002</v>
          </cell>
          <cell r="I1659">
            <v>0</v>
          </cell>
          <cell r="J1659">
            <v>2172443.4900000002</v>
          </cell>
          <cell r="K1659">
            <v>2637991</v>
          </cell>
        </row>
        <row r="1660"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3819</v>
          </cell>
        </row>
        <row r="1661">
          <cell r="F1661">
            <v>227151</v>
          </cell>
          <cell r="G1661">
            <v>0</v>
          </cell>
          <cell r="H1661">
            <v>227151</v>
          </cell>
          <cell r="I1661">
            <v>0</v>
          </cell>
          <cell r="J1661">
            <v>227151</v>
          </cell>
          <cell r="K1661">
            <v>470594</v>
          </cell>
        </row>
        <row r="1662">
          <cell r="F1662">
            <v>1179793</v>
          </cell>
          <cell r="G1662">
            <v>0</v>
          </cell>
          <cell r="H1662">
            <v>1179793</v>
          </cell>
          <cell r="I1662">
            <v>0</v>
          </cell>
          <cell r="J1662">
            <v>1179793</v>
          </cell>
          <cell r="K1662">
            <v>1282541</v>
          </cell>
        </row>
        <row r="1663">
          <cell r="F1663">
            <v>106816</v>
          </cell>
          <cell r="G1663">
            <v>0</v>
          </cell>
          <cell r="H1663">
            <v>106816</v>
          </cell>
          <cell r="I1663">
            <v>0</v>
          </cell>
          <cell r="J1663">
            <v>106816</v>
          </cell>
          <cell r="K1663">
            <v>82871</v>
          </cell>
        </row>
        <row r="1664">
          <cell r="F1664">
            <v>24648</v>
          </cell>
          <cell r="G1664">
            <v>0</v>
          </cell>
          <cell r="H1664">
            <v>24648</v>
          </cell>
          <cell r="I1664">
            <v>0</v>
          </cell>
          <cell r="J1664">
            <v>24648</v>
          </cell>
          <cell r="K1664">
            <v>178641</v>
          </cell>
        </row>
        <row r="1665">
          <cell r="F1665">
            <v>2999</v>
          </cell>
          <cell r="G1665">
            <v>0</v>
          </cell>
          <cell r="H1665">
            <v>2999</v>
          </cell>
          <cell r="I1665">
            <v>0</v>
          </cell>
          <cell r="J1665">
            <v>2999</v>
          </cell>
          <cell r="K1665">
            <v>14235</v>
          </cell>
        </row>
        <row r="1666">
          <cell r="F1666">
            <v>1541407</v>
          </cell>
          <cell r="G1666">
            <v>0</v>
          </cell>
          <cell r="H1666">
            <v>1541407</v>
          </cell>
          <cell r="I1666">
            <v>0</v>
          </cell>
          <cell r="J1666">
            <v>1541407</v>
          </cell>
          <cell r="K1666">
            <v>2032701</v>
          </cell>
        </row>
        <row r="1667">
          <cell r="F1667">
            <v>161702</v>
          </cell>
          <cell r="G1667">
            <v>0</v>
          </cell>
          <cell r="H1667">
            <v>161702</v>
          </cell>
          <cell r="I1667">
            <v>0</v>
          </cell>
          <cell r="J1667">
            <v>161702</v>
          </cell>
          <cell r="K1667">
            <v>48940</v>
          </cell>
        </row>
        <row r="1668">
          <cell r="F1668">
            <v>158929</v>
          </cell>
          <cell r="G1668">
            <v>0</v>
          </cell>
          <cell r="H1668">
            <v>158929</v>
          </cell>
          <cell r="I1668">
            <v>0</v>
          </cell>
          <cell r="J1668">
            <v>158929</v>
          </cell>
          <cell r="K1668">
            <v>4390</v>
          </cell>
        </row>
        <row r="1669">
          <cell r="F1669">
            <v>502550.51</v>
          </cell>
          <cell r="G1669">
            <v>0</v>
          </cell>
          <cell r="H1669">
            <v>502550.51</v>
          </cell>
          <cell r="I1669">
            <v>0</v>
          </cell>
          <cell r="J1669">
            <v>502550.51</v>
          </cell>
          <cell r="K1669">
            <v>375565</v>
          </cell>
        </row>
        <row r="1670">
          <cell r="F1670">
            <v>136883</v>
          </cell>
          <cell r="G1670">
            <v>0</v>
          </cell>
          <cell r="H1670">
            <v>136883</v>
          </cell>
          <cell r="I1670">
            <v>0</v>
          </cell>
          <cell r="J1670">
            <v>136883</v>
          </cell>
          <cell r="K1670">
            <v>91006</v>
          </cell>
        </row>
        <row r="1671">
          <cell r="F1671">
            <v>161469.63</v>
          </cell>
          <cell r="G1671">
            <v>0</v>
          </cell>
          <cell r="H1671">
            <v>161469.63</v>
          </cell>
          <cell r="I1671">
            <v>0</v>
          </cell>
          <cell r="J1671">
            <v>161469.63</v>
          </cell>
          <cell r="K1671">
            <v>21230</v>
          </cell>
        </row>
        <row r="1672">
          <cell r="F1672">
            <v>1121534.1399999999</v>
          </cell>
          <cell r="G1672">
            <v>0</v>
          </cell>
          <cell r="H1672">
            <v>1121534.1399999999</v>
          </cell>
          <cell r="I1672">
            <v>0</v>
          </cell>
          <cell r="J1672">
            <v>1121534.1399999999</v>
          </cell>
          <cell r="K1672">
            <v>541131</v>
          </cell>
        </row>
        <row r="1673">
          <cell r="F1673">
            <v>861142</v>
          </cell>
          <cell r="G1673">
            <v>0</v>
          </cell>
          <cell r="H1673">
            <v>861142</v>
          </cell>
          <cell r="I1673">
            <v>0</v>
          </cell>
          <cell r="J1673">
            <v>861142</v>
          </cell>
          <cell r="K1673">
            <v>811603</v>
          </cell>
        </row>
        <row r="1674">
          <cell r="F1674">
            <v>195663</v>
          </cell>
          <cell r="G1674">
            <v>0</v>
          </cell>
          <cell r="H1674">
            <v>195663</v>
          </cell>
          <cell r="I1674">
            <v>0</v>
          </cell>
          <cell r="J1674">
            <v>195663</v>
          </cell>
          <cell r="K1674">
            <v>122665</v>
          </cell>
        </row>
        <row r="1675">
          <cell r="F1675">
            <v>383082</v>
          </cell>
          <cell r="G1675">
            <v>0</v>
          </cell>
          <cell r="H1675">
            <v>383082</v>
          </cell>
          <cell r="I1675">
            <v>0</v>
          </cell>
          <cell r="J1675">
            <v>383082</v>
          </cell>
          <cell r="K1675">
            <v>581416</v>
          </cell>
        </row>
        <row r="1676">
          <cell r="F1676">
            <v>28539</v>
          </cell>
          <cell r="G1676">
            <v>0</v>
          </cell>
          <cell r="H1676">
            <v>28539</v>
          </cell>
          <cell r="I1676">
            <v>0</v>
          </cell>
          <cell r="J1676">
            <v>28539</v>
          </cell>
          <cell r="K1676">
            <v>16972</v>
          </cell>
        </row>
        <row r="1677">
          <cell r="F1677">
            <v>1468426</v>
          </cell>
          <cell r="G1677">
            <v>0</v>
          </cell>
          <cell r="H1677">
            <v>1468426</v>
          </cell>
          <cell r="I1677">
            <v>0</v>
          </cell>
          <cell r="J1677">
            <v>1468426</v>
          </cell>
          <cell r="K1677">
            <v>1532656</v>
          </cell>
        </row>
        <row r="1678">
          <cell r="F1678">
            <v>7178185.6299999999</v>
          </cell>
          <cell r="G1678">
            <v>2356</v>
          </cell>
          <cell r="H1678">
            <v>7180541.6299999999</v>
          </cell>
          <cell r="I1678">
            <v>0</v>
          </cell>
          <cell r="J1678">
            <v>7180541.6299999999</v>
          </cell>
          <cell r="K1678">
            <v>7483685</v>
          </cell>
        </row>
        <row r="1680">
          <cell r="F1680">
            <v>52656</v>
          </cell>
          <cell r="G1680">
            <v>0</v>
          </cell>
          <cell r="H1680">
            <v>52656</v>
          </cell>
          <cell r="I1680">
            <v>0</v>
          </cell>
          <cell r="J1680">
            <v>52656</v>
          </cell>
          <cell r="K1680">
            <v>53031</v>
          </cell>
        </row>
        <row r="1681">
          <cell r="F1681">
            <v>94537</v>
          </cell>
          <cell r="G1681">
            <v>0</v>
          </cell>
          <cell r="H1681">
            <v>94537</v>
          </cell>
          <cell r="I1681">
            <v>0</v>
          </cell>
          <cell r="J1681">
            <v>94537</v>
          </cell>
          <cell r="K1681">
            <v>101271</v>
          </cell>
        </row>
        <row r="1682">
          <cell r="F1682">
            <v>147193</v>
          </cell>
          <cell r="G1682">
            <v>0</v>
          </cell>
          <cell r="H1682">
            <v>147193</v>
          </cell>
          <cell r="I1682">
            <v>0</v>
          </cell>
          <cell r="J1682">
            <v>147193</v>
          </cell>
          <cell r="K1682">
            <v>154302</v>
          </cell>
        </row>
        <row r="1683">
          <cell r="F1683">
            <v>1104896</v>
          </cell>
          <cell r="G1683">
            <v>0</v>
          </cell>
          <cell r="H1683">
            <v>1104896</v>
          </cell>
          <cell r="I1683">
            <v>0</v>
          </cell>
          <cell r="J1683">
            <v>1104896</v>
          </cell>
          <cell r="K1683">
            <v>577573</v>
          </cell>
        </row>
        <row r="1684">
          <cell r="F1684">
            <v>288738</v>
          </cell>
          <cell r="G1684">
            <v>0</v>
          </cell>
          <cell r="H1684">
            <v>288738</v>
          </cell>
          <cell r="I1684">
            <v>0</v>
          </cell>
          <cell r="J1684">
            <v>288738</v>
          </cell>
          <cell r="K1684">
            <v>300249</v>
          </cell>
        </row>
        <row r="1685">
          <cell r="F1685">
            <v>1393634</v>
          </cell>
          <cell r="G1685">
            <v>0</v>
          </cell>
          <cell r="H1685">
            <v>1393634</v>
          </cell>
          <cell r="I1685">
            <v>0</v>
          </cell>
          <cell r="J1685">
            <v>1393634</v>
          </cell>
          <cell r="K1685">
            <v>877822</v>
          </cell>
        </row>
        <row r="1686">
          <cell r="F1686">
            <v>1035836</v>
          </cell>
          <cell r="G1686">
            <v>0</v>
          </cell>
          <cell r="H1686">
            <v>1035836</v>
          </cell>
          <cell r="I1686">
            <v>0</v>
          </cell>
          <cell r="J1686">
            <v>1035836</v>
          </cell>
          <cell r="K1686">
            <v>1838391</v>
          </cell>
        </row>
        <row r="1687">
          <cell r="F1687">
            <v>1238932</v>
          </cell>
          <cell r="G1687">
            <v>0</v>
          </cell>
          <cell r="H1687">
            <v>1238932</v>
          </cell>
          <cell r="I1687">
            <v>0</v>
          </cell>
          <cell r="J1687">
            <v>1238932</v>
          </cell>
          <cell r="K1687">
            <v>1508232</v>
          </cell>
        </row>
        <row r="1688">
          <cell r="F1688">
            <v>662728</v>
          </cell>
          <cell r="G1688">
            <v>0</v>
          </cell>
          <cell r="H1688">
            <v>662728</v>
          </cell>
          <cell r="I1688">
            <v>0</v>
          </cell>
          <cell r="J1688">
            <v>662728</v>
          </cell>
          <cell r="K1688">
            <v>1333575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612631</v>
          </cell>
        </row>
        <row r="1690">
          <cell r="F1690">
            <v>2937496</v>
          </cell>
          <cell r="G1690">
            <v>0</v>
          </cell>
          <cell r="H1690">
            <v>2937496</v>
          </cell>
          <cell r="I1690">
            <v>0</v>
          </cell>
          <cell r="J1690">
            <v>2937496</v>
          </cell>
          <cell r="K1690">
            <v>5292829</v>
          </cell>
        </row>
        <row r="1691">
          <cell r="F1691">
            <v>6491745</v>
          </cell>
          <cell r="G1691">
            <v>0</v>
          </cell>
          <cell r="H1691">
            <v>6491745</v>
          </cell>
          <cell r="I1691">
            <v>0</v>
          </cell>
          <cell r="J1691">
            <v>6491745</v>
          </cell>
          <cell r="K1691">
            <v>5788503</v>
          </cell>
        </row>
        <row r="1692">
          <cell r="F1692">
            <v>249049</v>
          </cell>
          <cell r="G1692">
            <v>0</v>
          </cell>
          <cell r="H1692">
            <v>249049</v>
          </cell>
          <cell r="I1692">
            <v>0</v>
          </cell>
          <cell r="J1692">
            <v>249049</v>
          </cell>
          <cell r="K1692">
            <v>214099</v>
          </cell>
        </row>
        <row r="1693">
          <cell r="F1693">
            <v>1648017</v>
          </cell>
          <cell r="G1693">
            <v>0</v>
          </cell>
          <cell r="H1693">
            <v>1648017</v>
          </cell>
          <cell r="I1693">
            <v>0</v>
          </cell>
          <cell r="J1693">
            <v>1648017</v>
          </cell>
          <cell r="K1693">
            <v>2061492</v>
          </cell>
        </row>
        <row r="1694"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</row>
        <row r="1695">
          <cell r="F1695">
            <v>8388811</v>
          </cell>
          <cell r="G1695">
            <v>0</v>
          </cell>
          <cell r="H1695">
            <v>8388811</v>
          </cell>
          <cell r="I1695">
            <v>0</v>
          </cell>
          <cell r="J1695">
            <v>8388811</v>
          </cell>
          <cell r="K1695">
            <v>8064094</v>
          </cell>
        </row>
        <row r="1696">
          <cell r="F1696">
            <v>1573063</v>
          </cell>
          <cell r="G1696">
            <v>-155011</v>
          </cell>
          <cell r="H1696">
            <v>1418052</v>
          </cell>
          <cell r="I1696">
            <v>0</v>
          </cell>
          <cell r="J1696">
            <v>1418052</v>
          </cell>
          <cell r="K1696">
            <v>899024</v>
          </cell>
        </row>
        <row r="1697">
          <cell r="F1697">
            <v>364662.5</v>
          </cell>
          <cell r="G1697">
            <v>0</v>
          </cell>
          <cell r="H1697">
            <v>364662.5</v>
          </cell>
          <cell r="I1697">
            <v>0</v>
          </cell>
          <cell r="J1697">
            <v>364662.5</v>
          </cell>
          <cell r="K1697">
            <v>132140</v>
          </cell>
        </row>
        <row r="1698">
          <cell r="F1698">
            <v>3259873</v>
          </cell>
          <cell r="G1698">
            <v>0</v>
          </cell>
          <cell r="H1698">
            <v>3259873</v>
          </cell>
          <cell r="I1698">
            <v>0</v>
          </cell>
          <cell r="J1698">
            <v>3259873</v>
          </cell>
          <cell r="K1698">
            <v>1728516</v>
          </cell>
        </row>
        <row r="1699">
          <cell r="F1699">
            <v>5197598.5</v>
          </cell>
          <cell r="G1699">
            <v>-155011</v>
          </cell>
          <cell r="H1699">
            <v>5042587.5</v>
          </cell>
          <cell r="I1699">
            <v>0</v>
          </cell>
          <cell r="J1699">
            <v>5042587.5</v>
          </cell>
          <cell r="K1699">
            <v>2759680</v>
          </cell>
        </row>
        <row r="1700">
          <cell r="F1700">
            <v>1617895</v>
          </cell>
          <cell r="G1700">
            <v>0</v>
          </cell>
          <cell r="H1700">
            <v>1617895</v>
          </cell>
          <cell r="I1700">
            <v>0</v>
          </cell>
          <cell r="J1700">
            <v>1617895</v>
          </cell>
          <cell r="K1700">
            <v>1324652</v>
          </cell>
        </row>
        <row r="1701">
          <cell r="F1701">
            <v>509993</v>
          </cell>
          <cell r="G1701">
            <v>0</v>
          </cell>
          <cell r="H1701">
            <v>509993</v>
          </cell>
          <cell r="I1701">
            <v>0</v>
          </cell>
          <cell r="J1701">
            <v>509993</v>
          </cell>
          <cell r="K1701">
            <v>224642</v>
          </cell>
        </row>
        <row r="1702">
          <cell r="F1702">
            <v>2127888</v>
          </cell>
          <cell r="G1702">
            <v>0</v>
          </cell>
          <cell r="H1702">
            <v>2127888</v>
          </cell>
          <cell r="I1702">
            <v>0</v>
          </cell>
          <cell r="J1702">
            <v>2127888</v>
          </cell>
          <cell r="K1702">
            <v>1549294</v>
          </cell>
        </row>
        <row r="1703">
          <cell r="F1703">
            <v>20192620.5</v>
          </cell>
          <cell r="G1703">
            <v>-155011</v>
          </cell>
          <cell r="H1703">
            <v>20037609.5</v>
          </cell>
          <cell r="I1703">
            <v>0</v>
          </cell>
          <cell r="J1703">
            <v>20037609.5</v>
          </cell>
          <cell r="K1703">
            <v>18698021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7445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7445</v>
          </cell>
        </row>
        <row r="1707"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78786</v>
          </cell>
        </row>
        <row r="1708">
          <cell r="F1708">
            <v>534833</v>
          </cell>
          <cell r="G1708">
            <v>10701</v>
          </cell>
          <cell r="H1708">
            <v>545534</v>
          </cell>
          <cell r="I1708">
            <v>0</v>
          </cell>
          <cell r="J1708">
            <v>545534</v>
          </cell>
          <cell r="K1708">
            <v>443550</v>
          </cell>
        </row>
        <row r="1709">
          <cell r="F1709">
            <v>196773</v>
          </cell>
          <cell r="G1709">
            <v>0</v>
          </cell>
          <cell r="H1709">
            <v>196773</v>
          </cell>
          <cell r="I1709">
            <v>0</v>
          </cell>
          <cell r="J1709">
            <v>196773</v>
          </cell>
          <cell r="K1709">
            <v>175816</v>
          </cell>
        </row>
        <row r="1710">
          <cell r="F1710">
            <v>731606</v>
          </cell>
          <cell r="G1710">
            <v>10701</v>
          </cell>
          <cell r="H1710">
            <v>742307</v>
          </cell>
          <cell r="I1710">
            <v>0</v>
          </cell>
          <cell r="J1710">
            <v>742307</v>
          </cell>
          <cell r="K1710">
            <v>698152</v>
          </cell>
        </row>
        <row r="1711">
          <cell r="F1711">
            <v>444951</v>
          </cell>
          <cell r="G1711">
            <v>0</v>
          </cell>
          <cell r="H1711">
            <v>444951</v>
          </cell>
          <cell r="I1711">
            <v>0</v>
          </cell>
          <cell r="J1711">
            <v>444951</v>
          </cell>
          <cell r="K1711">
            <v>445853</v>
          </cell>
        </row>
        <row r="1712">
          <cell r="F1712">
            <v>1433001</v>
          </cell>
          <cell r="G1712">
            <v>0</v>
          </cell>
          <cell r="H1712">
            <v>1433001</v>
          </cell>
          <cell r="I1712">
            <v>0</v>
          </cell>
          <cell r="J1712">
            <v>1433001</v>
          </cell>
          <cell r="K1712">
            <v>1511824</v>
          </cell>
        </row>
        <row r="1713">
          <cell r="F1713">
            <v>1877952</v>
          </cell>
          <cell r="G1713">
            <v>0</v>
          </cell>
          <cell r="H1713">
            <v>1877952</v>
          </cell>
          <cell r="I1713">
            <v>0</v>
          </cell>
          <cell r="J1713">
            <v>1877952</v>
          </cell>
          <cell r="K1713">
            <v>1957677</v>
          </cell>
        </row>
        <row r="1714">
          <cell r="F1714">
            <v>888103</v>
          </cell>
          <cell r="G1714">
            <v>0</v>
          </cell>
          <cell r="H1714">
            <v>888103</v>
          </cell>
          <cell r="I1714">
            <v>0</v>
          </cell>
          <cell r="J1714">
            <v>888103</v>
          </cell>
          <cell r="K1714">
            <v>585540</v>
          </cell>
        </row>
        <row r="1715">
          <cell r="F1715">
            <v>167050</v>
          </cell>
          <cell r="G1715">
            <v>0</v>
          </cell>
          <cell r="H1715">
            <v>167050</v>
          </cell>
          <cell r="I1715">
            <v>0</v>
          </cell>
          <cell r="J1715">
            <v>167050</v>
          </cell>
          <cell r="K1715">
            <v>116804</v>
          </cell>
        </row>
        <row r="1716">
          <cell r="F1716">
            <v>1055153</v>
          </cell>
          <cell r="G1716">
            <v>0</v>
          </cell>
          <cell r="H1716">
            <v>1055153</v>
          </cell>
          <cell r="I1716">
            <v>0</v>
          </cell>
          <cell r="J1716">
            <v>1055153</v>
          </cell>
          <cell r="K1716">
            <v>702344</v>
          </cell>
        </row>
        <row r="1717">
          <cell r="F1717">
            <v>719313</v>
          </cell>
          <cell r="G1717">
            <v>22663</v>
          </cell>
          <cell r="H1717">
            <v>741976</v>
          </cell>
          <cell r="I1717">
            <v>0</v>
          </cell>
          <cell r="J1717">
            <v>741976</v>
          </cell>
          <cell r="K1717">
            <v>486191</v>
          </cell>
        </row>
        <row r="1718">
          <cell r="F1718">
            <v>719313</v>
          </cell>
          <cell r="G1718">
            <v>22663</v>
          </cell>
          <cell r="H1718">
            <v>741976</v>
          </cell>
          <cell r="I1718">
            <v>0</v>
          </cell>
          <cell r="J1718">
            <v>741976</v>
          </cell>
          <cell r="K1718">
            <v>486191</v>
          </cell>
        </row>
        <row r="1719">
          <cell r="F1719">
            <v>4384024</v>
          </cell>
          <cell r="G1719">
            <v>33364</v>
          </cell>
          <cell r="H1719">
            <v>4417388</v>
          </cell>
          <cell r="I1719">
            <v>0</v>
          </cell>
          <cell r="J1719">
            <v>4417388</v>
          </cell>
          <cell r="K1719">
            <v>3851809</v>
          </cell>
        </row>
        <row r="1721">
          <cell r="F1721">
            <v>27764</v>
          </cell>
          <cell r="G1721">
            <v>0</v>
          </cell>
          <cell r="H1721">
            <v>27764</v>
          </cell>
          <cell r="I1721">
            <v>0</v>
          </cell>
          <cell r="J1721">
            <v>27764</v>
          </cell>
          <cell r="K1721">
            <v>14757</v>
          </cell>
        </row>
        <row r="1722">
          <cell r="F1722">
            <v>213852</v>
          </cell>
          <cell r="G1722">
            <v>0</v>
          </cell>
          <cell r="H1722">
            <v>213852</v>
          </cell>
          <cell r="I1722">
            <v>0</v>
          </cell>
          <cell r="J1722">
            <v>213852</v>
          </cell>
          <cell r="K1722">
            <v>180000</v>
          </cell>
        </row>
        <row r="1723">
          <cell r="F1723">
            <v>241616</v>
          </cell>
          <cell r="G1723">
            <v>0</v>
          </cell>
          <cell r="H1723">
            <v>241616</v>
          </cell>
          <cell r="I1723">
            <v>0</v>
          </cell>
          <cell r="J1723">
            <v>241616</v>
          </cell>
          <cell r="K1723">
            <v>194757</v>
          </cell>
        </row>
        <row r="1724">
          <cell r="F1724">
            <v>2355191</v>
          </cell>
          <cell r="G1724">
            <v>-978709</v>
          </cell>
          <cell r="H1724">
            <v>1376482</v>
          </cell>
          <cell r="I1724">
            <v>0</v>
          </cell>
          <cell r="J1724">
            <v>1376482</v>
          </cell>
          <cell r="K1724">
            <v>1008857</v>
          </cell>
        </row>
        <row r="1725">
          <cell r="F1725">
            <v>2355191</v>
          </cell>
          <cell r="G1725">
            <v>-978709</v>
          </cell>
          <cell r="H1725">
            <v>1376482</v>
          </cell>
          <cell r="I1725">
            <v>0</v>
          </cell>
          <cell r="J1725">
            <v>1376482</v>
          </cell>
          <cell r="K1725">
            <v>1008857</v>
          </cell>
        </row>
        <row r="1726">
          <cell r="F1726">
            <v>4509716.0999999996</v>
          </cell>
          <cell r="G1726">
            <v>-3807409</v>
          </cell>
          <cell r="H1726">
            <v>702307.1</v>
          </cell>
          <cell r="I1726">
            <v>0</v>
          </cell>
          <cell r="J1726">
            <v>702307.1</v>
          </cell>
          <cell r="K1726">
            <v>5949898</v>
          </cell>
        </row>
        <row r="1727">
          <cell r="F1727">
            <v>4509716.0999999996</v>
          </cell>
          <cell r="G1727">
            <v>-3807409</v>
          </cell>
          <cell r="H1727">
            <v>702307.1</v>
          </cell>
          <cell r="I1727">
            <v>0</v>
          </cell>
          <cell r="J1727">
            <v>702307.1</v>
          </cell>
          <cell r="K1727">
            <v>5949898</v>
          </cell>
        </row>
        <row r="1728">
          <cell r="F1728">
            <v>4719000</v>
          </cell>
          <cell r="G1728">
            <v>0</v>
          </cell>
          <cell r="H1728">
            <v>4719000</v>
          </cell>
          <cell r="I1728">
            <v>0</v>
          </cell>
          <cell r="J1728">
            <v>4719000</v>
          </cell>
          <cell r="K1728">
            <v>2392966</v>
          </cell>
        </row>
        <row r="1729">
          <cell r="F1729">
            <v>4719000</v>
          </cell>
          <cell r="G1729">
            <v>0</v>
          </cell>
          <cell r="H1729">
            <v>4719000</v>
          </cell>
          <cell r="I1729">
            <v>0</v>
          </cell>
          <cell r="J1729">
            <v>4719000</v>
          </cell>
          <cell r="K1729">
            <v>2392966</v>
          </cell>
        </row>
        <row r="1730">
          <cell r="F1730">
            <v>11825523.1</v>
          </cell>
          <cell r="G1730">
            <v>-4786118</v>
          </cell>
          <cell r="H1730">
            <v>7039405.0999999996</v>
          </cell>
          <cell r="I1730">
            <v>0</v>
          </cell>
          <cell r="J1730">
            <v>7039405.0999999996</v>
          </cell>
          <cell r="K1730">
            <v>9546478</v>
          </cell>
        </row>
        <row r="1732">
          <cell r="F1732">
            <v>120000</v>
          </cell>
          <cell r="G1732">
            <v>0</v>
          </cell>
          <cell r="H1732">
            <v>120000</v>
          </cell>
          <cell r="I1732">
            <v>0</v>
          </cell>
          <cell r="J1732">
            <v>120000</v>
          </cell>
          <cell r="K1732">
            <v>153285</v>
          </cell>
        </row>
        <row r="1733">
          <cell r="F1733">
            <v>120000</v>
          </cell>
          <cell r="G1733">
            <v>0</v>
          </cell>
          <cell r="H1733">
            <v>120000</v>
          </cell>
          <cell r="I1733">
            <v>0</v>
          </cell>
          <cell r="J1733">
            <v>120000</v>
          </cell>
          <cell r="K1733">
            <v>153285</v>
          </cell>
        </row>
        <row r="1734">
          <cell r="F1734">
            <v>200000</v>
          </cell>
          <cell r="G1734">
            <v>0</v>
          </cell>
          <cell r="H1734">
            <v>200000</v>
          </cell>
          <cell r="I1734">
            <v>0</v>
          </cell>
          <cell r="J1734">
            <v>200000</v>
          </cell>
          <cell r="K1734">
            <v>6880277</v>
          </cell>
        </row>
        <row r="1735">
          <cell r="F1735">
            <v>200000</v>
          </cell>
          <cell r="G1735">
            <v>0</v>
          </cell>
          <cell r="H1735">
            <v>200000</v>
          </cell>
          <cell r="I1735">
            <v>0</v>
          </cell>
          <cell r="J1735">
            <v>200000</v>
          </cell>
          <cell r="K1735">
            <v>6880277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200000</v>
          </cell>
        </row>
        <row r="1737">
          <cell r="F1737">
            <v>0</v>
          </cell>
          <cell r="G1737">
            <v>799189</v>
          </cell>
          <cell r="H1737">
            <v>799189</v>
          </cell>
          <cell r="I1737">
            <v>0</v>
          </cell>
          <cell r="J1737">
            <v>799189</v>
          </cell>
          <cell r="K1737">
            <v>0</v>
          </cell>
        </row>
        <row r="1738">
          <cell r="F1738">
            <v>0</v>
          </cell>
          <cell r="G1738">
            <v>799189</v>
          </cell>
          <cell r="H1738">
            <v>799189</v>
          </cell>
          <cell r="I1738">
            <v>0</v>
          </cell>
          <cell r="J1738">
            <v>799189</v>
          </cell>
          <cell r="K1738">
            <v>200000</v>
          </cell>
        </row>
        <row r="1739">
          <cell r="F1739">
            <v>320000</v>
          </cell>
          <cell r="G1739">
            <v>799189</v>
          </cell>
          <cell r="H1739">
            <v>1119189</v>
          </cell>
          <cell r="I1739">
            <v>0</v>
          </cell>
          <cell r="J1739">
            <v>1119189</v>
          </cell>
          <cell r="K1739">
            <v>7233562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900705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900705</v>
          </cell>
        </row>
        <row r="1743"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900705</v>
          </cell>
        </row>
        <row r="1745">
          <cell r="F1745">
            <v>8902</v>
          </cell>
          <cell r="G1745">
            <v>0</v>
          </cell>
          <cell r="H1745">
            <v>8902</v>
          </cell>
          <cell r="I1745">
            <v>0</v>
          </cell>
          <cell r="J1745">
            <v>8902</v>
          </cell>
          <cell r="K1745">
            <v>0</v>
          </cell>
        </row>
        <row r="1746">
          <cell r="F1746">
            <v>22311</v>
          </cell>
          <cell r="G1746">
            <v>0</v>
          </cell>
          <cell r="H1746">
            <v>22311</v>
          </cell>
          <cell r="I1746">
            <v>0</v>
          </cell>
          <cell r="J1746">
            <v>22311</v>
          </cell>
          <cell r="K1746">
            <v>0</v>
          </cell>
        </row>
        <row r="1747">
          <cell r="F1747">
            <v>31213</v>
          </cell>
          <cell r="G1747">
            <v>0</v>
          </cell>
          <cell r="H1747">
            <v>31213</v>
          </cell>
          <cell r="I1747">
            <v>0</v>
          </cell>
          <cell r="J1747">
            <v>31213</v>
          </cell>
          <cell r="K1747">
            <v>0</v>
          </cell>
        </row>
        <row r="1748">
          <cell r="F1748">
            <v>1035762</v>
          </cell>
          <cell r="G1748">
            <v>-57497</v>
          </cell>
          <cell r="H1748">
            <v>978265</v>
          </cell>
          <cell r="I1748">
            <v>0</v>
          </cell>
          <cell r="J1748">
            <v>978265</v>
          </cell>
          <cell r="K1748">
            <v>970000</v>
          </cell>
        </row>
        <row r="1749">
          <cell r="F1749">
            <v>1035762</v>
          </cell>
          <cell r="G1749">
            <v>-57497</v>
          </cell>
          <cell r="H1749">
            <v>978265</v>
          </cell>
          <cell r="I1749">
            <v>0</v>
          </cell>
          <cell r="J1749">
            <v>978265</v>
          </cell>
          <cell r="K1749">
            <v>970000</v>
          </cell>
        </row>
        <row r="1750">
          <cell r="F1750">
            <v>1066975</v>
          </cell>
          <cell r="G1750">
            <v>-57497</v>
          </cell>
          <cell r="H1750">
            <v>1009478</v>
          </cell>
          <cell r="I1750">
            <v>0</v>
          </cell>
          <cell r="J1750">
            <v>1009478</v>
          </cell>
          <cell r="K1750">
            <v>970000</v>
          </cell>
        </row>
        <row r="1752">
          <cell r="F1752">
            <v>12540</v>
          </cell>
          <cell r="G1752">
            <v>0</v>
          </cell>
          <cell r="H1752">
            <v>12540</v>
          </cell>
          <cell r="I1752">
            <v>0</v>
          </cell>
          <cell r="J1752">
            <v>12540</v>
          </cell>
          <cell r="K1752">
            <v>16267</v>
          </cell>
        </row>
        <row r="1753">
          <cell r="F1753">
            <v>151741</v>
          </cell>
          <cell r="G1753">
            <v>0</v>
          </cell>
          <cell r="H1753">
            <v>151741</v>
          </cell>
          <cell r="I1753">
            <v>0</v>
          </cell>
          <cell r="J1753">
            <v>151741</v>
          </cell>
          <cell r="K1753">
            <v>17338</v>
          </cell>
        </row>
        <row r="1754">
          <cell r="F1754">
            <v>164281</v>
          </cell>
          <cell r="G1754">
            <v>0</v>
          </cell>
          <cell r="H1754">
            <v>164281</v>
          </cell>
          <cell r="I1754">
            <v>0</v>
          </cell>
          <cell r="J1754">
            <v>164281</v>
          </cell>
          <cell r="K1754">
            <v>33605</v>
          </cell>
        </row>
        <row r="1755">
          <cell r="F1755">
            <v>164281</v>
          </cell>
          <cell r="G1755">
            <v>0</v>
          </cell>
          <cell r="H1755">
            <v>164281</v>
          </cell>
          <cell r="I1755">
            <v>0</v>
          </cell>
          <cell r="J1755">
            <v>164281</v>
          </cell>
          <cell r="K1755">
            <v>33605</v>
          </cell>
        </row>
        <row r="1757">
          <cell r="F1757">
            <v>-49272</v>
          </cell>
          <cell r="G1757">
            <v>0</v>
          </cell>
          <cell r="H1757">
            <v>-49272</v>
          </cell>
          <cell r="I1757">
            <v>0</v>
          </cell>
          <cell r="J1757">
            <v>-49272</v>
          </cell>
          <cell r="K1757">
            <v>386225</v>
          </cell>
        </row>
        <row r="1758">
          <cell r="F1758">
            <v>-49272</v>
          </cell>
          <cell r="G1758">
            <v>0</v>
          </cell>
          <cell r="H1758">
            <v>-49272</v>
          </cell>
          <cell r="I1758">
            <v>0</v>
          </cell>
          <cell r="J1758">
            <v>-49272</v>
          </cell>
          <cell r="K1758">
            <v>386225</v>
          </cell>
        </row>
        <row r="1759">
          <cell r="F1759">
            <v>1053666</v>
          </cell>
          <cell r="G1759">
            <v>0</v>
          </cell>
          <cell r="H1759">
            <v>1053666</v>
          </cell>
          <cell r="I1759">
            <v>0</v>
          </cell>
          <cell r="J1759">
            <v>1053666</v>
          </cell>
          <cell r="K1759">
            <v>203799</v>
          </cell>
        </row>
        <row r="1760">
          <cell r="F1760">
            <v>1053666</v>
          </cell>
          <cell r="G1760">
            <v>0</v>
          </cell>
          <cell r="H1760">
            <v>1053666</v>
          </cell>
          <cell r="I1760">
            <v>0</v>
          </cell>
          <cell r="J1760">
            <v>1053666</v>
          </cell>
          <cell r="K1760">
            <v>203799</v>
          </cell>
        </row>
        <row r="1761">
          <cell r="F1761">
            <v>738861.52</v>
          </cell>
          <cell r="G1761">
            <v>0</v>
          </cell>
          <cell r="H1761">
            <v>738861.52</v>
          </cell>
          <cell r="I1761">
            <v>0</v>
          </cell>
          <cell r="J1761">
            <v>738861.52</v>
          </cell>
          <cell r="K1761">
            <v>1427720</v>
          </cell>
        </row>
        <row r="1762">
          <cell r="F1762">
            <v>738861.52</v>
          </cell>
          <cell r="G1762">
            <v>0</v>
          </cell>
          <cell r="H1762">
            <v>738861.52</v>
          </cell>
          <cell r="I1762">
            <v>0</v>
          </cell>
          <cell r="J1762">
            <v>738861.52</v>
          </cell>
          <cell r="K1762">
            <v>1427720</v>
          </cell>
        </row>
        <row r="1763"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903915</v>
          </cell>
        </row>
        <row r="1764"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903915</v>
          </cell>
        </row>
        <row r="1765">
          <cell r="F1765">
            <v>1743255.52</v>
          </cell>
          <cell r="G1765">
            <v>0</v>
          </cell>
          <cell r="H1765">
            <v>1743255.52</v>
          </cell>
          <cell r="I1765">
            <v>0</v>
          </cell>
          <cell r="J1765">
            <v>1743255.52</v>
          </cell>
          <cell r="K1765">
            <v>2921659</v>
          </cell>
        </row>
        <row r="1767">
          <cell r="F1767">
            <v>86653</v>
          </cell>
          <cell r="G1767">
            <v>0</v>
          </cell>
          <cell r="H1767">
            <v>86653</v>
          </cell>
          <cell r="I1767">
            <v>0</v>
          </cell>
          <cell r="J1767">
            <v>86653</v>
          </cell>
          <cell r="K1767">
            <v>0</v>
          </cell>
        </row>
        <row r="1768">
          <cell r="F1768">
            <v>86653</v>
          </cell>
          <cell r="G1768">
            <v>0</v>
          </cell>
          <cell r="H1768">
            <v>86653</v>
          </cell>
          <cell r="I1768">
            <v>0</v>
          </cell>
          <cell r="J1768">
            <v>86653</v>
          </cell>
          <cell r="K1768">
            <v>0</v>
          </cell>
        </row>
        <row r="1769">
          <cell r="F1769">
            <v>86653</v>
          </cell>
          <cell r="G1769">
            <v>0</v>
          </cell>
          <cell r="H1769">
            <v>86653</v>
          </cell>
          <cell r="I1769">
            <v>0</v>
          </cell>
          <cell r="J1769">
            <v>86653</v>
          </cell>
          <cell r="K1769">
            <v>0</v>
          </cell>
        </row>
        <row r="1771">
          <cell r="F1771">
            <v>678098</v>
          </cell>
          <cell r="G1771">
            <v>0</v>
          </cell>
          <cell r="H1771">
            <v>678098</v>
          </cell>
          <cell r="I1771">
            <v>0</v>
          </cell>
          <cell r="J1771">
            <v>678098</v>
          </cell>
          <cell r="K1771">
            <v>946980</v>
          </cell>
        </row>
        <row r="1772">
          <cell r="F1772">
            <v>678098</v>
          </cell>
          <cell r="G1772">
            <v>0</v>
          </cell>
          <cell r="H1772">
            <v>678098</v>
          </cell>
          <cell r="I1772">
            <v>0</v>
          </cell>
          <cell r="J1772">
            <v>678098</v>
          </cell>
          <cell r="K1772">
            <v>946980</v>
          </cell>
        </row>
        <row r="1773">
          <cell r="F1773">
            <v>1926566</v>
          </cell>
          <cell r="G1773">
            <v>0</v>
          </cell>
          <cell r="H1773">
            <v>1926566</v>
          </cell>
          <cell r="I1773">
            <v>0</v>
          </cell>
          <cell r="J1773">
            <v>1926566</v>
          </cell>
          <cell r="K1773">
            <v>1189090</v>
          </cell>
        </row>
        <row r="1774">
          <cell r="F1774">
            <v>1926566</v>
          </cell>
          <cell r="G1774">
            <v>0</v>
          </cell>
          <cell r="H1774">
            <v>1926566</v>
          </cell>
          <cell r="I1774">
            <v>0</v>
          </cell>
          <cell r="J1774">
            <v>1926566</v>
          </cell>
          <cell r="K1774">
            <v>1189090</v>
          </cell>
        </row>
        <row r="1775">
          <cell r="F1775">
            <v>2954482.2</v>
          </cell>
          <cell r="G1775">
            <v>0</v>
          </cell>
          <cell r="H1775">
            <v>2954482.2</v>
          </cell>
          <cell r="I1775">
            <v>0</v>
          </cell>
          <cell r="J1775">
            <v>2954482.2</v>
          </cell>
          <cell r="K1775">
            <v>6535670</v>
          </cell>
        </row>
        <row r="1776">
          <cell r="F1776">
            <v>6948459.7800000003</v>
          </cell>
          <cell r="G1776">
            <v>0</v>
          </cell>
          <cell r="H1776">
            <v>6948459.7800000003</v>
          </cell>
          <cell r="I1776">
            <v>0</v>
          </cell>
          <cell r="J1776">
            <v>6948459.7800000003</v>
          </cell>
          <cell r="K1776">
            <v>6920290</v>
          </cell>
        </row>
        <row r="1777">
          <cell r="F1777">
            <v>9902941.9800000004</v>
          </cell>
          <cell r="G1777">
            <v>0</v>
          </cell>
          <cell r="H1777">
            <v>9902941.9800000004</v>
          </cell>
          <cell r="I1777">
            <v>0</v>
          </cell>
          <cell r="J1777">
            <v>9902941.9800000004</v>
          </cell>
          <cell r="K1777">
            <v>13455960</v>
          </cell>
        </row>
        <row r="1778">
          <cell r="F1778">
            <v>4125188</v>
          </cell>
          <cell r="G1778">
            <v>0</v>
          </cell>
          <cell r="H1778">
            <v>4125188</v>
          </cell>
          <cell r="I1778">
            <v>0</v>
          </cell>
          <cell r="J1778">
            <v>4125188</v>
          </cell>
          <cell r="K1778">
            <v>2222428</v>
          </cell>
        </row>
        <row r="1779">
          <cell r="F1779">
            <v>4125188</v>
          </cell>
          <cell r="G1779">
            <v>0</v>
          </cell>
          <cell r="H1779">
            <v>4125188</v>
          </cell>
          <cell r="I1779">
            <v>0</v>
          </cell>
          <cell r="J1779">
            <v>4125188</v>
          </cell>
          <cell r="K1779">
            <v>2222428</v>
          </cell>
        </row>
        <row r="1780">
          <cell r="F1780">
            <v>16632793.98</v>
          </cell>
          <cell r="G1780">
            <v>0</v>
          </cell>
          <cell r="H1780">
            <v>16632793.98</v>
          </cell>
          <cell r="I1780">
            <v>0</v>
          </cell>
          <cell r="J1780">
            <v>16632793.98</v>
          </cell>
          <cell r="K1780">
            <v>17814458</v>
          </cell>
        </row>
        <row r="1782">
          <cell r="F1782">
            <v>16414</v>
          </cell>
          <cell r="G1782">
            <v>0</v>
          </cell>
          <cell r="H1782">
            <v>16414</v>
          </cell>
          <cell r="I1782">
            <v>0</v>
          </cell>
          <cell r="J1782">
            <v>16414</v>
          </cell>
          <cell r="K1782">
            <v>10601</v>
          </cell>
        </row>
        <row r="1783"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</row>
        <row r="1784">
          <cell r="F1784">
            <v>3073</v>
          </cell>
          <cell r="G1784">
            <v>0</v>
          </cell>
          <cell r="H1784">
            <v>3073</v>
          </cell>
          <cell r="I1784">
            <v>0</v>
          </cell>
          <cell r="J1784">
            <v>3073</v>
          </cell>
          <cell r="K1784">
            <v>3738</v>
          </cell>
        </row>
        <row r="1785">
          <cell r="F1785">
            <v>14125</v>
          </cell>
          <cell r="G1785">
            <v>0</v>
          </cell>
          <cell r="H1785">
            <v>14125</v>
          </cell>
          <cell r="I1785">
            <v>0</v>
          </cell>
          <cell r="J1785">
            <v>14125</v>
          </cell>
          <cell r="K1785">
            <v>1870</v>
          </cell>
        </row>
        <row r="1786">
          <cell r="F1786">
            <v>33612</v>
          </cell>
          <cell r="G1786">
            <v>0</v>
          </cell>
          <cell r="H1786">
            <v>33612</v>
          </cell>
          <cell r="I1786">
            <v>0</v>
          </cell>
          <cell r="J1786">
            <v>33612</v>
          </cell>
          <cell r="K1786">
            <v>16209</v>
          </cell>
        </row>
        <row r="1787">
          <cell r="F1787">
            <v>2000612</v>
          </cell>
          <cell r="G1787">
            <v>0</v>
          </cell>
          <cell r="H1787">
            <v>2000612</v>
          </cell>
          <cell r="I1787">
            <v>0</v>
          </cell>
          <cell r="J1787">
            <v>2000612</v>
          </cell>
          <cell r="K1787">
            <v>1313282</v>
          </cell>
        </row>
        <row r="1788">
          <cell r="F1788">
            <v>3241770</v>
          </cell>
          <cell r="G1788">
            <v>0</v>
          </cell>
          <cell r="H1788">
            <v>3241770</v>
          </cell>
          <cell r="I1788">
            <v>0</v>
          </cell>
          <cell r="J1788">
            <v>3241770</v>
          </cell>
          <cell r="K1788">
            <v>4914106</v>
          </cell>
        </row>
        <row r="1789">
          <cell r="F1789">
            <v>31306</v>
          </cell>
          <cell r="G1789">
            <v>0</v>
          </cell>
          <cell r="H1789">
            <v>31306</v>
          </cell>
          <cell r="I1789">
            <v>0</v>
          </cell>
          <cell r="J1789">
            <v>31306</v>
          </cell>
          <cell r="K1789">
            <v>37500</v>
          </cell>
        </row>
        <row r="1790">
          <cell r="F1790">
            <v>5273688</v>
          </cell>
          <cell r="G1790">
            <v>0</v>
          </cell>
          <cell r="H1790">
            <v>5273688</v>
          </cell>
          <cell r="I1790">
            <v>0</v>
          </cell>
          <cell r="J1790">
            <v>5273688</v>
          </cell>
          <cell r="K1790">
            <v>6264888</v>
          </cell>
        </row>
        <row r="1791">
          <cell r="F1791">
            <v>2099451.12</v>
          </cell>
          <cell r="G1791">
            <v>0</v>
          </cell>
          <cell r="H1791">
            <v>2099451.12</v>
          </cell>
          <cell r="I1791">
            <v>0</v>
          </cell>
          <cell r="J1791">
            <v>2099451.12</v>
          </cell>
          <cell r="K1791">
            <v>1447988</v>
          </cell>
        </row>
        <row r="1792">
          <cell r="F1792">
            <v>1352316</v>
          </cell>
          <cell r="G1792">
            <v>0</v>
          </cell>
          <cell r="H1792">
            <v>1352316</v>
          </cell>
          <cell r="I1792">
            <v>0</v>
          </cell>
          <cell r="J1792">
            <v>1352316</v>
          </cell>
          <cell r="K1792">
            <v>1296014</v>
          </cell>
        </row>
        <row r="1793">
          <cell r="F1793">
            <v>147685</v>
          </cell>
          <cell r="G1793">
            <v>0</v>
          </cell>
          <cell r="H1793">
            <v>147685</v>
          </cell>
          <cell r="I1793">
            <v>0</v>
          </cell>
          <cell r="J1793">
            <v>147685</v>
          </cell>
          <cell r="K1793">
            <v>218120</v>
          </cell>
        </row>
        <row r="1794">
          <cell r="F1794">
            <v>3599452.12</v>
          </cell>
          <cell r="G1794">
            <v>0</v>
          </cell>
          <cell r="H1794">
            <v>3599452.12</v>
          </cell>
          <cell r="I1794">
            <v>0</v>
          </cell>
          <cell r="J1794">
            <v>3599452.12</v>
          </cell>
          <cell r="K1794">
            <v>2962122</v>
          </cell>
        </row>
        <row r="1795">
          <cell r="F1795">
            <v>282264</v>
          </cell>
          <cell r="G1795">
            <v>0</v>
          </cell>
          <cell r="H1795">
            <v>282264</v>
          </cell>
          <cell r="I1795">
            <v>0</v>
          </cell>
          <cell r="J1795">
            <v>282264</v>
          </cell>
          <cell r="K1795">
            <v>236234</v>
          </cell>
        </row>
        <row r="1796">
          <cell r="F1796">
            <v>644267</v>
          </cell>
          <cell r="G1796">
            <v>0</v>
          </cell>
          <cell r="H1796">
            <v>644267</v>
          </cell>
          <cell r="I1796">
            <v>0</v>
          </cell>
          <cell r="J1796">
            <v>644267</v>
          </cell>
          <cell r="K1796">
            <v>906169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40292</v>
          </cell>
        </row>
        <row r="1798">
          <cell r="F1798">
            <v>35141</v>
          </cell>
          <cell r="G1798">
            <v>0</v>
          </cell>
          <cell r="H1798">
            <v>35141</v>
          </cell>
          <cell r="I1798">
            <v>0</v>
          </cell>
          <cell r="J1798">
            <v>35141</v>
          </cell>
          <cell r="K1798">
            <v>6500</v>
          </cell>
        </row>
        <row r="1799">
          <cell r="F1799">
            <v>1092523</v>
          </cell>
          <cell r="G1799">
            <v>0</v>
          </cell>
          <cell r="H1799">
            <v>1092523</v>
          </cell>
          <cell r="I1799">
            <v>0</v>
          </cell>
          <cell r="J1799">
            <v>1092523</v>
          </cell>
          <cell r="K1799">
            <v>880184</v>
          </cell>
        </row>
        <row r="1800">
          <cell r="F1800">
            <v>213210</v>
          </cell>
          <cell r="G1800">
            <v>0</v>
          </cell>
          <cell r="H1800">
            <v>213210</v>
          </cell>
          <cell r="I1800">
            <v>0</v>
          </cell>
          <cell r="J1800">
            <v>213210</v>
          </cell>
          <cell r="K1800">
            <v>272587</v>
          </cell>
        </row>
        <row r="1801"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</row>
        <row r="1802">
          <cell r="F1802">
            <v>152064</v>
          </cell>
          <cell r="G1802">
            <v>0</v>
          </cell>
          <cell r="H1802">
            <v>152064</v>
          </cell>
          <cell r="I1802">
            <v>0</v>
          </cell>
          <cell r="J1802">
            <v>152064</v>
          </cell>
          <cell r="K1802">
            <v>0</v>
          </cell>
        </row>
        <row r="1803">
          <cell r="F1803">
            <v>2419469</v>
          </cell>
          <cell r="G1803">
            <v>0</v>
          </cell>
          <cell r="H1803">
            <v>2419469</v>
          </cell>
          <cell r="I1803">
            <v>0</v>
          </cell>
          <cell r="J1803">
            <v>2419469</v>
          </cell>
          <cell r="K1803">
            <v>2341966</v>
          </cell>
        </row>
        <row r="1804">
          <cell r="F1804">
            <v>510939</v>
          </cell>
          <cell r="G1804">
            <v>0</v>
          </cell>
          <cell r="H1804">
            <v>510939</v>
          </cell>
          <cell r="I1804">
            <v>0</v>
          </cell>
          <cell r="J1804">
            <v>510939</v>
          </cell>
          <cell r="K1804">
            <v>189648</v>
          </cell>
        </row>
        <row r="1805">
          <cell r="F1805">
            <v>45377</v>
          </cell>
          <cell r="G1805">
            <v>0</v>
          </cell>
          <cell r="H1805">
            <v>45377</v>
          </cell>
          <cell r="I1805">
            <v>0</v>
          </cell>
          <cell r="J1805">
            <v>45377</v>
          </cell>
          <cell r="K1805">
            <v>1077865</v>
          </cell>
        </row>
        <row r="1806">
          <cell r="F1806">
            <v>261466</v>
          </cell>
          <cell r="G1806">
            <v>0</v>
          </cell>
          <cell r="H1806">
            <v>261466</v>
          </cell>
          <cell r="I1806">
            <v>0</v>
          </cell>
          <cell r="J1806">
            <v>261466</v>
          </cell>
          <cell r="K1806">
            <v>196400</v>
          </cell>
        </row>
        <row r="1807">
          <cell r="F1807">
            <v>817782</v>
          </cell>
          <cell r="G1807">
            <v>0</v>
          </cell>
          <cell r="H1807">
            <v>817782</v>
          </cell>
          <cell r="I1807">
            <v>0</v>
          </cell>
          <cell r="J1807">
            <v>817782</v>
          </cell>
          <cell r="K1807">
            <v>1463913</v>
          </cell>
        </row>
        <row r="1808">
          <cell r="F1808">
            <v>195120</v>
          </cell>
          <cell r="G1808">
            <v>0</v>
          </cell>
          <cell r="H1808">
            <v>195120</v>
          </cell>
          <cell r="I1808">
            <v>0</v>
          </cell>
          <cell r="J1808">
            <v>195120</v>
          </cell>
          <cell r="K1808">
            <v>103676</v>
          </cell>
        </row>
        <row r="1809">
          <cell r="F1809">
            <v>2277970</v>
          </cell>
          <cell r="G1809">
            <v>0</v>
          </cell>
          <cell r="H1809">
            <v>2277970</v>
          </cell>
          <cell r="I1809">
            <v>0</v>
          </cell>
          <cell r="J1809">
            <v>2277970</v>
          </cell>
          <cell r="K1809">
            <v>3291698</v>
          </cell>
        </row>
        <row r="1810">
          <cell r="F1810">
            <v>189213</v>
          </cell>
          <cell r="G1810">
            <v>0</v>
          </cell>
          <cell r="H1810">
            <v>189213</v>
          </cell>
          <cell r="I1810">
            <v>0</v>
          </cell>
          <cell r="J1810">
            <v>189213</v>
          </cell>
          <cell r="K1810">
            <v>81741</v>
          </cell>
        </row>
        <row r="1811">
          <cell r="F1811">
            <v>32397</v>
          </cell>
          <cell r="G1811">
            <v>0</v>
          </cell>
          <cell r="H1811">
            <v>32397</v>
          </cell>
          <cell r="I1811">
            <v>0</v>
          </cell>
          <cell r="J1811">
            <v>32397</v>
          </cell>
          <cell r="K1811">
            <v>3174</v>
          </cell>
        </row>
        <row r="1812">
          <cell r="F1812">
            <v>648</v>
          </cell>
          <cell r="G1812">
            <v>0</v>
          </cell>
          <cell r="H1812">
            <v>648</v>
          </cell>
          <cell r="I1812">
            <v>0</v>
          </cell>
          <cell r="J1812">
            <v>648</v>
          </cell>
          <cell r="K1812">
            <v>63</v>
          </cell>
        </row>
        <row r="1813">
          <cell r="F1813">
            <v>101140</v>
          </cell>
          <cell r="G1813">
            <v>0</v>
          </cell>
          <cell r="H1813">
            <v>101140</v>
          </cell>
          <cell r="I1813">
            <v>0</v>
          </cell>
          <cell r="J1813">
            <v>101140</v>
          </cell>
          <cell r="K1813">
            <v>67797</v>
          </cell>
        </row>
        <row r="1814">
          <cell r="F1814">
            <v>2796488</v>
          </cell>
          <cell r="G1814">
            <v>0</v>
          </cell>
          <cell r="H1814">
            <v>2796488</v>
          </cell>
          <cell r="I1814">
            <v>0</v>
          </cell>
          <cell r="J1814">
            <v>2796488</v>
          </cell>
          <cell r="K1814">
            <v>3548149</v>
          </cell>
        </row>
        <row r="1815">
          <cell r="F1815">
            <v>14940491.120000001</v>
          </cell>
          <cell r="G1815">
            <v>0</v>
          </cell>
          <cell r="H1815">
            <v>14940491.120000001</v>
          </cell>
          <cell r="I1815">
            <v>0</v>
          </cell>
          <cell r="J1815">
            <v>14940491.120000001</v>
          </cell>
          <cell r="K1815">
            <v>16597247</v>
          </cell>
        </row>
        <row r="1817">
          <cell r="F1817">
            <v>21027363</v>
          </cell>
          <cell r="G1817">
            <v>0</v>
          </cell>
          <cell r="H1817">
            <v>21027363</v>
          </cell>
          <cell r="I1817">
            <v>0</v>
          </cell>
          <cell r="J1817">
            <v>21027363</v>
          </cell>
          <cell r="K1817">
            <v>12737840</v>
          </cell>
        </row>
        <row r="1818">
          <cell r="F1818">
            <v>21027363</v>
          </cell>
          <cell r="G1818">
            <v>0</v>
          </cell>
          <cell r="H1818">
            <v>21027363</v>
          </cell>
          <cell r="I1818">
            <v>0</v>
          </cell>
          <cell r="J1818">
            <v>21027363</v>
          </cell>
          <cell r="K1818">
            <v>12737840</v>
          </cell>
        </row>
        <row r="1819">
          <cell r="F1819">
            <v>1819042</v>
          </cell>
          <cell r="G1819">
            <v>0</v>
          </cell>
          <cell r="H1819">
            <v>1819042</v>
          </cell>
          <cell r="I1819">
            <v>0</v>
          </cell>
          <cell r="J1819">
            <v>1819042</v>
          </cell>
          <cell r="K1819">
            <v>1042533</v>
          </cell>
        </row>
        <row r="1820">
          <cell r="F1820">
            <v>1819042</v>
          </cell>
          <cell r="G1820">
            <v>0</v>
          </cell>
          <cell r="H1820">
            <v>1819042</v>
          </cell>
          <cell r="I1820">
            <v>0</v>
          </cell>
          <cell r="J1820">
            <v>1819042</v>
          </cell>
          <cell r="K1820">
            <v>1042533</v>
          </cell>
        </row>
        <row r="1821">
          <cell r="F1821">
            <v>12999728</v>
          </cell>
          <cell r="G1821">
            <v>0</v>
          </cell>
          <cell r="H1821">
            <v>12999728</v>
          </cell>
          <cell r="I1821">
            <v>0</v>
          </cell>
          <cell r="J1821">
            <v>12999728</v>
          </cell>
          <cell r="K1821">
            <v>8064575</v>
          </cell>
        </row>
        <row r="1822">
          <cell r="F1822">
            <v>12999728</v>
          </cell>
          <cell r="G1822">
            <v>0</v>
          </cell>
          <cell r="H1822">
            <v>12999728</v>
          </cell>
          <cell r="I1822">
            <v>0</v>
          </cell>
          <cell r="J1822">
            <v>12999728</v>
          </cell>
          <cell r="K1822">
            <v>8064575</v>
          </cell>
        </row>
        <row r="1823">
          <cell r="F1823">
            <v>35846133</v>
          </cell>
          <cell r="G1823">
            <v>0</v>
          </cell>
          <cell r="H1823">
            <v>35846133</v>
          </cell>
          <cell r="I1823">
            <v>0</v>
          </cell>
          <cell r="J1823">
            <v>35846133</v>
          </cell>
          <cell r="K1823">
            <v>21844948</v>
          </cell>
        </row>
        <row r="1825">
          <cell r="F1825">
            <v>94848</v>
          </cell>
          <cell r="G1825">
            <v>0</v>
          </cell>
          <cell r="H1825">
            <v>94848</v>
          </cell>
          <cell r="I1825">
            <v>0</v>
          </cell>
          <cell r="J1825">
            <v>94848</v>
          </cell>
          <cell r="K1825">
            <v>105411</v>
          </cell>
        </row>
        <row r="1826">
          <cell r="F1826">
            <v>94848</v>
          </cell>
          <cell r="G1826">
            <v>0</v>
          </cell>
          <cell r="H1826">
            <v>94848</v>
          </cell>
          <cell r="I1826">
            <v>0</v>
          </cell>
          <cell r="J1826">
            <v>94848</v>
          </cell>
          <cell r="K1826">
            <v>105411</v>
          </cell>
        </row>
        <row r="1827">
          <cell r="F1827">
            <v>4562390</v>
          </cell>
          <cell r="G1827">
            <v>0</v>
          </cell>
          <cell r="H1827">
            <v>4562390</v>
          </cell>
          <cell r="I1827">
            <v>0</v>
          </cell>
          <cell r="J1827">
            <v>4562390</v>
          </cell>
          <cell r="K1827">
            <v>3701937</v>
          </cell>
        </row>
        <row r="1828">
          <cell r="F1828">
            <v>4562390</v>
          </cell>
          <cell r="G1828">
            <v>0</v>
          </cell>
          <cell r="H1828">
            <v>4562390</v>
          </cell>
          <cell r="I1828">
            <v>0</v>
          </cell>
          <cell r="J1828">
            <v>4562390</v>
          </cell>
          <cell r="K1828">
            <v>3701937</v>
          </cell>
        </row>
        <row r="1829">
          <cell r="F1829">
            <v>48290907</v>
          </cell>
          <cell r="G1829">
            <v>-190853</v>
          </cell>
          <cell r="H1829">
            <v>48100054</v>
          </cell>
          <cell r="I1829">
            <v>0</v>
          </cell>
          <cell r="J1829">
            <v>48100054</v>
          </cell>
          <cell r="K1829">
            <v>59918260</v>
          </cell>
        </row>
        <row r="1830">
          <cell r="F1830">
            <v>48290907</v>
          </cell>
          <cell r="G1830">
            <v>-190853</v>
          </cell>
          <cell r="H1830">
            <v>48100054</v>
          </cell>
          <cell r="I1830">
            <v>0</v>
          </cell>
          <cell r="J1830">
            <v>48100054</v>
          </cell>
          <cell r="K1830">
            <v>59918260</v>
          </cell>
        </row>
        <row r="1831">
          <cell r="F1831">
            <v>19430000</v>
          </cell>
          <cell r="G1831">
            <v>-592091.34</v>
          </cell>
          <cell r="H1831">
            <v>18837908.66</v>
          </cell>
          <cell r="I1831">
            <v>0</v>
          </cell>
          <cell r="J1831">
            <v>18837908.66</v>
          </cell>
          <cell r="K1831">
            <v>15305441</v>
          </cell>
        </row>
        <row r="1832">
          <cell r="F1832">
            <v>19430000</v>
          </cell>
          <cell r="G1832">
            <v>-592091.34</v>
          </cell>
          <cell r="H1832">
            <v>18837908.66</v>
          </cell>
          <cell r="I1832">
            <v>0</v>
          </cell>
          <cell r="J1832">
            <v>18837908.66</v>
          </cell>
          <cell r="K1832">
            <v>15305441</v>
          </cell>
        </row>
        <row r="1833">
          <cell r="F1833">
            <v>72378145</v>
          </cell>
          <cell r="G1833">
            <v>-782944.34</v>
          </cell>
          <cell r="H1833">
            <v>71595200.659999996</v>
          </cell>
          <cell r="I1833">
            <v>0</v>
          </cell>
          <cell r="J1833">
            <v>71595200.659999996</v>
          </cell>
          <cell r="K1833">
            <v>79031049</v>
          </cell>
        </row>
        <row r="1835">
          <cell r="F1835">
            <v>9000</v>
          </cell>
          <cell r="G1835">
            <v>0</v>
          </cell>
          <cell r="H1835">
            <v>9000</v>
          </cell>
          <cell r="I1835">
            <v>0</v>
          </cell>
          <cell r="J1835">
            <v>9000</v>
          </cell>
          <cell r="K1835">
            <v>0</v>
          </cell>
        </row>
        <row r="1836">
          <cell r="F1836">
            <v>9000</v>
          </cell>
          <cell r="G1836">
            <v>0</v>
          </cell>
          <cell r="H1836">
            <v>9000</v>
          </cell>
          <cell r="I1836">
            <v>0</v>
          </cell>
          <cell r="J1836">
            <v>9000</v>
          </cell>
          <cell r="K1836">
            <v>0</v>
          </cell>
        </row>
        <row r="1837">
          <cell r="F1837">
            <v>54625</v>
          </cell>
          <cell r="G1837">
            <v>0</v>
          </cell>
          <cell r="H1837">
            <v>54625</v>
          </cell>
          <cell r="I1837">
            <v>0</v>
          </cell>
          <cell r="J1837">
            <v>54625</v>
          </cell>
          <cell r="K1837">
            <v>0</v>
          </cell>
        </row>
        <row r="1838">
          <cell r="F1838">
            <v>54625</v>
          </cell>
          <cell r="G1838">
            <v>0</v>
          </cell>
          <cell r="H1838">
            <v>54625</v>
          </cell>
          <cell r="I1838">
            <v>0</v>
          </cell>
          <cell r="J1838">
            <v>54625</v>
          </cell>
          <cell r="K1838">
            <v>0</v>
          </cell>
        </row>
        <row r="1839">
          <cell r="F1839">
            <v>155770</v>
          </cell>
          <cell r="G1839">
            <v>-128220</v>
          </cell>
          <cell r="H1839">
            <v>27550</v>
          </cell>
          <cell r="I1839">
            <v>0</v>
          </cell>
          <cell r="J1839">
            <v>27550</v>
          </cell>
          <cell r="K1839">
            <v>0</v>
          </cell>
        </row>
        <row r="1840">
          <cell r="F1840">
            <v>155770</v>
          </cell>
          <cell r="G1840">
            <v>-128220</v>
          </cell>
          <cell r="H1840">
            <v>27550</v>
          </cell>
          <cell r="I1840">
            <v>0</v>
          </cell>
          <cell r="J1840">
            <v>27550</v>
          </cell>
          <cell r="K1840">
            <v>0</v>
          </cell>
        </row>
        <row r="1841">
          <cell r="F1841">
            <v>219395</v>
          </cell>
          <cell r="G1841">
            <v>-128220</v>
          </cell>
          <cell r="H1841">
            <v>91175</v>
          </cell>
          <cell r="I1841">
            <v>0</v>
          </cell>
          <cell r="J1841">
            <v>91175</v>
          </cell>
          <cell r="K1841">
            <v>0</v>
          </cell>
        </row>
        <row r="1843">
          <cell r="F1843">
            <v>-900</v>
          </cell>
          <cell r="G1843">
            <v>0</v>
          </cell>
          <cell r="H1843">
            <v>-900</v>
          </cell>
          <cell r="I1843">
            <v>0</v>
          </cell>
          <cell r="J1843">
            <v>-900</v>
          </cell>
          <cell r="K1843">
            <v>-28000</v>
          </cell>
        </row>
        <row r="1844">
          <cell r="F1844">
            <v>-900</v>
          </cell>
          <cell r="G1844">
            <v>0</v>
          </cell>
          <cell r="H1844">
            <v>-900</v>
          </cell>
          <cell r="I1844">
            <v>0</v>
          </cell>
          <cell r="J1844">
            <v>-900</v>
          </cell>
          <cell r="K1844">
            <v>-28000</v>
          </cell>
        </row>
        <row r="1845">
          <cell r="F1845">
            <v>-22348</v>
          </cell>
          <cell r="G1845">
            <v>0</v>
          </cell>
          <cell r="H1845">
            <v>-22348</v>
          </cell>
          <cell r="I1845">
            <v>0</v>
          </cell>
          <cell r="J1845">
            <v>-22348</v>
          </cell>
          <cell r="K1845">
            <v>-6778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-305</v>
          </cell>
        </row>
        <row r="1847">
          <cell r="F1847">
            <v>-22348</v>
          </cell>
          <cell r="G1847">
            <v>0</v>
          </cell>
          <cell r="H1847">
            <v>-22348</v>
          </cell>
          <cell r="I1847">
            <v>0</v>
          </cell>
          <cell r="J1847">
            <v>-22348</v>
          </cell>
          <cell r="K1847">
            <v>-7083</v>
          </cell>
        </row>
        <row r="1848">
          <cell r="F1848">
            <v>-151031</v>
          </cell>
          <cell r="G1848">
            <v>0</v>
          </cell>
          <cell r="H1848">
            <v>-151031</v>
          </cell>
          <cell r="I1848">
            <v>0</v>
          </cell>
          <cell r="J1848">
            <v>-151031</v>
          </cell>
          <cell r="K1848">
            <v>0</v>
          </cell>
        </row>
        <row r="1849">
          <cell r="F1849">
            <v>-5083078.7</v>
          </cell>
          <cell r="G1849">
            <v>5041728</v>
          </cell>
          <cell r="H1849">
            <v>-41350.699999999997</v>
          </cell>
          <cell r="I1849">
            <v>0</v>
          </cell>
          <cell r="J1849">
            <v>-41350.699999999997</v>
          </cell>
          <cell r="K1849">
            <v>-967197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-7597</v>
          </cell>
        </row>
        <row r="1851">
          <cell r="F1851">
            <v>-5234109.7</v>
          </cell>
          <cell r="G1851">
            <v>5041728</v>
          </cell>
          <cell r="H1851">
            <v>-192381.7</v>
          </cell>
          <cell r="I1851">
            <v>0</v>
          </cell>
          <cell r="J1851">
            <v>-192381.7</v>
          </cell>
          <cell r="K1851">
            <v>-974794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-106071</v>
          </cell>
        </row>
        <row r="1853">
          <cell r="F1853">
            <v>-16588</v>
          </cell>
          <cell r="G1853">
            <v>0</v>
          </cell>
          <cell r="H1853">
            <v>-16588</v>
          </cell>
          <cell r="I1853">
            <v>0</v>
          </cell>
          <cell r="J1853">
            <v>-16588</v>
          </cell>
          <cell r="K1853">
            <v>-234176</v>
          </cell>
        </row>
        <row r="1854">
          <cell r="F1854">
            <v>-16588</v>
          </cell>
          <cell r="G1854">
            <v>0</v>
          </cell>
          <cell r="H1854">
            <v>-16588</v>
          </cell>
          <cell r="I1854">
            <v>0</v>
          </cell>
          <cell r="J1854">
            <v>-16588</v>
          </cell>
          <cell r="K1854">
            <v>-340247</v>
          </cell>
        </row>
        <row r="1855">
          <cell r="F1855">
            <v>-18051</v>
          </cell>
          <cell r="G1855">
            <v>0</v>
          </cell>
          <cell r="H1855">
            <v>-18051</v>
          </cell>
          <cell r="I1855">
            <v>0</v>
          </cell>
          <cell r="J1855">
            <v>-18051</v>
          </cell>
          <cell r="K1855">
            <v>0</v>
          </cell>
        </row>
        <row r="1856">
          <cell r="F1856">
            <v>-18051</v>
          </cell>
          <cell r="G1856">
            <v>0</v>
          </cell>
          <cell r="H1856">
            <v>-18051</v>
          </cell>
          <cell r="I1856">
            <v>0</v>
          </cell>
          <cell r="J1856">
            <v>-18051</v>
          </cell>
          <cell r="K1856">
            <v>0</v>
          </cell>
        </row>
        <row r="1857">
          <cell r="F1857">
            <v>-146335</v>
          </cell>
          <cell r="G1857">
            <v>0</v>
          </cell>
          <cell r="H1857">
            <v>-146335</v>
          </cell>
          <cell r="I1857">
            <v>0</v>
          </cell>
          <cell r="J1857">
            <v>-146335</v>
          </cell>
          <cell r="K1857">
            <v>-67408</v>
          </cell>
        </row>
        <row r="1858">
          <cell r="F1858">
            <v>-6523983</v>
          </cell>
          <cell r="G1858">
            <v>-39160</v>
          </cell>
          <cell r="H1858">
            <v>-6563143</v>
          </cell>
          <cell r="I1858">
            <v>0</v>
          </cell>
          <cell r="J1858">
            <v>-6563143</v>
          </cell>
          <cell r="K1858">
            <v>-9058</v>
          </cell>
        </row>
        <row r="1859">
          <cell r="F1859">
            <v>-149068</v>
          </cell>
          <cell r="G1859">
            <v>0</v>
          </cell>
          <cell r="H1859">
            <v>-149068</v>
          </cell>
          <cell r="I1859">
            <v>0</v>
          </cell>
          <cell r="J1859">
            <v>-149068</v>
          </cell>
          <cell r="K1859">
            <v>-557324</v>
          </cell>
        </row>
        <row r="1860">
          <cell r="F1860">
            <v>-6819386</v>
          </cell>
          <cell r="G1860">
            <v>-39160</v>
          </cell>
          <cell r="H1860">
            <v>-6858546</v>
          </cell>
          <cell r="I1860">
            <v>0</v>
          </cell>
          <cell r="J1860">
            <v>-6858546</v>
          </cell>
          <cell r="K1860">
            <v>-633790</v>
          </cell>
        </row>
        <row r="1861">
          <cell r="F1861">
            <v>-12111382.699999999</v>
          </cell>
          <cell r="G1861">
            <v>5002568</v>
          </cell>
          <cell r="H1861">
            <v>-7108814.7000000002</v>
          </cell>
          <cell r="I1861">
            <v>0</v>
          </cell>
          <cell r="J1861">
            <v>-7108814.7000000002</v>
          </cell>
          <cell r="K1861">
            <v>-1983914</v>
          </cell>
        </row>
        <row r="1863">
          <cell r="F1863">
            <v>-287241</v>
          </cell>
          <cell r="G1863">
            <v>-135968</v>
          </cell>
          <cell r="H1863">
            <v>-423209</v>
          </cell>
          <cell r="I1863">
            <v>0</v>
          </cell>
          <cell r="J1863">
            <v>-423209</v>
          </cell>
          <cell r="K1863">
            <v>-157611</v>
          </cell>
        </row>
        <row r="1864">
          <cell r="F1864">
            <v>-5049</v>
          </cell>
          <cell r="G1864">
            <v>-209580</v>
          </cell>
          <cell r="H1864">
            <v>-214629</v>
          </cell>
          <cell r="I1864">
            <v>0</v>
          </cell>
          <cell r="J1864">
            <v>-214629</v>
          </cell>
          <cell r="K1864">
            <v>-163694</v>
          </cell>
        </row>
        <row r="1865">
          <cell r="F1865">
            <v>-292290</v>
          </cell>
          <cell r="G1865">
            <v>-345548</v>
          </cell>
          <cell r="H1865">
            <v>-637838</v>
          </cell>
          <cell r="I1865">
            <v>0</v>
          </cell>
          <cell r="J1865">
            <v>-637838</v>
          </cell>
          <cell r="K1865">
            <v>-321305</v>
          </cell>
        </row>
        <row r="1866">
          <cell r="F1866">
            <v>-34215</v>
          </cell>
          <cell r="G1866">
            <v>0</v>
          </cell>
          <cell r="H1866">
            <v>-34215</v>
          </cell>
          <cell r="I1866">
            <v>0</v>
          </cell>
          <cell r="J1866">
            <v>-34215</v>
          </cell>
          <cell r="K1866">
            <v>-8836</v>
          </cell>
        </row>
        <row r="1867">
          <cell r="F1867">
            <v>-34215</v>
          </cell>
          <cell r="G1867">
            <v>0</v>
          </cell>
          <cell r="H1867">
            <v>-34215</v>
          </cell>
          <cell r="I1867">
            <v>0</v>
          </cell>
          <cell r="J1867">
            <v>-34215</v>
          </cell>
          <cell r="K1867">
            <v>-8836</v>
          </cell>
        </row>
        <row r="1868">
          <cell r="F1868">
            <v>-326505</v>
          </cell>
          <cell r="G1868">
            <v>-345548</v>
          </cell>
          <cell r="H1868">
            <v>-672053</v>
          </cell>
          <cell r="I1868">
            <v>0</v>
          </cell>
          <cell r="J1868">
            <v>-672053</v>
          </cell>
          <cell r="K1868">
            <v>-330141</v>
          </cell>
        </row>
        <row r="1870">
          <cell r="F1870">
            <v>-15291451</v>
          </cell>
          <cell r="G1870">
            <v>-14935</v>
          </cell>
          <cell r="H1870">
            <v>-15306386</v>
          </cell>
          <cell r="I1870">
            <v>0</v>
          </cell>
          <cell r="J1870">
            <v>-15306386</v>
          </cell>
          <cell r="K1870">
            <v>-3437528</v>
          </cell>
        </row>
        <row r="1871">
          <cell r="F1871">
            <v>-15291451</v>
          </cell>
          <cell r="G1871">
            <v>-14935</v>
          </cell>
          <cell r="H1871">
            <v>-15306386</v>
          </cell>
          <cell r="I1871">
            <v>0</v>
          </cell>
          <cell r="J1871">
            <v>-15306386</v>
          </cell>
          <cell r="K1871">
            <v>-3437528</v>
          </cell>
        </row>
        <row r="1872">
          <cell r="F1872">
            <v>-15291451</v>
          </cell>
          <cell r="G1872">
            <v>-14935</v>
          </cell>
          <cell r="H1872">
            <v>-15306386</v>
          </cell>
          <cell r="I1872">
            <v>0</v>
          </cell>
          <cell r="J1872">
            <v>-15306386</v>
          </cell>
          <cell r="K1872">
            <v>-3437528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-914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-914</v>
          </cell>
        </row>
        <row r="1876">
          <cell r="F1876">
            <v>-426400</v>
          </cell>
          <cell r="G1876">
            <v>0</v>
          </cell>
          <cell r="H1876">
            <v>-426400</v>
          </cell>
          <cell r="I1876">
            <v>0</v>
          </cell>
          <cell r="J1876">
            <v>-426400</v>
          </cell>
          <cell r="K1876">
            <v>-739392</v>
          </cell>
        </row>
        <row r="1877">
          <cell r="F1877">
            <v>-426400</v>
          </cell>
          <cell r="G1877">
            <v>0</v>
          </cell>
          <cell r="H1877">
            <v>-426400</v>
          </cell>
          <cell r="I1877">
            <v>0</v>
          </cell>
          <cell r="J1877">
            <v>-426400</v>
          </cell>
          <cell r="K1877">
            <v>-739392</v>
          </cell>
        </row>
        <row r="1878">
          <cell r="F1878">
            <v>-460726</v>
          </cell>
          <cell r="G1878">
            <v>0</v>
          </cell>
          <cell r="H1878">
            <v>-460726</v>
          </cell>
          <cell r="I1878">
            <v>0</v>
          </cell>
          <cell r="J1878">
            <v>-460726</v>
          </cell>
          <cell r="K1878">
            <v>-125123</v>
          </cell>
        </row>
        <row r="1879">
          <cell r="F1879">
            <v>-460726</v>
          </cell>
          <cell r="G1879">
            <v>0</v>
          </cell>
          <cell r="H1879">
            <v>-460726</v>
          </cell>
          <cell r="I1879">
            <v>0</v>
          </cell>
          <cell r="J1879">
            <v>-460726</v>
          </cell>
          <cell r="K1879">
            <v>-125123</v>
          </cell>
        </row>
        <row r="1880">
          <cell r="F1880">
            <v>-887126</v>
          </cell>
          <cell r="G1880">
            <v>0</v>
          </cell>
          <cell r="H1880">
            <v>-887126</v>
          </cell>
          <cell r="I1880">
            <v>0</v>
          </cell>
          <cell r="J1880">
            <v>-887126</v>
          </cell>
          <cell r="K1880">
            <v>-865429</v>
          </cell>
        </row>
        <row r="1882">
          <cell r="F1882">
            <v>-510000</v>
          </cell>
          <cell r="G1882">
            <v>0</v>
          </cell>
          <cell r="H1882">
            <v>-510000</v>
          </cell>
          <cell r="I1882">
            <v>0</v>
          </cell>
          <cell r="J1882">
            <v>-510000</v>
          </cell>
          <cell r="K1882">
            <v>-1010000</v>
          </cell>
        </row>
        <row r="1883">
          <cell r="F1883">
            <v>-510000</v>
          </cell>
          <cell r="G1883">
            <v>0</v>
          </cell>
          <cell r="H1883">
            <v>-510000</v>
          </cell>
          <cell r="I1883">
            <v>0</v>
          </cell>
          <cell r="J1883">
            <v>-510000</v>
          </cell>
          <cell r="K1883">
            <v>-1010000</v>
          </cell>
        </row>
        <row r="1884">
          <cell r="F1884">
            <v>-510000</v>
          </cell>
          <cell r="G1884">
            <v>0</v>
          </cell>
          <cell r="H1884">
            <v>-510000</v>
          </cell>
          <cell r="I1884">
            <v>0</v>
          </cell>
          <cell r="J1884">
            <v>-510000</v>
          </cell>
          <cell r="K1884">
            <v>-1010000</v>
          </cell>
        </row>
        <row r="1886">
          <cell r="F1886">
            <v>-6525447</v>
          </cell>
          <cell r="G1886">
            <v>0</v>
          </cell>
          <cell r="H1886">
            <v>-6525447</v>
          </cell>
          <cell r="I1886">
            <v>0</v>
          </cell>
          <cell r="J1886">
            <v>-6525447</v>
          </cell>
          <cell r="K1886">
            <v>-4104000</v>
          </cell>
        </row>
        <row r="1887">
          <cell r="F1887">
            <v>-6525447</v>
          </cell>
          <cell r="G1887">
            <v>0</v>
          </cell>
          <cell r="H1887">
            <v>-6525447</v>
          </cell>
          <cell r="I1887">
            <v>0</v>
          </cell>
          <cell r="J1887">
            <v>-6525447</v>
          </cell>
          <cell r="K1887">
            <v>-4104000</v>
          </cell>
        </row>
        <row r="1888">
          <cell r="F1888">
            <v>-6525447</v>
          </cell>
          <cell r="G1888">
            <v>0</v>
          </cell>
          <cell r="H1888">
            <v>-6525447</v>
          </cell>
          <cell r="I1888">
            <v>0</v>
          </cell>
          <cell r="J1888">
            <v>-6525447</v>
          </cell>
          <cell r="K1888">
            <v>-4104000</v>
          </cell>
        </row>
        <row r="1890">
          <cell r="F1890">
            <v>-218175</v>
          </cell>
          <cell r="G1890">
            <v>0</v>
          </cell>
          <cell r="H1890">
            <v>-218175</v>
          </cell>
          <cell r="I1890">
            <v>0</v>
          </cell>
          <cell r="J1890">
            <v>-218175</v>
          </cell>
          <cell r="K1890">
            <v>-286791</v>
          </cell>
        </row>
        <row r="1891">
          <cell r="F1891">
            <v>-218175</v>
          </cell>
          <cell r="G1891">
            <v>0</v>
          </cell>
          <cell r="H1891">
            <v>-218175</v>
          </cell>
          <cell r="I1891">
            <v>0</v>
          </cell>
          <cell r="J1891">
            <v>-218175</v>
          </cell>
          <cell r="K1891">
            <v>-286791</v>
          </cell>
        </row>
        <row r="1892">
          <cell r="F1892">
            <v>-3377848</v>
          </cell>
          <cell r="G1892">
            <v>-4930163</v>
          </cell>
          <cell r="H1892">
            <v>-8308011</v>
          </cell>
          <cell r="I1892">
            <v>0</v>
          </cell>
          <cell r="J1892">
            <v>-8308011</v>
          </cell>
          <cell r="K1892">
            <v>-12451743</v>
          </cell>
        </row>
        <row r="1893">
          <cell r="F1893">
            <v>-3377848</v>
          </cell>
          <cell r="G1893">
            <v>-4930163</v>
          </cell>
          <cell r="H1893">
            <v>-8308011</v>
          </cell>
          <cell r="I1893">
            <v>0</v>
          </cell>
          <cell r="J1893">
            <v>-8308011</v>
          </cell>
          <cell r="K1893">
            <v>-12451743</v>
          </cell>
        </row>
        <row r="1894">
          <cell r="F1894">
            <v>-3596023</v>
          </cell>
          <cell r="G1894">
            <v>-4930163</v>
          </cell>
          <cell r="H1894">
            <v>-8526186</v>
          </cell>
          <cell r="I1894">
            <v>0</v>
          </cell>
          <cell r="J1894">
            <v>-8526186</v>
          </cell>
          <cell r="K1894">
            <v>-12738534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-28510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-28510</v>
          </cell>
        </row>
        <row r="1898">
          <cell r="F1898">
            <v>-2459.83</v>
          </cell>
          <cell r="G1898">
            <v>-1505</v>
          </cell>
          <cell r="H1898">
            <v>-3964.83</v>
          </cell>
          <cell r="I1898">
            <v>0</v>
          </cell>
          <cell r="J1898">
            <v>-3964.83</v>
          </cell>
          <cell r="K1898">
            <v>-106799</v>
          </cell>
        </row>
        <row r="1899">
          <cell r="F1899">
            <v>-2459.83</v>
          </cell>
          <cell r="G1899">
            <v>-1505</v>
          </cell>
          <cell r="H1899">
            <v>-3964.83</v>
          </cell>
          <cell r="I1899">
            <v>0</v>
          </cell>
          <cell r="J1899">
            <v>-3964.83</v>
          </cell>
          <cell r="K1899">
            <v>-106799</v>
          </cell>
        </row>
        <row r="1900">
          <cell r="F1900">
            <v>-40745</v>
          </cell>
          <cell r="G1900">
            <v>-293447</v>
          </cell>
          <cell r="H1900">
            <v>-334192</v>
          </cell>
          <cell r="I1900">
            <v>0</v>
          </cell>
          <cell r="J1900">
            <v>-334192</v>
          </cell>
          <cell r="K1900">
            <v>-140627</v>
          </cell>
        </row>
        <row r="1901">
          <cell r="F1901">
            <v>-40745</v>
          </cell>
          <cell r="G1901">
            <v>-293447</v>
          </cell>
          <cell r="H1901">
            <v>-334192</v>
          </cell>
          <cell r="I1901">
            <v>0</v>
          </cell>
          <cell r="J1901">
            <v>-334192</v>
          </cell>
          <cell r="K1901">
            <v>-140627</v>
          </cell>
        </row>
        <row r="1902">
          <cell r="F1902">
            <v>-43204.83</v>
          </cell>
          <cell r="G1902">
            <v>-294952</v>
          </cell>
          <cell r="H1902">
            <v>-338156.83</v>
          </cell>
          <cell r="I1902">
            <v>0</v>
          </cell>
          <cell r="J1902">
            <v>-338156.83</v>
          </cell>
          <cell r="K1902">
            <v>-275936</v>
          </cell>
        </row>
        <row r="1904">
          <cell r="F1904">
            <v>-12680532</v>
          </cell>
          <cell r="G1904">
            <v>1000000</v>
          </cell>
          <cell r="H1904">
            <v>-11680532</v>
          </cell>
          <cell r="I1904">
            <v>0</v>
          </cell>
          <cell r="J1904">
            <v>-11680532</v>
          </cell>
          <cell r="K1904">
            <v>-3536510</v>
          </cell>
        </row>
        <row r="1905">
          <cell r="F1905">
            <v>-12680532</v>
          </cell>
          <cell r="G1905">
            <v>1000000</v>
          </cell>
          <cell r="H1905">
            <v>-11680532</v>
          </cell>
          <cell r="I1905">
            <v>0</v>
          </cell>
          <cell r="J1905">
            <v>-11680532</v>
          </cell>
          <cell r="K1905">
            <v>-3536510</v>
          </cell>
        </row>
        <row r="1906">
          <cell r="F1906">
            <v>-12680532</v>
          </cell>
          <cell r="G1906">
            <v>1000000</v>
          </cell>
          <cell r="H1906">
            <v>-11680532</v>
          </cell>
          <cell r="I1906">
            <v>0</v>
          </cell>
          <cell r="J1906">
            <v>-11680532</v>
          </cell>
          <cell r="K1906">
            <v>-3536510</v>
          </cell>
        </row>
        <row r="1908">
          <cell r="F1908">
            <v>-140420</v>
          </cell>
          <cell r="G1908">
            <v>-219840</v>
          </cell>
          <cell r="H1908">
            <v>-360260</v>
          </cell>
          <cell r="I1908">
            <v>0</v>
          </cell>
          <cell r="J1908">
            <v>-360260</v>
          </cell>
          <cell r="K1908">
            <v>-662634</v>
          </cell>
        </row>
        <row r="1909"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1</v>
          </cell>
        </row>
        <row r="1910">
          <cell r="F1910">
            <v>-140420</v>
          </cell>
          <cell r="G1910">
            <v>-219840</v>
          </cell>
          <cell r="H1910">
            <v>-360260</v>
          </cell>
          <cell r="I1910">
            <v>0</v>
          </cell>
          <cell r="J1910">
            <v>-360260</v>
          </cell>
          <cell r="K1910">
            <v>-662633</v>
          </cell>
        </row>
        <row r="1911">
          <cell r="F1911">
            <v>-140420</v>
          </cell>
          <cell r="G1911">
            <v>-219840</v>
          </cell>
          <cell r="H1911">
            <v>-360260</v>
          </cell>
          <cell r="I1911">
            <v>0</v>
          </cell>
          <cell r="J1911">
            <v>-360260</v>
          </cell>
          <cell r="K1911">
            <v>-662633</v>
          </cell>
        </row>
        <row r="1913"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</row>
        <row r="1915">
          <cell r="F1915">
            <v>13267</v>
          </cell>
          <cell r="G1915">
            <v>0</v>
          </cell>
          <cell r="H1915">
            <v>13267</v>
          </cell>
          <cell r="I1915">
            <v>0</v>
          </cell>
          <cell r="J1915">
            <v>13267</v>
          </cell>
          <cell r="K1915">
            <v>12933</v>
          </cell>
        </row>
        <row r="1916">
          <cell r="F1916">
            <v>775828</v>
          </cell>
          <cell r="G1916">
            <v>0</v>
          </cell>
          <cell r="H1916">
            <v>775828</v>
          </cell>
          <cell r="I1916">
            <v>0</v>
          </cell>
          <cell r="J1916">
            <v>775828</v>
          </cell>
          <cell r="K1916">
            <v>474712</v>
          </cell>
        </row>
        <row r="1917">
          <cell r="F1917">
            <v>584911</v>
          </cell>
          <cell r="G1917">
            <v>0</v>
          </cell>
          <cell r="H1917">
            <v>584911</v>
          </cell>
          <cell r="I1917">
            <v>0</v>
          </cell>
          <cell r="J1917">
            <v>584911</v>
          </cell>
          <cell r="K1917">
            <v>621689</v>
          </cell>
        </row>
        <row r="1918">
          <cell r="F1918">
            <v>10565</v>
          </cell>
          <cell r="G1918">
            <v>0</v>
          </cell>
          <cell r="H1918">
            <v>10565</v>
          </cell>
          <cell r="I1918">
            <v>0</v>
          </cell>
          <cell r="J1918">
            <v>10565</v>
          </cell>
          <cell r="K1918">
            <v>0</v>
          </cell>
        </row>
        <row r="1919">
          <cell r="F1919">
            <v>0</v>
          </cell>
          <cell r="G1919">
            <v>-26000</v>
          </cell>
          <cell r="H1919">
            <v>-26000</v>
          </cell>
          <cell r="I1919">
            <v>0</v>
          </cell>
          <cell r="J1919">
            <v>-26000</v>
          </cell>
          <cell r="K1919">
            <v>0</v>
          </cell>
        </row>
        <row r="1920">
          <cell r="F1920">
            <v>1384571</v>
          </cell>
          <cell r="G1920">
            <v>-26000</v>
          </cell>
          <cell r="H1920">
            <v>1358571</v>
          </cell>
          <cell r="I1920">
            <v>0</v>
          </cell>
          <cell r="J1920">
            <v>1358571</v>
          </cell>
          <cell r="K1920">
            <v>1109334</v>
          </cell>
        </row>
        <row r="1921">
          <cell r="F1921">
            <v>55026</v>
          </cell>
          <cell r="G1921">
            <v>0</v>
          </cell>
          <cell r="H1921">
            <v>55026</v>
          </cell>
          <cell r="I1921">
            <v>0</v>
          </cell>
          <cell r="J1921">
            <v>55026</v>
          </cell>
          <cell r="K1921">
            <v>62940</v>
          </cell>
        </row>
        <row r="1922">
          <cell r="F1922">
            <v>482378</v>
          </cell>
          <cell r="G1922">
            <v>0</v>
          </cell>
          <cell r="H1922">
            <v>482378</v>
          </cell>
          <cell r="I1922">
            <v>0</v>
          </cell>
          <cell r="J1922">
            <v>482378</v>
          </cell>
          <cell r="K1922">
            <v>527698</v>
          </cell>
        </row>
        <row r="1923">
          <cell r="F1923">
            <v>104031</v>
          </cell>
          <cell r="G1923">
            <v>0</v>
          </cell>
          <cell r="H1923">
            <v>104031</v>
          </cell>
          <cell r="I1923">
            <v>0</v>
          </cell>
          <cell r="J1923">
            <v>104031</v>
          </cell>
          <cell r="K1923">
            <v>63492</v>
          </cell>
        </row>
        <row r="1924">
          <cell r="F1924">
            <v>1765812</v>
          </cell>
          <cell r="G1924">
            <v>0</v>
          </cell>
          <cell r="H1924">
            <v>1765812</v>
          </cell>
          <cell r="I1924">
            <v>0</v>
          </cell>
          <cell r="J1924">
            <v>1765812</v>
          </cell>
          <cell r="K1924">
            <v>1700302</v>
          </cell>
        </row>
        <row r="1925">
          <cell r="F1925">
            <v>300000</v>
          </cell>
          <cell r="G1925">
            <v>-1884</v>
          </cell>
          <cell r="H1925">
            <v>298116</v>
          </cell>
          <cell r="I1925">
            <v>0</v>
          </cell>
          <cell r="J1925">
            <v>298116</v>
          </cell>
          <cell r="K1925">
            <v>0</v>
          </cell>
        </row>
        <row r="1926">
          <cell r="F1926">
            <v>4145835</v>
          </cell>
          <cell r="G1926">
            <v>0</v>
          </cell>
          <cell r="H1926">
            <v>4145835</v>
          </cell>
          <cell r="I1926">
            <v>0</v>
          </cell>
          <cell r="J1926">
            <v>4145835</v>
          </cell>
          <cell r="K1926">
            <v>4024886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1533</v>
          </cell>
        </row>
        <row r="1928">
          <cell r="F1928">
            <v>127293</v>
          </cell>
          <cell r="G1928">
            <v>0</v>
          </cell>
          <cell r="H1928">
            <v>127293</v>
          </cell>
          <cell r="I1928">
            <v>0</v>
          </cell>
          <cell r="J1928">
            <v>127293</v>
          </cell>
          <cell r="K1928">
            <v>134608</v>
          </cell>
        </row>
        <row r="1929">
          <cell r="F1929">
            <v>444000</v>
          </cell>
          <cell r="G1929">
            <v>-269077</v>
          </cell>
          <cell r="H1929">
            <v>174923</v>
          </cell>
          <cell r="I1929">
            <v>0</v>
          </cell>
          <cell r="J1929">
            <v>174923</v>
          </cell>
          <cell r="K1929">
            <v>0</v>
          </cell>
        </row>
        <row r="1930">
          <cell r="F1930">
            <v>208306</v>
          </cell>
          <cell r="G1930">
            <v>0</v>
          </cell>
          <cell r="H1930">
            <v>208306</v>
          </cell>
          <cell r="I1930">
            <v>0</v>
          </cell>
          <cell r="J1930">
            <v>208306</v>
          </cell>
          <cell r="K1930">
            <v>224639</v>
          </cell>
        </row>
        <row r="1931">
          <cell r="F1931">
            <v>42165</v>
          </cell>
          <cell r="G1931">
            <v>0</v>
          </cell>
          <cell r="H1931">
            <v>42165</v>
          </cell>
          <cell r="I1931">
            <v>0</v>
          </cell>
          <cell r="J1931">
            <v>42165</v>
          </cell>
          <cell r="K1931">
            <v>56370</v>
          </cell>
        </row>
        <row r="1932">
          <cell r="F1932">
            <v>83484</v>
          </cell>
          <cell r="G1932">
            <v>0</v>
          </cell>
          <cell r="H1932">
            <v>83484</v>
          </cell>
          <cell r="I1932">
            <v>0</v>
          </cell>
          <cell r="J1932">
            <v>83484</v>
          </cell>
          <cell r="K1932">
            <v>100000</v>
          </cell>
        </row>
        <row r="1933">
          <cell r="F1933">
            <v>246024</v>
          </cell>
          <cell r="G1933">
            <v>0</v>
          </cell>
          <cell r="H1933">
            <v>246024</v>
          </cell>
          <cell r="I1933">
            <v>0</v>
          </cell>
          <cell r="J1933">
            <v>246024</v>
          </cell>
          <cell r="K1933">
            <v>256936</v>
          </cell>
        </row>
        <row r="1934">
          <cell r="F1934">
            <v>717450</v>
          </cell>
          <cell r="G1934">
            <v>0</v>
          </cell>
          <cell r="H1934">
            <v>717450</v>
          </cell>
          <cell r="I1934">
            <v>0</v>
          </cell>
          <cell r="J1934">
            <v>717450</v>
          </cell>
          <cell r="K1934">
            <v>317042</v>
          </cell>
        </row>
        <row r="1935">
          <cell r="F1935">
            <v>8721804</v>
          </cell>
          <cell r="G1935">
            <v>-270961</v>
          </cell>
          <cell r="H1935">
            <v>8450843</v>
          </cell>
          <cell r="I1935">
            <v>0</v>
          </cell>
          <cell r="J1935">
            <v>8450843</v>
          </cell>
          <cell r="K1935">
            <v>7470446</v>
          </cell>
        </row>
        <row r="1936">
          <cell r="F1936">
            <v>373447</v>
          </cell>
          <cell r="G1936">
            <v>0</v>
          </cell>
          <cell r="H1936">
            <v>373447</v>
          </cell>
          <cell r="I1936">
            <v>0</v>
          </cell>
          <cell r="J1936">
            <v>373447</v>
          </cell>
          <cell r="K1936">
            <v>194830</v>
          </cell>
        </row>
        <row r="1937">
          <cell r="F1937">
            <v>258217</v>
          </cell>
          <cell r="G1937">
            <v>0</v>
          </cell>
          <cell r="H1937">
            <v>258217</v>
          </cell>
          <cell r="I1937">
            <v>0</v>
          </cell>
          <cell r="J1937">
            <v>258217</v>
          </cell>
          <cell r="K1937">
            <v>322904</v>
          </cell>
        </row>
        <row r="1938"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135302</v>
          </cell>
        </row>
        <row r="1939">
          <cell r="F1939">
            <v>12772756.1</v>
          </cell>
          <cell r="G1939">
            <v>0</v>
          </cell>
          <cell r="H1939">
            <v>12772756.1</v>
          </cell>
          <cell r="I1939">
            <v>0</v>
          </cell>
          <cell r="J1939">
            <v>12772756.1</v>
          </cell>
          <cell r="K1939">
            <v>16701532</v>
          </cell>
        </row>
        <row r="1940">
          <cell r="F1940">
            <v>56903</v>
          </cell>
          <cell r="G1940">
            <v>0</v>
          </cell>
          <cell r="H1940">
            <v>56903</v>
          </cell>
          <cell r="I1940">
            <v>0</v>
          </cell>
          <cell r="J1940">
            <v>56903</v>
          </cell>
          <cell r="K1940">
            <v>72000</v>
          </cell>
        </row>
        <row r="1941">
          <cell r="F1941">
            <v>1698447</v>
          </cell>
          <cell r="G1941">
            <v>0</v>
          </cell>
          <cell r="H1941">
            <v>1698447</v>
          </cell>
          <cell r="I1941">
            <v>0</v>
          </cell>
          <cell r="J1941">
            <v>1698447</v>
          </cell>
          <cell r="K1941">
            <v>2312782</v>
          </cell>
        </row>
        <row r="1942">
          <cell r="F1942">
            <v>6720530</v>
          </cell>
          <cell r="G1942">
            <v>0</v>
          </cell>
          <cell r="H1942">
            <v>6720530</v>
          </cell>
          <cell r="I1942">
            <v>0</v>
          </cell>
          <cell r="J1942">
            <v>6720530</v>
          </cell>
          <cell r="K1942">
            <v>8252244</v>
          </cell>
        </row>
        <row r="1943">
          <cell r="F1943">
            <v>1460000</v>
          </cell>
          <cell r="G1943">
            <v>-2165320</v>
          </cell>
          <cell r="H1943">
            <v>-705320</v>
          </cell>
          <cell r="I1943">
            <v>0</v>
          </cell>
          <cell r="J1943">
            <v>-705320</v>
          </cell>
          <cell r="K1943">
            <v>2636799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71018</v>
          </cell>
        </row>
        <row r="1945">
          <cell r="F1945">
            <v>13110389.949999999</v>
          </cell>
          <cell r="G1945">
            <v>0</v>
          </cell>
          <cell r="H1945">
            <v>13110389.949999999</v>
          </cell>
          <cell r="I1945">
            <v>0</v>
          </cell>
          <cell r="J1945">
            <v>13110389.949999999</v>
          </cell>
          <cell r="K1945">
            <v>19339619</v>
          </cell>
        </row>
        <row r="1946">
          <cell r="F1946">
            <v>23539</v>
          </cell>
          <cell r="G1946">
            <v>0</v>
          </cell>
          <cell r="H1946">
            <v>23539</v>
          </cell>
          <cell r="I1946">
            <v>0</v>
          </cell>
          <cell r="J1946">
            <v>23539</v>
          </cell>
          <cell r="K1946">
            <v>26192</v>
          </cell>
        </row>
        <row r="1947">
          <cell r="F1947">
            <v>69901</v>
          </cell>
          <cell r="G1947">
            <v>0</v>
          </cell>
          <cell r="H1947">
            <v>69901</v>
          </cell>
          <cell r="I1947">
            <v>0</v>
          </cell>
          <cell r="J1947">
            <v>69901</v>
          </cell>
          <cell r="K1947">
            <v>69944</v>
          </cell>
        </row>
        <row r="1948">
          <cell r="F1948">
            <v>494654</v>
          </cell>
          <cell r="G1948">
            <v>0</v>
          </cell>
          <cell r="H1948">
            <v>494654</v>
          </cell>
          <cell r="I1948">
            <v>0</v>
          </cell>
          <cell r="J1948">
            <v>494654</v>
          </cell>
          <cell r="K1948">
            <v>743916</v>
          </cell>
        </row>
        <row r="1949">
          <cell r="F1949">
            <v>1380000</v>
          </cell>
          <cell r="G1949">
            <v>-2868853</v>
          </cell>
          <cell r="H1949">
            <v>-1488853</v>
          </cell>
          <cell r="I1949">
            <v>0</v>
          </cell>
          <cell r="J1949">
            <v>-1488853</v>
          </cell>
          <cell r="K1949">
            <v>1642412</v>
          </cell>
        </row>
        <row r="1950">
          <cell r="F1950">
            <v>805222</v>
          </cell>
          <cell r="G1950">
            <v>0</v>
          </cell>
          <cell r="H1950">
            <v>805222</v>
          </cell>
          <cell r="I1950">
            <v>0</v>
          </cell>
          <cell r="J1950">
            <v>805222</v>
          </cell>
          <cell r="K1950">
            <v>1085607</v>
          </cell>
        </row>
        <row r="1951">
          <cell r="F1951">
            <v>373717</v>
          </cell>
          <cell r="G1951">
            <v>0</v>
          </cell>
          <cell r="H1951">
            <v>373717</v>
          </cell>
          <cell r="I1951">
            <v>0</v>
          </cell>
          <cell r="J1951">
            <v>373717</v>
          </cell>
          <cell r="K1951">
            <v>510825</v>
          </cell>
        </row>
        <row r="1952">
          <cell r="F1952">
            <v>315323</v>
          </cell>
          <cell r="G1952">
            <v>0</v>
          </cell>
          <cell r="H1952">
            <v>315323</v>
          </cell>
          <cell r="I1952">
            <v>0</v>
          </cell>
          <cell r="J1952">
            <v>315323</v>
          </cell>
          <cell r="K1952">
            <v>393793</v>
          </cell>
        </row>
        <row r="1953">
          <cell r="F1953">
            <v>2442197.94</v>
          </cell>
          <cell r="G1953">
            <v>0</v>
          </cell>
          <cell r="H1953">
            <v>2442197.94</v>
          </cell>
          <cell r="I1953">
            <v>0</v>
          </cell>
          <cell r="J1953">
            <v>2442197.94</v>
          </cell>
          <cell r="K1953">
            <v>7231045</v>
          </cell>
        </row>
        <row r="1954">
          <cell r="F1954">
            <v>71903</v>
          </cell>
          <cell r="G1954">
            <v>0</v>
          </cell>
          <cell r="H1954">
            <v>71903</v>
          </cell>
          <cell r="I1954">
            <v>0</v>
          </cell>
          <cell r="J1954">
            <v>71903</v>
          </cell>
          <cell r="K1954">
            <v>180000</v>
          </cell>
        </row>
        <row r="1955">
          <cell r="F1955">
            <v>737844</v>
          </cell>
          <cell r="G1955">
            <v>0</v>
          </cell>
          <cell r="H1955">
            <v>737844</v>
          </cell>
          <cell r="I1955">
            <v>0</v>
          </cell>
          <cell r="J1955">
            <v>737844</v>
          </cell>
          <cell r="K1955">
            <v>972333</v>
          </cell>
        </row>
        <row r="1956">
          <cell r="F1956">
            <v>3000</v>
          </cell>
          <cell r="G1956">
            <v>0</v>
          </cell>
          <cell r="H1956">
            <v>3000</v>
          </cell>
          <cell r="I1956">
            <v>0</v>
          </cell>
          <cell r="J1956">
            <v>3000</v>
          </cell>
          <cell r="K1956">
            <v>0</v>
          </cell>
        </row>
        <row r="1957">
          <cell r="F1957">
            <v>57634</v>
          </cell>
          <cell r="G1957">
            <v>0</v>
          </cell>
          <cell r="H1957">
            <v>57634</v>
          </cell>
          <cell r="I1957">
            <v>0</v>
          </cell>
          <cell r="J1957">
            <v>57634</v>
          </cell>
          <cell r="K1957">
            <v>0</v>
          </cell>
        </row>
        <row r="1958">
          <cell r="F1958">
            <v>93433</v>
          </cell>
          <cell r="G1958">
            <v>0</v>
          </cell>
          <cell r="H1958">
            <v>93433</v>
          </cell>
          <cell r="I1958">
            <v>0</v>
          </cell>
          <cell r="J1958">
            <v>93433</v>
          </cell>
          <cell r="K1958">
            <v>0</v>
          </cell>
        </row>
        <row r="1959">
          <cell r="F1959">
            <v>43319057.989999995</v>
          </cell>
          <cell r="G1959">
            <v>-5034173</v>
          </cell>
          <cell r="H1959">
            <v>38284884.989999995</v>
          </cell>
          <cell r="I1959">
            <v>0</v>
          </cell>
          <cell r="J1959">
            <v>38284884.989999995</v>
          </cell>
          <cell r="K1959">
            <v>62895097</v>
          </cell>
        </row>
        <row r="1960">
          <cell r="F1960">
            <v>0</v>
          </cell>
          <cell r="G1960">
            <v>993257</v>
          </cell>
          <cell r="H1960">
            <v>993257</v>
          </cell>
          <cell r="I1960">
            <v>0</v>
          </cell>
          <cell r="J1960">
            <v>993257</v>
          </cell>
          <cell r="K1960">
            <v>554323</v>
          </cell>
        </row>
        <row r="1961">
          <cell r="F1961">
            <v>67200</v>
          </cell>
          <cell r="G1961">
            <v>0</v>
          </cell>
          <cell r="H1961">
            <v>67200</v>
          </cell>
          <cell r="I1961">
            <v>0</v>
          </cell>
          <cell r="J1961">
            <v>67200</v>
          </cell>
          <cell r="K1961">
            <v>74750</v>
          </cell>
        </row>
        <row r="1962">
          <cell r="F1962">
            <v>141209</v>
          </cell>
          <cell r="G1962">
            <v>0</v>
          </cell>
          <cell r="H1962">
            <v>141209</v>
          </cell>
          <cell r="I1962">
            <v>0</v>
          </cell>
          <cell r="J1962">
            <v>141209</v>
          </cell>
          <cell r="K1962">
            <v>183792</v>
          </cell>
        </row>
        <row r="1963">
          <cell r="F1963">
            <v>34751</v>
          </cell>
          <cell r="G1963">
            <v>0</v>
          </cell>
          <cell r="H1963">
            <v>34751</v>
          </cell>
          <cell r="I1963">
            <v>0</v>
          </cell>
          <cell r="J1963">
            <v>34751</v>
          </cell>
          <cell r="K1963">
            <v>86775</v>
          </cell>
        </row>
        <row r="1964">
          <cell r="F1964">
            <v>201692</v>
          </cell>
          <cell r="G1964">
            <v>0</v>
          </cell>
          <cell r="H1964">
            <v>201692</v>
          </cell>
          <cell r="I1964">
            <v>0</v>
          </cell>
          <cell r="J1964">
            <v>201692</v>
          </cell>
          <cell r="K1964">
            <v>292404</v>
          </cell>
        </row>
        <row r="1965">
          <cell r="F1965">
            <v>197947</v>
          </cell>
          <cell r="G1965">
            <v>0</v>
          </cell>
          <cell r="H1965">
            <v>197947</v>
          </cell>
          <cell r="I1965">
            <v>0</v>
          </cell>
          <cell r="J1965">
            <v>197947</v>
          </cell>
          <cell r="K1965">
            <v>342712</v>
          </cell>
        </row>
        <row r="1966">
          <cell r="F1966">
            <v>322451</v>
          </cell>
          <cell r="G1966">
            <v>0</v>
          </cell>
          <cell r="H1966">
            <v>322451</v>
          </cell>
          <cell r="I1966">
            <v>0</v>
          </cell>
          <cell r="J1966">
            <v>322451</v>
          </cell>
          <cell r="K1966">
            <v>322400</v>
          </cell>
        </row>
        <row r="1967">
          <cell r="F1967">
            <v>79780</v>
          </cell>
          <cell r="G1967">
            <v>0</v>
          </cell>
          <cell r="H1967">
            <v>79780</v>
          </cell>
          <cell r="I1967">
            <v>0</v>
          </cell>
          <cell r="J1967">
            <v>79780</v>
          </cell>
          <cell r="K1967">
            <v>163086</v>
          </cell>
        </row>
        <row r="1968">
          <cell r="F1968">
            <v>160259</v>
          </cell>
          <cell r="G1968">
            <v>0</v>
          </cell>
          <cell r="H1968">
            <v>160259</v>
          </cell>
          <cell r="I1968">
            <v>0</v>
          </cell>
          <cell r="J1968">
            <v>160259</v>
          </cell>
          <cell r="K1968">
            <v>301233</v>
          </cell>
        </row>
        <row r="1969">
          <cell r="F1969">
            <v>4381113</v>
          </cell>
          <cell r="G1969">
            <v>0</v>
          </cell>
          <cell r="H1969">
            <v>4381113</v>
          </cell>
          <cell r="I1969">
            <v>0</v>
          </cell>
          <cell r="J1969">
            <v>4381113</v>
          </cell>
          <cell r="K1969">
            <v>5238167</v>
          </cell>
        </row>
        <row r="1970">
          <cell r="F1970">
            <v>7978326</v>
          </cell>
          <cell r="G1970">
            <v>0</v>
          </cell>
          <cell r="H1970">
            <v>7978326</v>
          </cell>
          <cell r="I1970">
            <v>0</v>
          </cell>
          <cell r="J1970">
            <v>7978326</v>
          </cell>
          <cell r="K1970">
            <v>10127340</v>
          </cell>
        </row>
        <row r="1971">
          <cell r="F1971">
            <v>3088</v>
          </cell>
          <cell r="G1971">
            <v>0</v>
          </cell>
          <cell r="H1971">
            <v>3088</v>
          </cell>
          <cell r="I1971">
            <v>0</v>
          </cell>
          <cell r="J1971">
            <v>3088</v>
          </cell>
          <cell r="K1971">
            <v>103517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3856</v>
          </cell>
        </row>
        <row r="1973">
          <cell r="F1973">
            <v>34292</v>
          </cell>
          <cell r="G1973">
            <v>0</v>
          </cell>
          <cell r="H1973">
            <v>34292</v>
          </cell>
          <cell r="I1973">
            <v>0</v>
          </cell>
          <cell r="J1973">
            <v>34292</v>
          </cell>
          <cell r="K1973">
            <v>27840</v>
          </cell>
        </row>
        <row r="1974">
          <cell r="F1974">
            <v>565733</v>
          </cell>
          <cell r="G1974">
            <v>0</v>
          </cell>
          <cell r="H1974">
            <v>565733</v>
          </cell>
          <cell r="I1974">
            <v>0</v>
          </cell>
          <cell r="J1974">
            <v>565733</v>
          </cell>
          <cell r="K1974">
            <v>0</v>
          </cell>
        </row>
        <row r="1975">
          <cell r="F1975">
            <v>275495</v>
          </cell>
          <cell r="G1975">
            <v>770346</v>
          </cell>
          <cell r="H1975">
            <v>1045841</v>
          </cell>
          <cell r="I1975">
            <v>0</v>
          </cell>
          <cell r="J1975">
            <v>1045841</v>
          </cell>
          <cell r="K1975">
            <v>0</v>
          </cell>
        </row>
        <row r="1976">
          <cell r="F1976">
            <v>1909</v>
          </cell>
          <cell r="G1976">
            <v>0</v>
          </cell>
          <cell r="H1976">
            <v>1909</v>
          </cell>
          <cell r="I1976">
            <v>0</v>
          </cell>
          <cell r="J1976">
            <v>1909</v>
          </cell>
          <cell r="K1976">
            <v>0</v>
          </cell>
        </row>
        <row r="1977">
          <cell r="F1977">
            <v>14445245</v>
          </cell>
          <cell r="G1977">
            <v>1763603</v>
          </cell>
          <cell r="H1977">
            <v>16208848</v>
          </cell>
          <cell r="I1977">
            <v>0</v>
          </cell>
          <cell r="J1977">
            <v>16208848</v>
          </cell>
          <cell r="K1977">
            <v>17822195</v>
          </cell>
        </row>
        <row r="1978">
          <cell r="F1978">
            <v>209286</v>
          </cell>
          <cell r="G1978">
            <v>0</v>
          </cell>
          <cell r="H1978">
            <v>209286</v>
          </cell>
          <cell r="I1978">
            <v>0</v>
          </cell>
          <cell r="J1978">
            <v>209286</v>
          </cell>
          <cell r="K1978">
            <v>156185</v>
          </cell>
        </row>
        <row r="1979">
          <cell r="F1979">
            <v>123629</v>
          </cell>
          <cell r="G1979">
            <v>0</v>
          </cell>
          <cell r="H1979">
            <v>123629</v>
          </cell>
          <cell r="I1979">
            <v>0</v>
          </cell>
          <cell r="J1979">
            <v>123629</v>
          </cell>
          <cell r="K1979">
            <v>0</v>
          </cell>
        </row>
        <row r="1980">
          <cell r="F1980">
            <v>6983911</v>
          </cell>
          <cell r="G1980">
            <v>0</v>
          </cell>
          <cell r="H1980">
            <v>6983911</v>
          </cell>
          <cell r="I1980">
            <v>0</v>
          </cell>
          <cell r="J1980">
            <v>6983911</v>
          </cell>
          <cell r="K1980">
            <v>5247827</v>
          </cell>
        </row>
        <row r="1981">
          <cell r="F1981">
            <v>456000</v>
          </cell>
          <cell r="G1981">
            <v>1823938</v>
          </cell>
          <cell r="H1981">
            <v>2279938</v>
          </cell>
          <cell r="I1981">
            <v>0</v>
          </cell>
          <cell r="J1981">
            <v>2279938</v>
          </cell>
          <cell r="K1981">
            <v>756000</v>
          </cell>
        </row>
        <row r="1982">
          <cell r="F1982">
            <v>12592863.9</v>
          </cell>
          <cell r="G1982">
            <v>-664626</v>
          </cell>
          <cell r="H1982">
            <v>11928237.9</v>
          </cell>
          <cell r="I1982">
            <v>0</v>
          </cell>
          <cell r="J1982">
            <v>11928237.9</v>
          </cell>
          <cell r="K1982">
            <v>9379218</v>
          </cell>
        </row>
        <row r="1983">
          <cell r="F1983">
            <v>383</v>
          </cell>
          <cell r="G1983">
            <v>0</v>
          </cell>
          <cell r="H1983">
            <v>383</v>
          </cell>
          <cell r="I1983">
            <v>0</v>
          </cell>
          <cell r="J1983">
            <v>383</v>
          </cell>
          <cell r="K1983">
            <v>0</v>
          </cell>
        </row>
        <row r="1984">
          <cell r="F1984">
            <v>269051</v>
          </cell>
          <cell r="G1984">
            <v>0</v>
          </cell>
          <cell r="H1984">
            <v>269051</v>
          </cell>
          <cell r="I1984">
            <v>0</v>
          </cell>
          <cell r="J1984">
            <v>269051</v>
          </cell>
          <cell r="K1984">
            <v>220651</v>
          </cell>
        </row>
        <row r="1985">
          <cell r="F1985">
            <v>456000</v>
          </cell>
          <cell r="G1985">
            <v>1094876</v>
          </cell>
          <cell r="H1985">
            <v>1550876</v>
          </cell>
          <cell r="I1985">
            <v>0</v>
          </cell>
          <cell r="J1985">
            <v>1550876</v>
          </cell>
          <cell r="K1985">
            <v>756000</v>
          </cell>
        </row>
        <row r="1986">
          <cell r="F1986">
            <v>256832</v>
          </cell>
          <cell r="G1986">
            <v>0</v>
          </cell>
          <cell r="H1986">
            <v>256832</v>
          </cell>
          <cell r="I1986">
            <v>0</v>
          </cell>
          <cell r="J1986">
            <v>256832</v>
          </cell>
          <cell r="K1986">
            <v>225222</v>
          </cell>
        </row>
        <row r="1987">
          <cell r="F1987">
            <v>217000</v>
          </cell>
          <cell r="G1987">
            <v>0</v>
          </cell>
          <cell r="H1987">
            <v>217000</v>
          </cell>
          <cell r="I1987">
            <v>0</v>
          </cell>
          <cell r="J1987">
            <v>217000</v>
          </cell>
          <cell r="K1987">
            <v>100800</v>
          </cell>
        </row>
        <row r="1988">
          <cell r="F1988">
            <v>352032</v>
          </cell>
          <cell r="G1988">
            <v>0</v>
          </cell>
          <cell r="H1988">
            <v>352032</v>
          </cell>
          <cell r="I1988">
            <v>0</v>
          </cell>
          <cell r="J1988">
            <v>352032</v>
          </cell>
          <cell r="K1988">
            <v>297000</v>
          </cell>
        </row>
        <row r="1989">
          <cell r="F1989">
            <v>109683</v>
          </cell>
          <cell r="G1989">
            <v>0</v>
          </cell>
          <cell r="H1989">
            <v>109683</v>
          </cell>
          <cell r="I1989">
            <v>0</v>
          </cell>
          <cell r="J1989">
            <v>109683</v>
          </cell>
          <cell r="K1989">
            <v>144487</v>
          </cell>
        </row>
        <row r="1990">
          <cell r="F1990">
            <v>111226</v>
          </cell>
          <cell r="G1990">
            <v>0</v>
          </cell>
          <cell r="H1990">
            <v>111226</v>
          </cell>
          <cell r="I1990">
            <v>0</v>
          </cell>
          <cell r="J1990">
            <v>111226</v>
          </cell>
          <cell r="K1990">
            <v>96000</v>
          </cell>
        </row>
        <row r="1991">
          <cell r="F1991">
            <v>63750</v>
          </cell>
          <cell r="G1991">
            <v>0</v>
          </cell>
          <cell r="H1991">
            <v>63750</v>
          </cell>
          <cell r="I1991">
            <v>0</v>
          </cell>
          <cell r="J1991">
            <v>63750</v>
          </cell>
          <cell r="K1991">
            <v>0</v>
          </cell>
        </row>
        <row r="1992">
          <cell r="F1992">
            <v>105000</v>
          </cell>
          <cell r="G1992">
            <v>0</v>
          </cell>
          <cell r="H1992">
            <v>105000</v>
          </cell>
          <cell r="I1992">
            <v>0</v>
          </cell>
          <cell r="J1992">
            <v>105000</v>
          </cell>
          <cell r="K1992">
            <v>114000</v>
          </cell>
        </row>
        <row r="1993">
          <cell r="F1993">
            <v>22306646.899999999</v>
          </cell>
          <cell r="G1993">
            <v>2254188</v>
          </cell>
          <cell r="H1993">
            <v>24560834.899999999</v>
          </cell>
          <cell r="I1993">
            <v>0</v>
          </cell>
          <cell r="J1993">
            <v>24560834.899999999</v>
          </cell>
          <cell r="K1993">
            <v>17493390</v>
          </cell>
        </row>
        <row r="1994">
          <cell r="F1994">
            <v>360000</v>
          </cell>
          <cell r="G1994">
            <v>0</v>
          </cell>
          <cell r="H1994">
            <v>360000</v>
          </cell>
          <cell r="I1994">
            <v>0</v>
          </cell>
          <cell r="J1994">
            <v>360000</v>
          </cell>
          <cell r="K1994">
            <v>324802</v>
          </cell>
        </row>
        <row r="1995">
          <cell r="F1995">
            <v>166376</v>
          </cell>
          <cell r="G1995">
            <v>0</v>
          </cell>
          <cell r="H1995">
            <v>166376</v>
          </cell>
          <cell r="I1995">
            <v>0</v>
          </cell>
          <cell r="J1995">
            <v>166376</v>
          </cell>
          <cell r="K1995">
            <v>130151</v>
          </cell>
        </row>
        <row r="1996">
          <cell r="F1996">
            <v>18069301</v>
          </cell>
          <cell r="G1996">
            <v>0</v>
          </cell>
          <cell r="H1996">
            <v>18069301</v>
          </cell>
          <cell r="I1996">
            <v>0</v>
          </cell>
          <cell r="J1996">
            <v>18069301</v>
          </cell>
          <cell r="K1996">
            <v>10050267</v>
          </cell>
        </row>
        <row r="1997">
          <cell r="F1997">
            <v>36000</v>
          </cell>
          <cell r="G1997">
            <v>0</v>
          </cell>
          <cell r="H1997">
            <v>36000</v>
          </cell>
          <cell r="I1997">
            <v>0</v>
          </cell>
          <cell r="J1997">
            <v>36000</v>
          </cell>
          <cell r="K1997">
            <v>35323</v>
          </cell>
        </row>
        <row r="1998">
          <cell r="F1998">
            <v>3652618</v>
          </cell>
          <cell r="G1998">
            <v>8075</v>
          </cell>
          <cell r="H1998">
            <v>3660693</v>
          </cell>
          <cell r="I1998">
            <v>0</v>
          </cell>
          <cell r="J1998">
            <v>3660693</v>
          </cell>
          <cell r="K1998">
            <v>1963381</v>
          </cell>
        </row>
        <row r="1999">
          <cell r="F1999">
            <v>4972448</v>
          </cell>
          <cell r="G1999">
            <v>0</v>
          </cell>
          <cell r="H1999">
            <v>4972448</v>
          </cell>
          <cell r="I1999">
            <v>0</v>
          </cell>
          <cell r="J1999">
            <v>4972448</v>
          </cell>
          <cell r="K1999">
            <v>3548848</v>
          </cell>
        </row>
        <row r="2000">
          <cell r="F2000">
            <v>480000</v>
          </cell>
          <cell r="G2000">
            <v>257839</v>
          </cell>
          <cell r="H2000">
            <v>737839</v>
          </cell>
          <cell r="I2000">
            <v>0</v>
          </cell>
          <cell r="J2000">
            <v>737839</v>
          </cell>
          <cell r="K2000">
            <v>814387</v>
          </cell>
        </row>
        <row r="2001">
          <cell r="F2001">
            <v>11875207</v>
          </cell>
          <cell r="G2001">
            <v>0</v>
          </cell>
          <cell r="H2001">
            <v>11875207</v>
          </cell>
          <cell r="I2001">
            <v>0</v>
          </cell>
          <cell r="J2001">
            <v>11875207</v>
          </cell>
          <cell r="K2001">
            <v>8225805</v>
          </cell>
        </row>
        <row r="2002">
          <cell r="F2002">
            <v>361131</v>
          </cell>
          <cell r="G2002">
            <v>0</v>
          </cell>
          <cell r="H2002">
            <v>361131</v>
          </cell>
          <cell r="I2002">
            <v>0</v>
          </cell>
          <cell r="J2002">
            <v>361131</v>
          </cell>
          <cell r="K2002">
            <v>289975</v>
          </cell>
        </row>
        <row r="2003">
          <cell r="F2003">
            <v>480000</v>
          </cell>
          <cell r="G2003">
            <v>184040</v>
          </cell>
          <cell r="H2003">
            <v>664040</v>
          </cell>
          <cell r="I2003">
            <v>0</v>
          </cell>
          <cell r="J2003">
            <v>664040</v>
          </cell>
          <cell r="K2003">
            <v>890985</v>
          </cell>
        </row>
        <row r="2004">
          <cell r="F2004">
            <v>564626</v>
          </cell>
          <cell r="G2004">
            <v>0</v>
          </cell>
          <cell r="H2004">
            <v>564626</v>
          </cell>
          <cell r="I2004">
            <v>0</v>
          </cell>
          <cell r="J2004">
            <v>564626</v>
          </cell>
          <cell r="K2004">
            <v>447284</v>
          </cell>
        </row>
        <row r="2005">
          <cell r="F2005">
            <v>253879</v>
          </cell>
          <cell r="G2005">
            <v>0</v>
          </cell>
          <cell r="H2005">
            <v>253879</v>
          </cell>
          <cell r="I2005">
            <v>0</v>
          </cell>
          <cell r="J2005">
            <v>253879</v>
          </cell>
          <cell r="K2005">
            <v>207032</v>
          </cell>
        </row>
        <row r="2006">
          <cell r="F2006">
            <v>495982</v>
          </cell>
          <cell r="G2006">
            <v>0</v>
          </cell>
          <cell r="H2006">
            <v>495982</v>
          </cell>
          <cell r="I2006">
            <v>0</v>
          </cell>
          <cell r="J2006">
            <v>495982</v>
          </cell>
          <cell r="K2006">
            <v>233267</v>
          </cell>
        </row>
        <row r="2007">
          <cell r="F2007">
            <v>36000</v>
          </cell>
          <cell r="G2007">
            <v>0</v>
          </cell>
          <cell r="H2007">
            <v>36000</v>
          </cell>
          <cell r="I2007">
            <v>0</v>
          </cell>
          <cell r="J2007">
            <v>36000</v>
          </cell>
          <cell r="K2007">
            <v>35323</v>
          </cell>
        </row>
        <row r="2008">
          <cell r="F2008">
            <v>495464</v>
          </cell>
          <cell r="G2008">
            <v>0</v>
          </cell>
          <cell r="H2008">
            <v>495464</v>
          </cell>
          <cell r="I2008">
            <v>0</v>
          </cell>
          <cell r="J2008">
            <v>495464</v>
          </cell>
          <cell r="K2008">
            <v>421169</v>
          </cell>
        </row>
        <row r="2009">
          <cell r="F2009">
            <v>4284</v>
          </cell>
          <cell r="G2009">
            <v>0</v>
          </cell>
          <cell r="H2009">
            <v>4284</v>
          </cell>
          <cell r="I2009">
            <v>0</v>
          </cell>
          <cell r="J2009">
            <v>4284</v>
          </cell>
          <cell r="K2009">
            <v>10236</v>
          </cell>
        </row>
        <row r="2010">
          <cell r="F2010">
            <v>42303316</v>
          </cell>
          <cell r="G2010">
            <v>449954</v>
          </cell>
          <cell r="H2010">
            <v>42753270</v>
          </cell>
          <cell r="I2010">
            <v>0</v>
          </cell>
          <cell r="J2010">
            <v>42753270</v>
          </cell>
          <cell r="K2010">
            <v>27628235</v>
          </cell>
        </row>
        <row r="2011">
          <cell r="F2011">
            <v>132480640.89</v>
          </cell>
          <cell r="G2011">
            <v>-863389</v>
          </cell>
          <cell r="H2011">
            <v>131617251.89</v>
          </cell>
          <cell r="I2011">
            <v>0</v>
          </cell>
          <cell r="J2011">
            <v>131617251.89</v>
          </cell>
          <cell r="K2011">
            <v>134418697</v>
          </cell>
        </row>
        <row r="2013">
          <cell r="F2013">
            <v>54412</v>
          </cell>
          <cell r="G2013">
            <v>0</v>
          </cell>
          <cell r="H2013">
            <v>54412</v>
          </cell>
          <cell r="I2013">
            <v>0</v>
          </cell>
          <cell r="J2013">
            <v>54412</v>
          </cell>
          <cell r="K2013">
            <v>51283</v>
          </cell>
        </row>
        <row r="2014">
          <cell r="F2014">
            <v>217664</v>
          </cell>
          <cell r="G2014">
            <v>0</v>
          </cell>
          <cell r="H2014">
            <v>217664</v>
          </cell>
          <cell r="I2014">
            <v>0</v>
          </cell>
          <cell r="J2014">
            <v>217664</v>
          </cell>
          <cell r="K2014">
            <v>220854</v>
          </cell>
        </row>
        <row r="2015">
          <cell r="F2015">
            <v>376935</v>
          </cell>
          <cell r="G2015">
            <v>0</v>
          </cell>
          <cell r="H2015">
            <v>376935</v>
          </cell>
          <cell r="I2015">
            <v>0</v>
          </cell>
          <cell r="J2015">
            <v>376935</v>
          </cell>
          <cell r="K2015">
            <v>326027</v>
          </cell>
        </row>
        <row r="2016">
          <cell r="F2016">
            <v>38916</v>
          </cell>
          <cell r="G2016">
            <v>0</v>
          </cell>
          <cell r="H2016">
            <v>38916</v>
          </cell>
          <cell r="I2016">
            <v>0</v>
          </cell>
          <cell r="J2016">
            <v>38916</v>
          </cell>
          <cell r="K2016">
            <v>37528</v>
          </cell>
        </row>
        <row r="2017">
          <cell r="F2017">
            <v>252</v>
          </cell>
          <cell r="G2017">
            <v>0</v>
          </cell>
          <cell r="H2017">
            <v>252</v>
          </cell>
          <cell r="I2017">
            <v>0</v>
          </cell>
          <cell r="J2017">
            <v>252</v>
          </cell>
          <cell r="K2017">
            <v>240</v>
          </cell>
        </row>
        <row r="2018">
          <cell r="F2018">
            <v>688179</v>
          </cell>
          <cell r="G2018">
            <v>0</v>
          </cell>
          <cell r="H2018">
            <v>688179</v>
          </cell>
          <cell r="I2018">
            <v>0</v>
          </cell>
          <cell r="J2018">
            <v>688179</v>
          </cell>
          <cell r="K2018">
            <v>635932</v>
          </cell>
        </row>
        <row r="2019">
          <cell r="F2019">
            <v>376656</v>
          </cell>
          <cell r="G2019">
            <v>0</v>
          </cell>
          <cell r="H2019">
            <v>376656</v>
          </cell>
          <cell r="I2019">
            <v>0</v>
          </cell>
          <cell r="J2019">
            <v>376656</v>
          </cell>
          <cell r="K2019">
            <v>445729</v>
          </cell>
        </row>
        <row r="2020">
          <cell r="F2020">
            <v>1879151</v>
          </cell>
          <cell r="G2020">
            <v>0</v>
          </cell>
          <cell r="H2020">
            <v>1879151</v>
          </cell>
          <cell r="I2020">
            <v>0</v>
          </cell>
          <cell r="J2020">
            <v>1879151</v>
          </cell>
          <cell r="K2020">
            <v>2240113</v>
          </cell>
        </row>
        <row r="2021">
          <cell r="F2021">
            <v>1519076</v>
          </cell>
          <cell r="G2021">
            <v>0</v>
          </cell>
          <cell r="H2021">
            <v>1519076</v>
          </cell>
          <cell r="I2021">
            <v>0</v>
          </cell>
          <cell r="J2021">
            <v>1519076</v>
          </cell>
          <cell r="K2021">
            <v>2361909</v>
          </cell>
        </row>
        <row r="2022">
          <cell r="F2022">
            <v>667478</v>
          </cell>
          <cell r="G2022">
            <v>0</v>
          </cell>
          <cell r="H2022">
            <v>667478</v>
          </cell>
          <cell r="I2022">
            <v>0</v>
          </cell>
          <cell r="J2022">
            <v>667478</v>
          </cell>
          <cell r="K2022">
            <v>763700</v>
          </cell>
        </row>
        <row r="2023">
          <cell r="F2023">
            <v>85147</v>
          </cell>
          <cell r="G2023">
            <v>0</v>
          </cell>
          <cell r="H2023">
            <v>85147</v>
          </cell>
          <cell r="I2023">
            <v>0</v>
          </cell>
          <cell r="J2023">
            <v>85147</v>
          </cell>
          <cell r="K2023">
            <v>0</v>
          </cell>
        </row>
        <row r="2024">
          <cell r="F2024">
            <v>1717</v>
          </cell>
          <cell r="G2024">
            <v>0</v>
          </cell>
          <cell r="H2024">
            <v>1717</v>
          </cell>
          <cell r="I2024">
            <v>0</v>
          </cell>
          <cell r="J2024">
            <v>1717</v>
          </cell>
          <cell r="K2024">
            <v>113819</v>
          </cell>
        </row>
        <row r="2025">
          <cell r="F2025">
            <v>4529225</v>
          </cell>
          <cell r="G2025">
            <v>0</v>
          </cell>
          <cell r="H2025">
            <v>4529225</v>
          </cell>
          <cell r="I2025">
            <v>0</v>
          </cell>
          <cell r="J2025">
            <v>4529225</v>
          </cell>
          <cell r="K2025">
            <v>5925270</v>
          </cell>
        </row>
        <row r="2026">
          <cell r="F2026">
            <v>95507</v>
          </cell>
          <cell r="G2026">
            <v>0</v>
          </cell>
          <cell r="H2026">
            <v>95507</v>
          </cell>
          <cell r="I2026">
            <v>0</v>
          </cell>
          <cell r="J2026">
            <v>95507</v>
          </cell>
          <cell r="K2026">
            <v>105419</v>
          </cell>
        </row>
        <row r="2027">
          <cell r="F2027">
            <v>444</v>
          </cell>
          <cell r="G2027">
            <v>0</v>
          </cell>
          <cell r="H2027">
            <v>444</v>
          </cell>
          <cell r="I2027">
            <v>0</v>
          </cell>
          <cell r="J2027">
            <v>444</v>
          </cell>
          <cell r="K2027">
            <v>483</v>
          </cell>
        </row>
        <row r="2028">
          <cell r="F2028">
            <v>896215</v>
          </cell>
          <cell r="G2028">
            <v>0</v>
          </cell>
          <cell r="H2028">
            <v>896215</v>
          </cell>
          <cell r="I2028">
            <v>0</v>
          </cell>
          <cell r="J2028">
            <v>896215</v>
          </cell>
          <cell r="K2028">
            <v>928202</v>
          </cell>
        </row>
        <row r="2029">
          <cell r="F2029">
            <v>121624</v>
          </cell>
          <cell r="G2029">
            <v>0</v>
          </cell>
          <cell r="H2029">
            <v>121624</v>
          </cell>
          <cell r="I2029">
            <v>0</v>
          </cell>
          <cell r="J2029">
            <v>121624</v>
          </cell>
          <cell r="K2029">
            <v>184679</v>
          </cell>
        </row>
        <row r="2030">
          <cell r="F2030">
            <v>1720</v>
          </cell>
          <cell r="G2030">
            <v>0</v>
          </cell>
          <cell r="H2030">
            <v>1720</v>
          </cell>
          <cell r="I2030">
            <v>0</v>
          </cell>
          <cell r="J2030">
            <v>1720</v>
          </cell>
          <cell r="K2030">
            <v>0</v>
          </cell>
        </row>
        <row r="2031">
          <cell r="F2031">
            <v>1115510</v>
          </cell>
          <cell r="G2031">
            <v>0</v>
          </cell>
          <cell r="H2031">
            <v>1115510</v>
          </cell>
          <cell r="I2031">
            <v>0</v>
          </cell>
          <cell r="J2031">
            <v>1115510</v>
          </cell>
          <cell r="K2031">
            <v>1218783</v>
          </cell>
        </row>
        <row r="2032">
          <cell r="F2032">
            <v>147133</v>
          </cell>
          <cell r="G2032">
            <v>0</v>
          </cell>
          <cell r="H2032">
            <v>147133</v>
          </cell>
          <cell r="I2032">
            <v>0</v>
          </cell>
          <cell r="J2032">
            <v>147133</v>
          </cell>
          <cell r="K2032">
            <v>96590</v>
          </cell>
        </row>
        <row r="2033">
          <cell r="F2033">
            <v>180364</v>
          </cell>
          <cell r="G2033">
            <v>0</v>
          </cell>
          <cell r="H2033">
            <v>180364</v>
          </cell>
          <cell r="I2033">
            <v>0</v>
          </cell>
          <cell r="J2033">
            <v>180364</v>
          </cell>
          <cell r="K2033">
            <v>143220</v>
          </cell>
        </row>
        <row r="2034">
          <cell r="F2034">
            <v>1423854</v>
          </cell>
          <cell r="G2034">
            <v>0</v>
          </cell>
          <cell r="H2034">
            <v>1423854</v>
          </cell>
          <cell r="I2034">
            <v>0</v>
          </cell>
          <cell r="J2034">
            <v>1423854</v>
          </cell>
          <cell r="K2034">
            <v>1004136</v>
          </cell>
        </row>
        <row r="2035">
          <cell r="F2035">
            <v>10649</v>
          </cell>
          <cell r="G2035">
            <v>0</v>
          </cell>
          <cell r="H2035">
            <v>10649</v>
          </cell>
          <cell r="I2035">
            <v>0</v>
          </cell>
          <cell r="J2035">
            <v>10649</v>
          </cell>
          <cell r="K2035">
            <v>9140</v>
          </cell>
        </row>
        <row r="2036">
          <cell r="F2036">
            <v>675</v>
          </cell>
          <cell r="G2036">
            <v>0</v>
          </cell>
          <cell r="H2036">
            <v>675</v>
          </cell>
          <cell r="I2036">
            <v>0</v>
          </cell>
          <cell r="J2036">
            <v>675</v>
          </cell>
          <cell r="K2036">
            <v>445</v>
          </cell>
        </row>
        <row r="2037">
          <cell r="F2037">
            <v>1762675</v>
          </cell>
          <cell r="G2037">
            <v>0</v>
          </cell>
          <cell r="H2037">
            <v>1762675</v>
          </cell>
          <cell r="I2037">
            <v>0</v>
          </cell>
          <cell r="J2037">
            <v>1762675</v>
          </cell>
          <cell r="K2037">
            <v>1253531</v>
          </cell>
        </row>
        <row r="2038">
          <cell r="F2038">
            <v>144261</v>
          </cell>
          <cell r="G2038">
            <v>0</v>
          </cell>
          <cell r="H2038">
            <v>144261</v>
          </cell>
          <cell r="I2038">
            <v>0</v>
          </cell>
          <cell r="J2038">
            <v>144261</v>
          </cell>
          <cell r="K2038">
            <v>82859</v>
          </cell>
        </row>
        <row r="2039">
          <cell r="F2039">
            <v>471251</v>
          </cell>
          <cell r="G2039">
            <v>0</v>
          </cell>
          <cell r="H2039">
            <v>471251</v>
          </cell>
          <cell r="I2039">
            <v>0</v>
          </cell>
          <cell r="J2039">
            <v>471251</v>
          </cell>
          <cell r="K2039">
            <v>294745</v>
          </cell>
        </row>
        <row r="2040">
          <cell r="F2040">
            <v>1062320</v>
          </cell>
          <cell r="G2040">
            <v>0</v>
          </cell>
          <cell r="H2040">
            <v>1062320</v>
          </cell>
          <cell r="I2040">
            <v>0</v>
          </cell>
          <cell r="J2040">
            <v>1062320</v>
          </cell>
          <cell r="K2040">
            <v>716570</v>
          </cell>
        </row>
        <row r="2041">
          <cell r="F2041">
            <v>28298</v>
          </cell>
          <cell r="G2041">
            <v>0</v>
          </cell>
          <cell r="H2041">
            <v>28298</v>
          </cell>
          <cell r="I2041">
            <v>0</v>
          </cell>
          <cell r="J2041">
            <v>28298</v>
          </cell>
          <cell r="K2041">
            <v>17832</v>
          </cell>
        </row>
        <row r="2042">
          <cell r="F2042">
            <v>570</v>
          </cell>
          <cell r="G2042">
            <v>0</v>
          </cell>
          <cell r="H2042">
            <v>570</v>
          </cell>
          <cell r="I2042">
            <v>0</v>
          </cell>
          <cell r="J2042">
            <v>570</v>
          </cell>
          <cell r="K2042">
            <v>359</v>
          </cell>
        </row>
        <row r="2043">
          <cell r="F2043">
            <v>1706700</v>
          </cell>
          <cell r="G2043">
            <v>0</v>
          </cell>
          <cell r="H2043">
            <v>1706700</v>
          </cell>
          <cell r="I2043">
            <v>0</v>
          </cell>
          <cell r="J2043">
            <v>1706700</v>
          </cell>
          <cell r="K2043">
            <v>1112365</v>
          </cell>
        </row>
        <row r="2044">
          <cell r="F2044">
            <v>9802289</v>
          </cell>
          <cell r="G2044">
            <v>0</v>
          </cell>
          <cell r="H2044">
            <v>9802289</v>
          </cell>
          <cell r="I2044">
            <v>0</v>
          </cell>
          <cell r="J2044">
            <v>9802289</v>
          </cell>
          <cell r="K2044">
            <v>10145881</v>
          </cell>
        </row>
        <row r="2046"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2400</v>
          </cell>
        </row>
        <row r="2047">
          <cell r="F2047">
            <v>56445</v>
          </cell>
          <cell r="G2047">
            <v>0</v>
          </cell>
          <cell r="H2047">
            <v>56445</v>
          </cell>
          <cell r="I2047">
            <v>0</v>
          </cell>
          <cell r="J2047">
            <v>56445</v>
          </cell>
          <cell r="K2047">
            <v>57646</v>
          </cell>
        </row>
        <row r="2048">
          <cell r="F2048">
            <v>13880</v>
          </cell>
          <cell r="G2048">
            <v>0</v>
          </cell>
          <cell r="H2048">
            <v>13880</v>
          </cell>
          <cell r="I2048">
            <v>0</v>
          </cell>
          <cell r="J2048">
            <v>13880</v>
          </cell>
          <cell r="K2048">
            <v>13108</v>
          </cell>
        </row>
        <row r="2049">
          <cell r="F2049">
            <v>25000</v>
          </cell>
          <cell r="G2049">
            <v>0</v>
          </cell>
          <cell r="H2049">
            <v>25000</v>
          </cell>
          <cell r="I2049">
            <v>0</v>
          </cell>
          <cell r="J2049">
            <v>25000</v>
          </cell>
          <cell r="K2049">
            <v>0</v>
          </cell>
        </row>
        <row r="2050">
          <cell r="F2050">
            <v>95325</v>
          </cell>
          <cell r="G2050">
            <v>0</v>
          </cell>
          <cell r="H2050">
            <v>95325</v>
          </cell>
          <cell r="I2050">
            <v>0</v>
          </cell>
          <cell r="J2050">
            <v>95325</v>
          </cell>
          <cell r="K2050">
            <v>73154</v>
          </cell>
        </row>
        <row r="2051">
          <cell r="F2051">
            <v>343660</v>
          </cell>
          <cell r="G2051">
            <v>0</v>
          </cell>
          <cell r="H2051">
            <v>343660</v>
          </cell>
          <cell r="I2051">
            <v>0</v>
          </cell>
          <cell r="J2051">
            <v>343660</v>
          </cell>
          <cell r="K2051">
            <v>265197</v>
          </cell>
        </row>
        <row r="2052"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40000</v>
          </cell>
        </row>
        <row r="2053">
          <cell r="F2053">
            <v>25570</v>
          </cell>
          <cell r="G2053">
            <v>0</v>
          </cell>
          <cell r="H2053">
            <v>25570</v>
          </cell>
          <cell r="I2053">
            <v>0</v>
          </cell>
          <cell r="J2053">
            <v>25570</v>
          </cell>
          <cell r="K2053">
            <v>0</v>
          </cell>
        </row>
        <row r="2054">
          <cell r="F2054">
            <v>102974</v>
          </cell>
          <cell r="G2054">
            <v>0</v>
          </cell>
          <cell r="H2054">
            <v>102974</v>
          </cell>
          <cell r="I2054">
            <v>0</v>
          </cell>
          <cell r="J2054">
            <v>102974</v>
          </cell>
          <cell r="K2054">
            <v>64258</v>
          </cell>
        </row>
        <row r="2055">
          <cell r="F2055">
            <v>72129</v>
          </cell>
          <cell r="G2055">
            <v>0</v>
          </cell>
          <cell r="H2055">
            <v>72129</v>
          </cell>
          <cell r="I2055">
            <v>0</v>
          </cell>
          <cell r="J2055">
            <v>72129</v>
          </cell>
          <cell r="K2055">
            <v>11816</v>
          </cell>
        </row>
        <row r="2056">
          <cell r="F2056">
            <v>108723</v>
          </cell>
          <cell r="G2056">
            <v>0</v>
          </cell>
          <cell r="H2056">
            <v>108723</v>
          </cell>
          <cell r="I2056">
            <v>0</v>
          </cell>
          <cell r="J2056">
            <v>108723</v>
          </cell>
          <cell r="K2056">
            <v>117996</v>
          </cell>
        </row>
        <row r="2057">
          <cell r="F2057">
            <v>653056</v>
          </cell>
          <cell r="G2057">
            <v>0</v>
          </cell>
          <cell r="H2057">
            <v>653056</v>
          </cell>
          <cell r="I2057">
            <v>0</v>
          </cell>
          <cell r="J2057">
            <v>653056</v>
          </cell>
          <cell r="K2057">
            <v>499267</v>
          </cell>
        </row>
        <row r="2058">
          <cell r="F2058">
            <v>742627</v>
          </cell>
          <cell r="G2058">
            <v>0</v>
          </cell>
          <cell r="H2058">
            <v>742627</v>
          </cell>
          <cell r="I2058">
            <v>0</v>
          </cell>
          <cell r="J2058">
            <v>742627</v>
          </cell>
          <cell r="K2058">
            <v>847564</v>
          </cell>
        </row>
        <row r="2059">
          <cell r="F2059">
            <v>268396</v>
          </cell>
          <cell r="G2059">
            <v>0</v>
          </cell>
          <cell r="H2059">
            <v>268396</v>
          </cell>
          <cell r="I2059">
            <v>0</v>
          </cell>
          <cell r="J2059">
            <v>268396</v>
          </cell>
          <cell r="K2059">
            <v>213260</v>
          </cell>
        </row>
        <row r="2060"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388372</v>
          </cell>
        </row>
        <row r="2061">
          <cell r="F2061">
            <v>260836</v>
          </cell>
          <cell r="G2061">
            <v>0</v>
          </cell>
          <cell r="H2061">
            <v>260836</v>
          </cell>
          <cell r="I2061">
            <v>0</v>
          </cell>
          <cell r="J2061">
            <v>260836</v>
          </cell>
          <cell r="K2061">
            <v>354029</v>
          </cell>
        </row>
        <row r="2062">
          <cell r="F2062">
            <v>111100</v>
          </cell>
          <cell r="G2062">
            <v>0</v>
          </cell>
          <cell r="H2062">
            <v>111100</v>
          </cell>
          <cell r="I2062">
            <v>0</v>
          </cell>
          <cell r="J2062">
            <v>111100</v>
          </cell>
          <cell r="K2062">
            <v>201975</v>
          </cell>
        </row>
        <row r="2063">
          <cell r="F2063">
            <v>181228.5</v>
          </cell>
          <cell r="G2063">
            <v>0</v>
          </cell>
          <cell r="H2063">
            <v>181228.5</v>
          </cell>
          <cell r="I2063">
            <v>0</v>
          </cell>
          <cell r="J2063">
            <v>181228.5</v>
          </cell>
          <cell r="K2063">
            <v>291393</v>
          </cell>
        </row>
        <row r="2064">
          <cell r="F2064">
            <v>346832</v>
          </cell>
          <cell r="G2064">
            <v>0</v>
          </cell>
          <cell r="H2064">
            <v>346832</v>
          </cell>
          <cell r="I2064">
            <v>0</v>
          </cell>
          <cell r="J2064">
            <v>346832</v>
          </cell>
          <cell r="K2064">
            <v>904468</v>
          </cell>
        </row>
        <row r="2065">
          <cell r="F2065">
            <v>2309969</v>
          </cell>
          <cell r="G2065">
            <v>0</v>
          </cell>
          <cell r="H2065">
            <v>2309969</v>
          </cell>
          <cell r="I2065">
            <v>0</v>
          </cell>
          <cell r="J2065">
            <v>2309969</v>
          </cell>
          <cell r="K2065">
            <v>2561142</v>
          </cell>
        </row>
        <row r="2066">
          <cell r="F2066">
            <v>4220988.5</v>
          </cell>
          <cell r="G2066">
            <v>0</v>
          </cell>
          <cell r="H2066">
            <v>4220988.5</v>
          </cell>
          <cell r="I2066">
            <v>0</v>
          </cell>
          <cell r="J2066">
            <v>4220988.5</v>
          </cell>
          <cell r="K2066">
            <v>5762203</v>
          </cell>
        </row>
        <row r="2067">
          <cell r="F2067">
            <v>130182</v>
          </cell>
          <cell r="G2067">
            <v>0</v>
          </cell>
          <cell r="H2067">
            <v>130182</v>
          </cell>
          <cell r="I2067">
            <v>0</v>
          </cell>
          <cell r="J2067">
            <v>130182</v>
          </cell>
          <cell r="K2067">
            <v>243679</v>
          </cell>
        </row>
        <row r="2068">
          <cell r="F2068">
            <v>257444</v>
          </cell>
          <cell r="G2068">
            <v>0</v>
          </cell>
          <cell r="H2068">
            <v>257444</v>
          </cell>
          <cell r="I2068">
            <v>0</v>
          </cell>
          <cell r="J2068">
            <v>257444</v>
          </cell>
          <cell r="K2068">
            <v>487369</v>
          </cell>
        </row>
        <row r="2069">
          <cell r="F2069">
            <v>347328</v>
          </cell>
          <cell r="G2069">
            <v>0</v>
          </cell>
          <cell r="H2069">
            <v>347328</v>
          </cell>
          <cell r="I2069">
            <v>0</v>
          </cell>
          <cell r="J2069">
            <v>347328</v>
          </cell>
          <cell r="K2069">
            <v>383648</v>
          </cell>
        </row>
        <row r="2070">
          <cell r="F2070">
            <v>159105</v>
          </cell>
          <cell r="G2070">
            <v>0</v>
          </cell>
          <cell r="H2070">
            <v>159105</v>
          </cell>
          <cell r="I2070">
            <v>0</v>
          </cell>
          <cell r="J2070">
            <v>159105</v>
          </cell>
          <cell r="K2070">
            <v>243776</v>
          </cell>
        </row>
        <row r="2071"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81250</v>
          </cell>
        </row>
        <row r="2072">
          <cell r="F2072">
            <v>7862</v>
          </cell>
          <cell r="G2072">
            <v>0</v>
          </cell>
          <cell r="H2072">
            <v>7862</v>
          </cell>
          <cell r="I2072">
            <v>0</v>
          </cell>
          <cell r="J2072">
            <v>7862</v>
          </cell>
          <cell r="K2072">
            <v>3802</v>
          </cell>
        </row>
        <row r="2073">
          <cell r="F2073">
            <v>37871</v>
          </cell>
          <cell r="G2073">
            <v>0</v>
          </cell>
          <cell r="H2073">
            <v>37871</v>
          </cell>
          <cell r="I2073">
            <v>0</v>
          </cell>
          <cell r="J2073">
            <v>37871</v>
          </cell>
          <cell r="K2073">
            <v>0</v>
          </cell>
        </row>
        <row r="2074">
          <cell r="F2074">
            <v>939792</v>
          </cell>
          <cell r="G2074">
            <v>0</v>
          </cell>
          <cell r="H2074">
            <v>939792</v>
          </cell>
          <cell r="I2074">
            <v>0</v>
          </cell>
          <cell r="J2074">
            <v>939792</v>
          </cell>
          <cell r="K2074">
            <v>1443524</v>
          </cell>
        </row>
        <row r="2075">
          <cell r="F2075">
            <v>275548</v>
          </cell>
          <cell r="G2075">
            <v>0</v>
          </cell>
          <cell r="H2075">
            <v>275548</v>
          </cell>
          <cell r="I2075">
            <v>0</v>
          </cell>
          <cell r="J2075">
            <v>275548</v>
          </cell>
          <cell r="K2075">
            <v>117968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36000</v>
          </cell>
        </row>
        <row r="2077">
          <cell r="F2077">
            <v>284752</v>
          </cell>
          <cell r="G2077">
            <v>0</v>
          </cell>
          <cell r="H2077">
            <v>284752</v>
          </cell>
          <cell r="I2077">
            <v>0</v>
          </cell>
          <cell r="J2077">
            <v>284752</v>
          </cell>
          <cell r="K2077">
            <v>143467</v>
          </cell>
        </row>
        <row r="2078">
          <cell r="F2078">
            <v>26000</v>
          </cell>
          <cell r="G2078">
            <v>0</v>
          </cell>
          <cell r="H2078">
            <v>26000</v>
          </cell>
          <cell r="I2078">
            <v>0</v>
          </cell>
          <cell r="J2078">
            <v>26000</v>
          </cell>
          <cell r="K2078">
            <v>284827</v>
          </cell>
        </row>
        <row r="2079">
          <cell r="F2079">
            <v>210825</v>
          </cell>
          <cell r="G2079">
            <v>0</v>
          </cell>
          <cell r="H2079">
            <v>210825</v>
          </cell>
          <cell r="I2079">
            <v>0</v>
          </cell>
          <cell r="J2079">
            <v>210825</v>
          </cell>
          <cell r="K2079">
            <v>176797</v>
          </cell>
        </row>
        <row r="2080">
          <cell r="F2080">
            <v>123600</v>
          </cell>
          <cell r="G2080">
            <v>0</v>
          </cell>
          <cell r="H2080">
            <v>123600</v>
          </cell>
          <cell r="I2080">
            <v>0</v>
          </cell>
          <cell r="J2080">
            <v>123600</v>
          </cell>
          <cell r="K2080">
            <v>1450</v>
          </cell>
        </row>
        <row r="2081">
          <cell r="F2081">
            <v>82680</v>
          </cell>
          <cell r="G2081">
            <v>0</v>
          </cell>
          <cell r="H2081">
            <v>82680</v>
          </cell>
          <cell r="I2081">
            <v>0</v>
          </cell>
          <cell r="J2081">
            <v>82680</v>
          </cell>
          <cell r="K2081">
            <v>13760</v>
          </cell>
        </row>
        <row r="2082">
          <cell r="F2082">
            <v>1003405</v>
          </cell>
          <cell r="G2082">
            <v>0</v>
          </cell>
          <cell r="H2082">
            <v>1003405</v>
          </cell>
          <cell r="I2082">
            <v>0</v>
          </cell>
          <cell r="J2082">
            <v>1003405</v>
          </cell>
          <cell r="K2082">
            <v>774269</v>
          </cell>
        </row>
        <row r="2083">
          <cell r="F2083">
            <v>302580</v>
          </cell>
          <cell r="G2083">
            <v>0</v>
          </cell>
          <cell r="H2083">
            <v>302580</v>
          </cell>
          <cell r="I2083">
            <v>0</v>
          </cell>
          <cell r="J2083">
            <v>302580</v>
          </cell>
          <cell r="K2083">
            <v>536054</v>
          </cell>
        </row>
        <row r="2084">
          <cell r="F2084">
            <v>304558</v>
          </cell>
          <cell r="G2084">
            <v>0</v>
          </cell>
          <cell r="H2084">
            <v>304558</v>
          </cell>
          <cell r="I2084">
            <v>0</v>
          </cell>
          <cell r="J2084">
            <v>304558</v>
          </cell>
          <cell r="K2084">
            <v>341243</v>
          </cell>
        </row>
        <row r="2085">
          <cell r="F2085">
            <v>112256</v>
          </cell>
          <cell r="G2085">
            <v>0</v>
          </cell>
          <cell r="H2085">
            <v>112256</v>
          </cell>
          <cell r="I2085">
            <v>0</v>
          </cell>
          <cell r="J2085">
            <v>112256</v>
          </cell>
          <cell r="K2085">
            <v>30460</v>
          </cell>
        </row>
        <row r="2086"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264457</v>
          </cell>
        </row>
        <row r="2087">
          <cell r="F2087">
            <v>272891</v>
          </cell>
          <cell r="G2087">
            <v>0</v>
          </cell>
          <cell r="H2087">
            <v>272891</v>
          </cell>
          <cell r="I2087">
            <v>0</v>
          </cell>
          <cell r="J2087">
            <v>272891</v>
          </cell>
          <cell r="K2087">
            <v>153619</v>
          </cell>
        </row>
        <row r="2088">
          <cell r="F2088">
            <v>61328</v>
          </cell>
          <cell r="G2088">
            <v>0</v>
          </cell>
          <cell r="H2088">
            <v>61328</v>
          </cell>
          <cell r="I2088">
            <v>0</v>
          </cell>
          <cell r="J2088">
            <v>61328</v>
          </cell>
          <cell r="K2088">
            <v>0</v>
          </cell>
        </row>
        <row r="2089">
          <cell r="F2089">
            <v>470357</v>
          </cell>
          <cell r="G2089">
            <v>0</v>
          </cell>
          <cell r="H2089">
            <v>470357</v>
          </cell>
          <cell r="I2089">
            <v>0</v>
          </cell>
          <cell r="J2089">
            <v>470357</v>
          </cell>
          <cell r="K2089">
            <v>198272</v>
          </cell>
        </row>
        <row r="2090">
          <cell r="F2090">
            <v>220709</v>
          </cell>
          <cell r="G2090">
            <v>0</v>
          </cell>
          <cell r="H2090">
            <v>220709</v>
          </cell>
          <cell r="I2090">
            <v>0</v>
          </cell>
          <cell r="J2090">
            <v>220709</v>
          </cell>
          <cell r="K2090">
            <v>129898</v>
          </cell>
        </row>
        <row r="2091">
          <cell r="F2091">
            <v>185028</v>
          </cell>
          <cell r="G2091">
            <v>0</v>
          </cell>
          <cell r="H2091">
            <v>185028</v>
          </cell>
          <cell r="I2091">
            <v>0</v>
          </cell>
          <cell r="J2091">
            <v>185028</v>
          </cell>
          <cell r="K2091">
            <v>148390</v>
          </cell>
        </row>
        <row r="2092">
          <cell r="F2092">
            <v>2576776</v>
          </cell>
          <cell r="G2092">
            <v>0</v>
          </cell>
          <cell r="H2092">
            <v>2576776</v>
          </cell>
          <cell r="I2092">
            <v>0</v>
          </cell>
          <cell r="J2092">
            <v>2576776</v>
          </cell>
          <cell r="K2092">
            <v>1537457</v>
          </cell>
        </row>
        <row r="2093">
          <cell r="F2093">
            <v>4506483</v>
          </cell>
          <cell r="G2093">
            <v>0</v>
          </cell>
          <cell r="H2093">
            <v>4506483</v>
          </cell>
          <cell r="I2093">
            <v>0</v>
          </cell>
          <cell r="J2093">
            <v>4506483</v>
          </cell>
          <cell r="K2093">
            <v>3339850</v>
          </cell>
        </row>
        <row r="2094">
          <cell r="F2094">
            <v>11419049.5</v>
          </cell>
          <cell r="G2094">
            <v>0</v>
          </cell>
          <cell r="H2094">
            <v>11419049.5</v>
          </cell>
          <cell r="I2094">
            <v>0</v>
          </cell>
          <cell r="J2094">
            <v>11419049.5</v>
          </cell>
          <cell r="K2094">
            <v>11892267</v>
          </cell>
        </row>
        <row r="2096">
          <cell r="F2096">
            <v>9830</v>
          </cell>
          <cell r="G2096">
            <v>0</v>
          </cell>
          <cell r="H2096">
            <v>9830</v>
          </cell>
          <cell r="I2096">
            <v>0</v>
          </cell>
          <cell r="J2096">
            <v>9830</v>
          </cell>
          <cell r="K2096">
            <v>0</v>
          </cell>
        </row>
        <row r="2097">
          <cell r="F2097">
            <v>9830</v>
          </cell>
          <cell r="G2097">
            <v>0</v>
          </cell>
          <cell r="H2097">
            <v>9830</v>
          </cell>
          <cell r="I2097">
            <v>0</v>
          </cell>
          <cell r="J2097">
            <v>9830</v>
          </cell>
          <cell r="K2097">
            <v>0</v>
          </cell>
        </row>
        <row r="2098">
          <cell r="F2098">
            <v>0</v>
          </cell>
          <cell r="G2098">
            <v>-56500</v>
          </cell>
          <cell r="H2098">
            <v>-56500</v>
          </cell>
          <cell r="I2098">
            <v>0</v>
          </cell>
          <cell r="J2098">
            <v>-56500</v>
          </cell>
          <cell r="K2098">
            <v>0</v>
          </cell>
        </row>
        <row r="2099">
          <cell r="F2099">
            <v>0</v>
          </cell>
          <cell r="G2099">
            <v>-56500</v>
          </cell>
          <cell r="H2099">
            <v>-56500</v>
          </cell>
          <cell r="I2099">
            <v>0</v>
          </cell>
          <cell r="J2099">
            <v>-56500</v>
          </cell>
          <cell r="K2099">
            <v>0</v>
          </cell>
        </row>
        <row r="2100">
          <cell r="F2100">
            <v>9830</v>
          </cell>
          <cell r="G2100">
            <v>-56500</v>
          </cell>
          <cell r="H2100">
            <v>-46670</v>
          </cell>
          <cell r="I2100">
            <v>0</v>
          </cell>
          <cell r="J2100">
            <v>-46670</v>
          </cell>
          <cell r="K2100">
            <v>0</v>
          </cell>
        </row>
        <row r="2102">
          <cell r="F2102">
            <v>26</v>
          </cell>
          <cell r="G2102">
            <v>0</v>
          </cell>
          <cell r="H2102">
            <v>26</v>
          </cell>
          <cell r="I2102">
            <v>0</v>
          </cell>
          <cell r="J2102">
            <v>26</v>
          </cell>
          <cell r="K2102">
            <v>93</v>
          </cell>
        </row>
        <row r="2103"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540569</v>
          </cell>
        </row>
        <row r="2104">
          <cell r="F2104">
            <v>1747677</v>
          </cell>
          <cell r="G2104">
            <v>0</v>
          </cell>
          <cell r="H2104">
            <v>1747677</v>
          </cell>
          <cell r="I2104">
            <v>0</v>
          </cell>
          <cell r="J2104">
            <v>1747677</v>
          </cell>
          <cell r="K2104">
            <v>0</v>
          </cell>
        </row>
        <row r="2105">
          <cell r="F2105">
            <v>1747703</v>
          </cell>
          <cell r="G2105">
            <v>0</v>
          </cell>
          <cell r="H2105">
            <v>1747703</v>
          </cell>
          <cell r="I2105">
            <v>0</v>
          </cell>
          <cell r="J2105">
            <v>1747703</v>
          </cell>
          <cell r="K2105">
            <v>540662</v>
          </cell>
        </row>
        <row r="2106">
          <cell r="F2106">
            <v>122725</v>
          </cell>
          <cell r="G2106">
            <v>0</v>
          </cell>
          <cell r="H2106">
            <v>122725</v>
          </cell>
          <cell r="I2106">
            <v>0</v>
          </cell>
          <cell r="J2106">
            <v>122725</v>
          </cell>
          <cell r="K2106">
            <v>127849</v>
          </cell>
        </row>
        <row r="2107">
          <cell r="F2107">
            <v>3963000</v>
          </cell>
          <cell r="G2107">
            <v>0</v>
          </cell>
          <cell r="H2107">
            <v>3963000</v>
          </cell>
          <cell r="I2107">
            <v>0</v>
          </cell>
          <cell r="J2107">
            <v>3963000</v>
          </cell>
          <cell r="K2107">
            <v>1794197</v>
          </cell>
        </row>
        <row r="2108">
          <cell r="F2108">
            <v>4085725</v>
          </cell>
          <cell r="G2108">
            <v>0</v>
          </cell>
          <cell r="H2108">
            <v>4085725</v>
          </cell>
          <cell r="I2108">
            <v>0</v>
          </cell>
          <cell r="J2108">
            <v>4085725</v>
          </cell>
          <cell r="K2108">
            <v>1922046</v>
          </cell>
        </row>
        <row r="2109">
          <cell r="F2109">
            <v>1069188.54</v>
          </cell>
          <cell r="G2109">
            <v>3993047</v>
          </cell>
          <cell r="H2109">
            <v>5062235.54</v>
          </cell>
          <cell r="I2109">
            <v>0</v>
          </cell>
          <cell r="J2109">
            <v>5062235.54</v>
          </cell>
          <cell r="K2109">
            <v>927510</v>
          </cell>
        </row>
        <row r="2110">
          <cell r="F2110">
            <v>5691118.3600000003</v>
          </cell>
          <cell r="G2110">
            <v>0</v>
          </cell>
          <cell r="H2110">
            <v>5691118.3600000003</v>
          </cell>
          <cell r="I2110">
            <v>0</v>
          </cell>
          <cell r="J2110">
            <v>5691118.3600000003</v>
          </cell>
          <cell r="K2110">
            <v>7256862</v>
          </cell>
        </row>
        <row r="2111">
          <cell r="F2111">
            <v>11323166.859999999</v>
          </cell>
          <cell r="G2111">
            <v>103020</v>
          </cell>
          <cell r="H2111">
            <v>11426186.859999999</v>
          </cell>
          <cell r="I2111">
            <v>0</v>
          </cell>
          <cell r="J2111">
            <v>11426186.859999999</v>
          </cell>
          <cell r="K2111">
            <v>10898747</v>
          </cell>
        </row>
        <row r="2112">
          <cell r="F2112">
            <v>18083473.759999998</v>
          </cell>
          <cell r="G2112">
            <v>4096067</v>
          </cell>
          <cell r="H2112">
            <v>22179540.759999998</v>
          </cell>
          <cell r="I2112">
            <v>0</v>
          </cell>
          <cell r="J2112">
            <v>22179540.759999998</v>
          </cell>
          <cell r="K2112">
            <v>19083119</v>
          </cell>
        </row>
        <row r="2113">
          <cell r="F2113">
            <v>15200</v>
          </cell>
          <cell r="G2113">
            <v>0</v>
          </cell>
          <cell r="H2113">
            <v>15200</v>
          </cell>
          <cell r="I2113">
            <v>0</v>
          </cell>
          <cell r="J2113">
            <v>15200</v>
          </cell>
          <cell r="K2113">
            <v>28203</v>
          </cell>
        </row>
        <row r="2114">
          <cell r="F2114">
            <v>15200</v>
          </cell>
          <cell r="G2114">
            <v>0</v>
          </cell>
          <cell r="H2114">
            <v>15200</v>
          </cell>
          <cell r="I2114">
            <v>0</v>
          </cell>
          <cell r="J2114">
            <v>15200</v>
          </cell>
          <cell r="K2114">
            <v>28203</v>
          </cell>
        </row>
        <row r="2115">
          <cell r="F2115">
            <v>96932</v>
          </cell>
          <cell r="G2115">
            <v>189072</v>
          </cell>
          <cell r="H2115">
            <v>286004</v>
          </cell>
          <cell r="I2115">
            <v>0</v>
          </cell>
          <cell r="J2115">
            <v>286004</v>
          </cell>
          <cell r="K2115">
            <v>53152</v>
          </cell>
        </row>
        <row r="2116">
          <cell r="F2116">
            <v>2847984</v>
          </cell>
          <cell r="G2116">
            <v>-11641</v>
          </cell>
          <cell r="H2116">
            <v>2836343</v>
          </cell>
          <cell r="I2116">
            <v>0</v>
          </cell>
          <cell r="J2116">
            <v>2836343</v>
          </cell>
          <cell r="K2116">
            <v>5859285</v>
          </cell>
        </row>
        <row r="2117">
          <cell r="F2117">
            <v>11552802</v>
          </cell>
          <cell r="G2117">
            <v>880203</v>
          </cell>
          <cell r="H2117">
            <v>12433005</v>
          </cell>
          <cell r="I2117">
            <v>0</v>
          </cell>
          <cell r="J2117">
            <v>12433005</v>
          </cell>
          <cell r="K2117">
            <v>3226545</v>
          </cell>
        </row>
        <row r="2118">
          <cell r="F2118">
            <v>20164</v>
          </cell>
          <cell r="G2118">
            <v>0</v>
          </cell>
          <cell r="H2118">
            <v>20164</v>
          </cell>
          <cell r="I2118">
            <v>0</v>
          </cell>
          <cell r="J2118">
            <v>20164</v>
          </cell>
          <cell r="K2118">
            <v>0</v>
          </cell>
        </row>
        <row r="2119">
          <cell r="F2119">
            <v>14517882</v>
          </cell>
          <cell r="G2119">
            <v>1057634</v>
          </cell>
          <cell r="H2119">
            <v>15575516</v>
          </cell>
          <cell r="I2119">
            <v>0</v>
          </cell>
          <cell r="J2119">
            <v>15575516</v>
          </cell>
          <cell r="K2119">
            <v>9138982</v>
          </cell>
        </row>
        <row r="2120">
          <cell r="F2120">
            <v>38449983.759999998</v>
          </cell>
          <cell r="G2120">
            <v>5153701</v>
          </cell>
          <cell r="H2120">
            <v>43603684.759999998</v>
          </cell>
          <cell r="I2120">
            <v>0</v>
          </cell>
          <cell r="J2120">
            <v>43603684.759999998</v>
          </cell>
          <cell r="K2120">
            <v>30713012</v>
          </cell>
        </row>
        <row r="2122">
          <cell r="F2122">
            <v>2570</v>
          </cell>
          <cell r="G2122">
            <v>0</v>
          </cell>
          <cell r="H2122">
            <v>2570</v>
          </cell>
          <cell r="I2122">
            <v>0</v>
          </cell>
          <cell r="J2122">
            <v>2570</v>
          </cell>
          <cell r="K2122">
            <v>22485</v>
          </cell>
        </row>
        <row r="2123">
          <cell r="F2123">
            <v>2570</v>
          </cell>
          <cell r="G2123">
            <v>0</v>
          </cell>
          <cell r="H2123">
            <v>2570</v>
          </cell>
          <cell r="I2123">
            <v>0</v>
          </cell>
          <cell r="J2123">
            <v>2570</v>
          </cell>
          <cell r="K2123">
            <v>22485</v>
          </cell>
        </row>
        <row r="2124">
          <cell r="F2124">
            <v>413564</v>
          </cell>
          <cell r="G2124">
            <v>0</v>
          </cell>
          <cell r="H2124">
            <v>413564</v>
          </cell>
          <cell r="I2124">
            <v>0</v>
          </cell>
          <cell r="J2124">
            <v>413564</v>
          </cell>
          <cell r="K2124">
            <v>310409</v>
          </cell>
        </row>
        <row r="2125">
          <cell r="F2125">
            <v>413564</v>
          </cell>
          <cell r="G2125">
            <v>0</v>
          </cell>
          <cell r="H2125">
            <v>413564</v>
          </cell>
          <cell r="I2125">
            <v>0</v>
          </cell>
          <cell r="J2125">
            <v>413564</v>
          </cell>
          <cell r="K2125">
            <v>310409</v>
          </cell>
        </row>
        <row r="2126">
          <cell r="F2126">
            <v>3309316.99</v>
          </cell>
          <cell r="G2126">
            <v>1411.1</v>
          </cell>
          <cell r="H2126">
            <v>3310728.09</v>
          </cell>
          <cell r="I2126">
            <v>0</v>
          </cell>
          <cell r="J2126">
            <v>3310728.09</v>
          </cell>
          <cell r="K2126">
            <v>2328922</v>
          </cell>
        </row>
        <row r="2127">
          <cell r="F2127">
            <v>14700</v>
          </cell>
          <cell r="G2127">
            <v>0</v>
          </cell>
          <cell r="H2127">
            <v>14700</v>
          </cell>
          <cell r="I2127">
            <v>0</v>
          </cell>
          <cell r="J2127">
            <v>14700</v>
          </cell>
          <cell r="K2127">
            <v>27300</v>
          </cell>
        </row>
        <row r="2128">
          <cell r="F2128">
            <v>3324016.99</v>
          </cell>
          <cell r="G2128">
            <v>1411.1</v>
          </cell>
          <cell r="H2128">
            <v>3325428.09</v>
          </cell>
          <cell r="I2128">
            <v>0</v>
          </cell>
          <cell r="J2128">
            <v>3325428.09</v>
          </cell>
          <cell r="K2128">
            <v>2356222</v>
          </cell>
        </row>
        <row r="2129">
          <cell r="F2129">
            <v>6850</v>
          </cell>
          <cell r="G2129">
            <v>0</v>
          </cell>
          <cell r="H2129">
            <v>6850</v>
          </cell>
          <cell r="I2129">
            <v>0</v>
          </cell>
          <cell r="J2129">
            <v>6850</v>
          </cell>
          <cell r="K2129">
            <v>0</v>
          </cell>
        </row>
        <row r="2130">
          <cell r="F2130">
            <v>6850</v>
          </cell>
          <cell r="G2130">
            <v>0</v>
          </cell>
          <cell r="H2130">
            <v>6850</v>
          </cell>
          <cell r="I2130">
            <v>0</v>
          </cell>
          <cell r="J2130">
            <v>6850</v>
          </cell>
          <cell r="K2130">
            <v>0</v>
          </cell>
        </row>
        <row r="2131">
          <cell r="F2131">
            <v>1042613</v>
          </cell>
          <cell r="G2131">
            <v>0</v>
          </cell>
          <cell r="H2131">
            <v>1042613</v>
          </cell>
          <cell r="I2131">
            <v>0</v>
          </cell>
          <cell r="J2131">
            <v>1042613</v>
          </cell>
          <cell r="K2131">
            <v>412881</v>
          </cell>
        </row>
        <row r="2132">
          <cell r="F2132">
            <v>1042613</v>
          </cell>
          <cell r="G2132">
            <v>0</v>
          </cell>
          <cell r="H2132">
            <v>1042613</v>
          </cell>
          <cell r="I2132">
            <v>0</v>
          </cell>
          <cell r="J2132">
            <v>1042613</v>
          </cell>
          <cell r="K2132">
            <v>412881</v>
          </cell>
        </row>
        <row r="2133">
          <cell r="F2133">
            <v>4789613.99</v>
          </cell>
          <cell r="G2133">
            <v>1411.1</v>
          </cell>
          <cell r="H2133">
            <v>4791025.09</v>
          </cell>
          <cell r="I2133">
            <v>0</v>
          </cell>
          <cell r="J2133">
            <v>4791025.09</v>
          </cell>
          <cell r="K2133">
            <v>3101997</v>
          </cell>
        </row>
        <row r="2135">
          <cell r="F2135">
            <v>21700000</v>
          </cell>
          <cell r="G2135">
            <v>3300000</v>
          </cell>
          <cell r="H2135">
            <v>25000000</v>
          </cell>
          <cell r="I2135">
            <v>0</v>
          </cell>
          <cell r="J2135">
            <v>25000000</v>
          </cell>
          <cell r="K2135">
            <v>24728926</v>
          </cell>
        </row>
        <row r="2136">
          <cell r="F2136">
            <v>21700000</v>
          </cell>
          <cell r="G2136">
            <v>3300000</v>
          </cell>
          <cell r="H2136">
            <v>25000000</v>
          </cell>
          <cell r="I2136">
            <v>0</v>
          </cell>
          <cell r="J2136">
            <v>25000000</v>
          </cell>
          <cell r="K2136">
            <v>24728926</v>
          </cell>
        </row>
        <row r="2137">
          <cell r="F2137">
            <v>21700000</v>
          </cell>
          <cell r="G2137">
            <v>3300000</v>
          </cell>
          <cell r="H2137">
            <v>25000000</v>
          </cell>
          <cell r="I2137">
            <v>0</v>
          </cell>
          <cell r="J2137">
            <v>25000000</v>
          </cell>
          <cell r="K2137">
            <v>24728926</v>
          </cell>
        </row>
        <row r="2139">
          <cell r="F2139">
            <v>1230000</v>
          </cell>
          <cell r="G2139">
            <v>2300000</v>
          </cell>
          <cell r="H2139">
            <v>3530000</v>
          </cell>
          <cell r="I2139">
            <v>0</v>
          </cell>
          <cell r="J2139">
            <v>3530000</v>
          </cell>
          <cell r="K2139">
            <v>3680000</v>
          </cell>
        </row>
        <row r="2140">
          <cell r="F2140">
            <v>1230000</v>
          </cell>
          <cell r="G2140">
            <v>2300000</v>
          </cell>
          <cell r="H2140">
            <v>3530000</v>
          </cell>
          <cell r="I2140">
            <v>0</v>
          </cell>
          <cell r="J2140">
            <v>3530000</v>
          </cell>
          <cell r="K2140">
            <v>3680000</v>
          </cell>
        </row>
        <row r="2141">
          <cell r="F2141">
            <v>1230000</v>
          </cell>
          <cell r="G2141">
            <v>2300000</v>
          </cell>
          <cell r="H2141">
            <v>3530000</v>
          </cell>
          <cell r="I2141">
            <v>0</v>
          </cell>
          <cell r="J2141">
            <v>3530000</v>
          </cell>
          <cell r="K2141">
            <v>3680000</v>
          </cell>
        </row>
        <row r="2143">
          <cell r="F2143">
            <v>-6333848</v>
          </cell>
          <cell r="G2143">
            <v>8203757</v>
          </cell>
          <cell r="H2143">
            <v>1869909</v>
          </cell>
          <cell r="I2143">
            <v>0</v>
          </cell>
          <cell r="J2143">
            <v>1869909</v>
          </cell>
          <cell r="K2143">
            <v>-4999861</v>
          </cell>
        </row>
        <row r="2144">
          <cell r="F2144">
            <v>-6333848</v>
          </cell>
          <cell r="G2144">
            <v>8203757</v>
          </cell>
          <cell r="H2144">
            <v>1869909</v>
          </cell>
          <cell r="I2144">
            <v>0</v>
          </cell>
          <cell r="J2144">
            <v>1869909</v>
          </cell>
          <cell r="K2144">
            <v>-4999861</v>
          </cell>
        </row>
        <row r="2145">
          <cell r="F2145">
            <v>-6333848</v>
          </cell>
          <cell r="G2145">
            <v>8203757</v>
          </cell>
          <cell r="H2145">
            <v>1869909</v>
          </cell>
          <cell r="I2145">
            <v>0</v>
          </cell>
          <cell r="J2145">
            <v>1869909</v>
          </cell>
          <cell r="K2145">
            <v>-4999861</v>
          </cell>
        </row>
        <row r="2147">
          <cell r="F2147">
            <v>0</v>
          </cell>
          <cell r="G2147">
            <v>66528</v>
          </cell>
          <cell r="H2147">
            <v>66528</v>
          </cell>
          <cell r="I2147">
            <v>0</v>
          </cell>
          <cell r="J2147">
            <v>66528</v>
          </cell>
          <cell r="K2147">
            <v>0</v>
          </cell>
        </row>
        <row r="2148">
          <cell r="F2148">
            <v>0</v>
          </cell>
          <cell r="G2148">
            <v>66528</v>
          </cell>
          <cell r="H2148">
            <v>66528</v>
          </cell>
          <cell r="I2148">
            <v>0</v>
          </cell>
          <cell r="J2148">
            <v>66528</v>
          </cell>
          <cell r="K2148">
            <v>0</v>
          </cell>
        </row>
        <row r="2149">
          <cell r="F2149">
            <v>0</v>
          </cell>
          <cell r="G2149">
            <v>66528</v>
          </cell>
          <cell r="H2149">
            <v>66528</v>
          </cell>
          <cell r="I2149">
            <v>0</v>
          </cell>
          <cell r="J2149">
            <v>66528</v>
          </cell>
          <cell r="K2149">
            <v>0</v>
          </cell>
        </row>
        <row r="2151">
          <cell r="F2151">
            <v>0</v>
          </cell>
          <cell r="G2151">
            <v>892895</v>
          </cell>
          <cell r="H2151">
            <v>892895</v>
          </cell>
          <cell r="I2151">
            <v>0</v>
          </cell>
          <cell r="J2151">
            <v>892895</v>
          </cell>
          <cell r="K2151">
            <v>634075</v>
          </cell>
        </row>
        <row r="2152">
          <cell r="F2152">
            <v>0</v>
          </cell>
          <cell r="G2152">
            <v>892895</v>
          </cell>
          <cell r="H2152">
            <v>892895</v>
          </cell>
          <cell r="I2152">
            <v>0</v>
          </cell>
          <cell r="J2152">
            <v>892895</v>
          </cell>
          <cell r="K2152">
            <v>634075</v>
          </cell>
        </row>
        <row r="2153">
          <cell r="F2153">
            <v>0</v>
          </cell>
          <cell r="G2153">
            <v>19264191</v>
          </cell>
          <cell r="H2153">
            <v>19264191</v>
          </cell>
          <cell r="I2153">
            <v>0</v>
          </cell>
          <cell r="J2153">
            <v>19264191</v>
          </cell>
          <cell r="K2153">
            <v>10181599</v>
          </cell>
        </row>
        <row r="2154">
          <cell r="F2154">
            <v>0</v>
          </cell>
          <cell r="G2154">
            <v>19264191</v>
          </cell>
          <cell r="H2154">
            <v>19264191</v>
          </cell>
          <cell r="I2154">
            <v>0</v>
          </cell>
          <cell r="J2154">
            <v>19264191</v>
          </cell>
          <cell r="K2154">
            <v>10181599</v>
          </cell>
        </row>
        <row r="2155">
          <cell r="F2155">
            <v>0</v>
          </cell>
          <cell r="G2155">
            <v>47556426</v>
          </cell>
          <cell r="H2155">
            <v>47556426</v>
          </cell>
          <cell r="I2155">
            <v>0</v>
          </cell>
          <cell r="J2155">
            <v>47556426</v>
          </cell>
          <cell r="K2155">
            <v>25886211</v>
          </cell>
        </row>
        <row r="2156">
          <cell r="F2156">
            <v>0</v>
          </cell>
          <cell r="G2156">
            <v>47556426</v>
          </cell>
          <cell r="H2156">
            <v>47556426</v>
          </cell>
          <cell r="I2156">
            <v>0</v>
          </cell>
          <cell r="J2156">
            <v>47556426</v>
          </cell>
          <cell r="K2156">
            <v>25886211</v>
          </cell>
        </row>
        <row r="2157">
          <cell r="F2157">
            <v>0</v>
          </cell>
          <cell r="G2157">
            <v>2109772</v>
          </cell>
          <cell r="H2157">
            <v>2109772</v>
          </cell>
          <cell r="I2157">
            <v>0</v>
          </cell>
          <cell r="J2157">
            <v>2109772</v>
          </cell>
          <cell r="K2157">
            <v>0</v>
          </cell>
        </row>
        <row r="2158">
          <cell r="F2158">
            <v>0</v>
          </cell>
          <cell r="G2158">
            <v>2109772</v>
          </cell>
          <cell r="H2158">
            <v>2109772</v>
          </cell>
          <cell r="I2158">
            <v>0</v>
          </cell>
          <cell r="J2158">
            <v>2109772</v>
          </cell>
          <cell r="K2158">
            <v>0</v>
          </cell>
        </row>
        <row r="2159">
          <cell r="F2159">
            <v>0</v>
          </cell>
          <cell r="G2159">
            <v>41115077</v>
          </cell>
          <cell r="H2159">
            <v>41115077</v>
          </cell>
          <cell r="I2159">
            <v>0</v>
          </cell>
          <cell r="J2159">
            <v>41115077</v>
          </cell>
          <cell r="K2159">
            <v>21005018</v>
          </cell>
        </row>
        <row r="2160">
          <cell r="F2160">
            <v>0</v>
          </cell>
          <cell r="G2160">
            <v>41115077</v>
          </cell>
          <cell r="H2160">
            <v>41115077</v>
          </cell>
          <cell r="I2160">
            <v>0</v>
          </cell>
          <cell r="J2160">
            <v>41115077</v>
          </cell>
          <cell r="K2160">
            <v>21005018</v>
          </cell>
        </row>
        <row r="2161">
          <cell r="F2161">
            <v>0</v>
          </cell>
          <cell r="G2161">
            <v>110938361</v>
          </cell>
          <cell r="H2161">
            <v>110938361</v>
          </cell>
          <cell r="I2161">
            <v>0</v>
          </cell>
          <cell r="J2161">
            <v>110938361</v>
          </cell>
          <cell r="K2161">
            <v>57706903</v>
          </cell>
        </row>
        <row r="2163">
          <cell r="F2163">
            <v>0</v>
          </cell>
          <cell r="G2163">
            <v>-892895</v>
          </cell>
          <cell r="H2163">
            <v>-892895</v>
          </cell>
          <cell r="I2163">
            <v>0</v>
          </cell>
          <cell r="J2163">
            <v>-892895</v>
          </cell>
          <cell r="K2163">
            <v>-634075</v>
          </cell>
        </row>
        <row r="2164">
          <cell r="F2164">
            <v>0</v>
          </cell>
          <cell r="G2164">
            <v>-892895</v>
          </cell>
          <cell r="H2164">
            <v>-892895</v>
          </cell>
          <cell r="I2164">
            <v>0</v>
          </cell>
          <cell r="J2164">
            <v>-892895</v>
          </cell>
          <cell r="K2164">
            <v>-634075</v>
          </cell>
        </row>
        <row r="2165">
          <cell r="F2165">
            <v>0</v>
          </cell>
          <cell r="G2165">
            <v>-19264191</v>
          </cell>
          <cell r="H2165">
            <v>-19264191</v>
          </cell>
          <cell r="I2165">
            <v>0</v>
          </cell>
          <cell r="J2165">
            <v>-19264191</v>
          </cell>
          <cell r="K2165">
            <v>-10181599</v>
          </cell>
        </row>
        <row r="2166">
          <cell r="F2166">
            <v>0</v>
          </cell>
          <cell r="G2166">
            <v>-19264191</v>
          </cell>
          <cell r="H2166">
            <v>-19264191</v>
          </cell>
          <cell r="I2166">
            <v>0</v>
          </cell>
          <cell r="J2166">
            <v>-19264191</v>
          </cell>
          <cell r="K2166">
            <v>-10181599</v>
          </cell>
        </row>
        <row r="2167">
          <cell r="F2167">
            <v>0</v>
          </cell>
          <cell r="G2167">
            <v>-47556426</v>
          </cell>
          <cell r="H2167">
            <v>-47556426</v>
          </cell>
          <cell r="I2167">
            <v>0</v>
          </cell>
          <cell r="J2167">
            <v>-47556426</v>
          </cell>
          <cell r="K2167">
            <v>-25886211</v>
          </cell>
        </row>
        <row r="2168">
          <cell r="F2168">
            <v>0</v>
          </cell>
          <cell r="G2168">
            <v>-47556426</v>
          </cell>
          <cell r="H2168">
            <v>-47556426</v>
          </cell>
          <cell r="I2168">
            <v>0</v>
          </cell>
          <cell r="J2168">
            <v>-47556426</v>
          </cell>
          <cell r="K2168">
            <v>-25886211</v>
          </cell>
        </row>
        <row r="2169">
          <cell r="F2169">
            <v>0</v>
          </cell>
          <cell r="G2169">
            <v>-2109772</v>
          </cell>
          <cell r="H2169">
            <v>-2109772</v>
          </cell>
          <cell r="I2169">
            <v>0</v>
          </cell>
          <cell r="J2169">
            <v>-2109772</v>
          </cell>
          <cell r="K2169">
            <v>0</v>
          </cell>
        </row>
        <row r="2170">
          <cell r="F2170">
            <v>0</v>
          </cell>
          <cell r="G2170">
            <v>-2109772</v>
          </cell>
          <cell r="H2170">
            <v>-2109772</v>
          </cell>
          <cell r="I2170">
            <v>0</v>
          </cell>
          <cell r="J2170">
            <v>-2109772</v>
          </cell>
          <cell r="K2170">
            <v>0</v>
          </cell>
        </row>
        <row r="2171">
          <cell r="F2171">
            <v>0</v>
          </cell>
          <cell r="G2171">
            <v>-41115077</v>
          </cell>
          <cell r="H2171">
            <v>-41115077</v>
          </cell>
          <cell r="I2171">
            <v>0</v>
          </cell>
          <cell r="J2171">
            <v>-41115077</v>
          </cell>
          <cell r="K2171">
            <v>-21005018</v>
          </cell>
        </row>
        <row r="2172">
          <cell r="F2172">
            <v>0</v>
          </cell>
          <cell r="G2172">
            <v>-41115077</v>
          </cell>
          <cell r="H2172">
            <v>-41115077</v>
          </cell>
          <cell r="I2172">
            <v>0</v>
          </cell>
          <cell r="J2172">
            <v>-41115077</v>
          </cell>
          <cell r="K2172">
            <v>-21005018</v>
          </cell>
        </row>
        <row r="2173">
          <cell r="F2173">
            <v>0</v>
          </cell>
          <cell r="G2173">
            <v>-110938361</v>
          </cell>
          <cell r="H2173">
            <v>-110938361</v>
          </cell>
          <cell r="I2173">
            <v>0</v>
          </cell>
          <cell r="J2173">
            <v>-110938361</v>
          </cell>
          <cell r="K2173">
            <v>-57706903</v>
          </cell>
        </row>
        <row r="2175">
          <cell r="F2175">
            <v>0</v>
          </cell>
          <cell r="G2175">
            <v>631444</v>
          </cell>
          <cell r="H2175">
            <v>631444</v>
          </cell>
          <cell r="I2175">
            <v>0</v>
          </cell>
          <cell r="J2175">
            <v>631444</v>
          </cell>
          <cell r="K2175">
            <v>862736</v>
          </cell>
        </row>
        <row r="2176">
          <cell r="F2176">
            <v>0</v>
          </cell>
          <cell r="G2176">
            <v>631444</v>
          </cell>
          <cell r="H2176">
            <v>631444</v>
          </cell>
          <cell r="I2176">
            <v>0</v>
          </cell>
          <cell r="J2176">
            <v>631444</v>
          </cell>
          <cell r="K2176">
            <v>862736</v>
          </cell>
        </row>
        <row r="2177">
          <cell r="F2177">
            <v>0</v>
          </cell>
          <cell r="G2177">
            <v>2129802</v>
          </cell>
          <cell r="H2177">
            <v>2129802</v>
          </cell>
          <cell r="I2177">
            <v>0</v>
          </cell>
          <cell r="J2177">
            <v>2129802</v>
          </cell>
          <cell r="K2177">
            <v>5453087</v>
          </cell>
        </row>
        <row r="2178">
          <cell r="F2178">
            <v>0</v>
          </cell>
          <cell r="G2178">
            <v>2129802</v>
          </cell>
          <cell r="H2178">
            <v>2129802</v>
          </cell>
          <cell r="I2178">
            <v>0</v>
          </cell>
          <cell r="J2178">
            <v>2129802</v>
          </cell>
          <cell r="K2178">
            <v>5453087</v>
          </cell>
        </row>
        <row r="2179">
          <cell r="F2179">
            <v>0</v>
          </cell>
          <cell r="G2179">
            <v>10604582</v>
          </cell>
          <cell r="H2179">
            <v>10604582</v>
          </cell>
          <cell r="I2179">
            <v>0</v>
          </cell>
          <cell r="J2179">
            <v>10604582</v>
          </cell>
          <cell r="K2179">
            <v>11689064</v>
          </cell>
        </row>
        <row r="2180">
          <cell r="F2180">
            <v>0</v>
          </cell>
          <cell r="G2180">
            <v>10604582</v>
          </cell>
          <cell r="H2180">
            <v>10604582</v>
          </cell>
          <cell r="I2180">
            <v>0</v>
          </cell>
          <cell r="J2180">
            <v>10604582</v>
          </cell>
          <cell r="K2180">
            <v>11689064</v>
          </cell>
        </row>
        <row r="2181"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</row>
        <row r="2183">
          <cell r="F2183">
            <v>0</v>
          </cell>
          <cell r="G2183">
            <v>7278770</v>
          </cell>
          <cell r="H2183">
            <v>7278770</v>
          </cell>
          <cell r="I2183">
            <v>0</v>
          </cell>
          <cell r="J2183">
            <v>7278770</v>
          </cell>
          <cell r="K2183">
            <v>12434547</v>
          </cell>
        </row>
        <row r="2184">
          <cell r="F2184">
            <v>0</v>
          </cell>
          <cell r="G2184">
            <v>7278770</v>
          </cell>
          <cell r="H2184">
            <v>7278770</v>
          </cell>
          <cell r="I2184">
            <v>0</v>
          </cell>
          <cell r="J2184">
            <v>7278770</v>
          </cell>
          <cell r="K2184">
            <v>12434547</v>
          </cell>
        </row>
        <row r="2185">
          <cell r="F2185">
            <v>0</v>
          </cell>
          <cell r="G2185">
            <v>20644598</v>
          </cell>
          <cell r="H2185">
            <v>20644598</v>
          </cell>
          <cell r="I2185">
            <v>0</v>
          </cell>
          <cell r="J2185">
            <v>20644598</v>
          </cell>
          <cell r="K2185">
            <v>30439434</v>
          </cell>
        </row>
        <row r="2187">
          <cell r="F2187">
            <v>0</v>
          </cell>
          <cell r="G2187">
            <v>-631444</v>
          </cell>
          <cell r="H2187">
            <v>-631444</v>
          </cell>
          <cell r="I2187">
            <v>0</v>
          </cell>
          <cell r="J2187">
            <v>-631444</v>
          </cell>
          <cell r="K2187">
            <v>-720316</v>
          </cell>
        </row>
        <row r="2188">
          <cell r="F2188">
            <v>0</v>
          </cell>
          <cell r="G2188">
            <v>-631444</v>
          </cell>
          <cell r="H2188">
            <v>-631444</v>
          </cell>
          <cell r="I2188">
            <v>0</v>
          </cell>
          <cell r="J2188">
            <v>-631444</v>
          </cell>
          <cell r="K2188">
            <v>-720316</v>
          </cell>
        </row>
        <row r="2189">
          <cell r="F2189">
            <v>0</v>
          </cell>
          <cell r="G2189">
            <v>-2129802</v>
          </cell>
          <cell r="H2189">
            <v>-2129802</v>
          </cell>
          <cell r="I2189">
            <v>0</v>
          </cell>
          <cell r="J2189">
            <v>-2129802</v>
          </cell>
          <cell r="K2189">
            <v>-4584667</v>
          </cell>
        </row>
        <row r="2190">
          <cell r="F2190">
            <v>0</v>
          </cell>
          <cell r="G2190">
            <v>-2129802</v>
          </cell>
          <cell r="H2190">
            <v>-2129802</v>
          </cell>
          <cell r="I2190">
            <v>0</v>
          </cell>
          <cell r="J2190">
            <v>-2129802</v>
          </cell>
          <cell r="K2190">
            <v>-4584667</v>
          </cell>
        </row>
        <row r="2191">
          <cell r="F2191">
            <v>0</v>
          </cell>
          <cell r="G2191">
            <v>-10604582</v>
          </cell>
          <cell r="H2191">
            <v>-10604582</v>
          </cell>
          <cell r="I2191">
            <v>0</v>
          </cell>
          <cell r="J2191">
            <v>-10604582</v>
          </cell>
          <cell r="K2191">
            <v>-10187870</v>
          </cell>
        </row>
        <row r="2192">
          <cell r="F2192">
            <v>0</v>
          </cell>
          <cell r="G2192">
            <v>-10604582</v>
          </cell>
          <cell r="H2192">
            <v>-10604582</v>
          </cell>
          <cell r="I2192">
            <v>0</v>
          </cell>
          <cell r="J2192">
            <v>-10604582</v>
          </cell>
          <cell r="K2192">
            <v>-10187870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</row>
        <row r="2195">
          <cell r="F2195">
            <v>0</v>
          </cell>
          <cell r="G2195">
            <v>-7278770</v>
          </cell>
          <cell r="H2195">
            <v>-7278770</v>
          </cell>
          <cell r="I2195">
            <v>0</v>
          </cell>
          <cell r="J2195">
            <v>-7278770</v>
          </cell>
          <cell r="K2195">
            <v>-10150328</v>
          </cell>
        </row>
        <row r="2196">
          <cell r="F2196">
            <v>0</v>
          </cell>
          <cell r="G2196">
            <v>-7278770</v>
          </cell>
          <cell r="H2196">
            <v>-7278770</v>
          </cell>
          <cell r="I2196">
            <v>0</v>
          </cell>
          <cell r="J2196">
            <v>-7278770</v>
          </cell>
          <cell r="K2196">
            <v>-10150328</v>
          </cell>
        </row>
        <row r="2197">
          <cell r="F2197">
            <v>0</v>
          </cell>
          <cell r="G2197">
            <v>-20644598</v>
          </cell>
          <cell r="H2197">
            <v>-20644598</v>
          </cell>
          <cell r="I2197">
            <v>0</v>
          </cell>
          <cell r="J2197">
            <v>-20644598</v>
          </cell>
          <cell r="K2197">
            <v>-25643181</v>
          </cell>
        </row>
        <row r="2199"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</row>
        <row r="2200"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</row>
        <row r="2201">
          <cell r="F2201">
            <v>0</v>
          </cell>
          <cell r="G2201">
            <v>3395597</v>
          </cell>
          <cell r="H2201">
            <v>3395597</v>
          </cell>
          <cell r="I2201">
            <v>0</v>
          </cell>
          <cell r="J2201">
            <v>3395597</v>
          </cell>
          <cell r="K2201">
            <v>2557128</v>
          </cell>
        </row>
        <row r="2202">
          <cell r="F2202">
            <v>0</v>
          </cell>
          <cell r="G2202">
            <v>3395597</v>
          </cell>
          <cell r="H2202">
            <v>3395597</v>
          </cell>
          <cell r="I2202">
            <v>0</v>
          </cell>
          <cell r="J2202">
            <v>3395597</v>
          </cell>
          <cell r="K2202">
            <v>2557128</v>
          </cell>
        </row>
        <row r="2203">
          <cell r="F2203">
            <v>0</v>
          </cell>
          <cell r="G2203">
            <v>2810073</v>
          </cell>
          <cell r="H2203">
            <v>2810073</v>
          </cell>
          <cell r="I2203">
            <v>0</v>
          </cell>
          <cell r="J2203">
            <v>2810073</v>
          </cell>
          <cell r="K2203">
            <v>7987910</v>
          </cell>
        </row>
        <row r="2204">
          <cell r="F2204">
            <v>0</v>
          </cell>
          <cell r="G2204">
            <v>2810073</v>
          </cell>
          <cell r="H2204">
            <v>2810073</v>
          </cell>
          <cell r="I2204">
            <v>0</v>
          </cell>
          <cell r="J2204">
            <v>2810073</v>
          </cell>
          <cell r="K2204">
            <v>7987910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</row>
        <row r="2207">
          <cell r="F2207">
            <v>0</v>
          </cell>
          <cell r="G2207">
            <v>5846055</v>
          </cell>
          <cell r="H2207">
            <v>5846055</v>
          </cell>
          <cell r="I2207">
            <v>0</v>
          </cell>
          <cell r="J2207">
            <v>5846055</v>
          </cell>
          <cell r="K2207">
            <v>4425080</v>
          </cell>
        </row>
        <row r="2208">
          <cell r="F2208">
            <v>0</v>
          </cell>
          <cell r="G2208">
            <v>5846055</v>
          </cell>
          <cell r="H2208">
            <v>5846055</v>
          </cell>
          <cell r="I2208">
            <v>0</v>
          </cell>
          <cell r="J2208">
            <v>5846055</v>
          </cell>
          <cell r="K2208">
            <v>4425080</v>
          </cell>
        </row>
        <row r="2209">
          <cell r="F2209">
            <v>0</v>
          </cell>
          <cell r="G2209">
            <v>12051725</v>
          </cell>
          <cell r="H2209">
            <v>12051725</v>
          </cell>
          <cell r="I2209">
            <v>0</v>
          </cell>
          <cell r="J2209">
            <v>12051725</v>
          </cell>
          <cell r="K2209">
            <v>14970118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</row>
        <row r="2212"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</row>
        <row r="2213">
          <cell r="F2213">
            <v>0</v>
          </cell>
          <cell r="G2213">
            <v>-3395597</v>
          </cell>
          <cell r="H2213">
            <v>-3395597</v>
          </cell>
          <cell r="I2213">
            <v>0</v>
          </cell>
          <cell r="J2213">
            <v>-3395597</v>
          </cell>
          <cell r="K2213">
            <v>-2557128</v>
          </cell>
        </row>
        <row r="2214">
          <cell r="F2214">
            <v>0</v>
          </cell>
          <cell r="G2214">
            <v>-3395597</v>
          </cell>
          <cell r="H2214">
            <v>-3395597</v>
          </cell>
          <cell r="I2214">
            <v>0</v>
          </cell>
          <cell r="J2214">
            <v>-3395597</v>
          </cell>
          <cell r="K2214">
            <v>-2557128</v>
          </cell>
        </row>
        <row r="2215">
          <cell r="F2215">
            <v>0</v>
          </cell>
          <cell r="G2215">
            <v>-2810073</v>
          </cell>
          <cell r="H2215">
            <v>-2810073</v>
          </cell>
          <cell r="I2215">
            <v>0</v>
          </cell>
          <cell r="J2215">
            <v>-2810073</v>
          </cell>
          <cell r="K2215">
            <v>-7987910</v>
          </cell>
        </row>
        <row r="2216">
          <cell r="F2216">
            <v>0</v>
          </cell>
          <cell r="G2216">
            <v>-2810073</v>
          </cell>
          <cell r="H2216">
            <v>-2810073</v>
          </cell>
          <cell r="I2216">
            <v>0</v>
          </cell>
          <cell r="J2216">
            <v>-2810073</v>
          </cell>
          <cell r="K2216">
            <v>-7987910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</row>
        <row r="2219">
          <cell r="F2219">
            <v>0</v>
          </cell>
          <cell r="G2219">
            <v>-5846055</v>
          </cell>
          <cell r="H2219">
            <v>-5846055</v>
          </cell>
          <cell r="I2219">
            <v>0</v>
          </cell>
          <cell r="J2219">
            <v>-5846055</v>
          </cell>
          <cell r="K2219">
            <v>-4425080</v>
          </cell>
        </row>
        <row r="2220">
          <cell r="F2220">
            <v>0</v>
          </cell>
          <cell r="G2220">
            <v>-5846055</v>
          </cell>
          <cell r="H2220">
            <v>-5846055</v>
          </cell>
          <cell r="I2220">
            <v>0</v>
          </cell>
          <cell r="J2220">
            <v>-5846055</v>
          </cell>
          <cell r="K2220">
            <v>-4425080</v>
          </cell>
        </row>
        <row r="2221">
          <cell r="F2221">
            <v>0</v>
          </cell>
          <cell r="G2221">
            <v>-12051725</v>
          </cell>
          <cell r="H2221">
            <v>-12051725</v>
          </cell>
          <cell r="I2221">
            <v>0</v>
          </cell>
          <cell r="J2221">
            <v>-12051725</v>
          </cell>
          <cell r="K2221">
            <v>-14970118</v>
          </cell>
        </row>
        <row r="2223"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</row>
        <row r="2224"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</row>
        <row r="2225"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</row>
        <row r="2226"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</row>
        <row r="2227">
          <cell r="F2227">
            <v>0</v>
          </cell>
          <cell r="G2227">
            <v>407350</v>
          </cell>
          <cell r="H2227">
            <v>407350</v>
          </cell>
          <cell r="I2227">
            <v>0</v>
          </cell>
          <cell r="J2227">
            <v>407350</v>
          </cell>
          <cell r="K2227">
            <v>334475</v>
          </cell>
        </row>
        <row r="2228">
          <cell r="F2228">
            <v>0</v>
          </cell>
          <cell r="G2228">
            <v>407350</v>
          </cell>
          <cell r="H2228">
            <v>407350</v>
          </cell>
          <cell r="I2228">
            <v>0</v>
          </cell>
          <cell r="J2228">
            <v>407350</v>
          </cell>
          <cell r="K2228">
            <v>334475</v>
          </cell>
        </row>
        <row r="2229"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</row>
        <row r="2230"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</row>
        <row r="2231"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</row>
        <row r="2232"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</row>
        <row r="2233">
          <cell r="F2233">
            <v>0</v>
          </cell>
          <cell r="G2233">
            <v>407350</v>
          </cell>
          <cell r="H2233">
            <v>407350</v>
          </cell>
          <cell r="I2233">
            <v>0</v>
          </cell>
          <cell r="J2233">
            <v>407350</v>
          </cell>
          <cell r="K2233">
            <v>334475</v>
          </cell>
        </row>
        <row r="2235"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</row>
        <row r="2236"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</row>
        <row r="2238"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</row>
        <row r="2239">
          <cell r="F2239">
            <v>0</v>
          </cell>
          <cell r="G2239">
            <v>-407350</v>
          </cell>
          <cell r="H2239">
            <v>-407350</v>
          </cell>
          <cell r="I2239">
            <v>0</v>
          </cell>
          <cell r="J2239">
            <v>-407350</v>
          </cell>
          <cell r="K2239">
            <v>-334475</v>
          </cell>
        </row>
        <row r="2240">
          <cell r="F2240">
            <v>0</v>
          </cell>
          <cell r="G2240">
            <v>-407350</v>
          </cell>
          <cell r="H2240">
            <v>-407350</v>
          </cell>
          <cell r="I2240">
            <v>0</v>
          </cell>
          <cell r="J2240">
            <v>-407350</v>
          </cell>
          <cell r="K2240">
            <v>-334475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</row>
        <row r="2243"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</row>
        <row r="2244"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</row>
        <row r="2245">
          <cell r="F2245">
            <v>0</v>
          </cell>
          <cell r="G2245">
            <v>-407350</v>
          </cell>
          <cell r="H2245">
            <v>-407350</v>
          </cell>
          <cell r="I2245">
            <v>0</v>
          </cell>
          <cell r="J2245">
            <v>-407350</v>
          </cell>
          <cell r="K2245">
            <v>-334475</v>
          </cell>
        </row>
        <row r="2247"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</row>
        <row r="2248"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</row>
        <row r="2249"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</row>
        <row r="2250"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442378</v>
          </cell>
        </row>
        <row r="2252"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442378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</row>
        <row r="2255">
          <cell r="F2255">
            <v>118132</v>
          </cell>
          <cell r="G2255">
            <v>825265</v>
          </cell>
          <cell r="H2255">
            <v>943397</v>
          </cell>
          <cell r="I2255">
            <v>0</v>
          </cell>
          <cell r="J2255">
            <v>943397</v>
          </cell>
          <cell r="K2255">
            <v>118132.33</v>
          </cell>
        </row>
        <row r="2256">
          <cell r="F2256">
            <v>118132</v>
          </cell>
          <cell r="G2256">
            <v>825265</v>
          </cell>
          <cell r="H2256">
            <v>943397</v>
          </cell>
          <cell r="I2256">
            <v>0</v>
          </cell>
          <cell r="J2256">
            <v>943397</v>
          </cell>
          <cell r="K2256">
            <v>118132.33</v>
          </cell>
        </row>
        <row r="2257">
          <cell r="F2257">
            <v>118132</v>
          </cell>
          <cell r="G2257">
            <v>825265</v>
          </cell>
          <cell r="H2257">
            <v>943397</v>
          </cell>
          <cell r="I2257">
            <v>0</v>
          </cell>
          <cell r="J2257">
            <v>943397</v>
          </cell>
          <cell r="K2257">
            <v>560510.32999999996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</row>
        <row r="2262"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-442378</v>
          </cell>
        </row>
        <row r="2264"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-442378</v>
          </cell>
        </row>
        <row r="2265"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</row>
        <row r="2267">
          <cell r="F2267">
            <v>0</v>
          </cell>
          <cell r="G2267">
            <v>-825265</v>
          </cell>
          <cell r="H2267">
            <v>-825265</v>
          </cell>
          <cell r="I2267">
            <v>0</v>
          </cell>
          <cell r="J2267">
            <v>-825265</v>
          </cell>
          <cell r="K2267">
            <v>-118132.33</v>
          </cell>
        </row>
        <row r="2268">
          <cell r="F2268">
            <v>0</v>
          </cell>
          <cell r="G2268">
            <v>-825265</v>
          </cell>
          <cell r="H2268">
            <v>-825265</v>
          </cell>
          <cell r="I2268">
            <v>0</v>
          </cell>
          <cell r="J2268">
            <v>-825265</v>
          </cell>
          <cell r="K2268">
            <v>-118132.33</v>
          </cell>
        </row>
        <row r="2269">
          <cell r="F2269">
            <v>0</v>
          </cell>
          <cell r="G2269">
            <v>-825265</v>
          </cell>
          <cell r="H2269">
            <v>-825265</v>
          </cell>
          <cell r="I2269">
            <v>0</v>
          </cell>
          <cell r="J2269">
            <v>-825265</v>
          </cell>
          <cell r="K2269">
            <v>-560510.32999999996</v>
          </cell>
        </row>
        <row r="2271">
          <cell r="F2271">
            <v>0</v>
          </cell>
          <cell r="G2271">
            <v>-37747</v>
          </cell>
          <cell r="H2271">
            <v>-37747</v>
          </cell>
          <cell r="I2271">
            <v>0</v>
          </cell>
          <cell r="J2271">
            <v>-37747</v>
          </cell>
          <cell r="K2271">
            <v>-97617</v>
          </cell>
        </row>
        <row r="2272">
          <cell r="F2272">
            <v>0</v>
          </cell>
          <cell r="G2272">
            <v>-37747</v>
          </cell>
          <cell r="H2272">
            <v>-37747</v>
          </cell>
          <cell r="I2272">
            <v>0</v>
          </cell>
          <cell r="J2272">
            <v>-37747</v>
          </cell>
          <cell r="K2272">
            <v>-97617</v>
          </cell>
        </row>
        <row r="2273">
          <cell r="F2273">
            <v>0</v>
          </cell>
          <cell r="G2273">
            <v>-496796</v>
          </cell>
          <cell r="H2273">
            <v>-496796</v>
          </cell>
          <cell r="I2273">
            <v>0</v>
          </cell>
          <cell r="J2273">
            <v>-496796</v>
          </cell>
          <cell r="K2273">
            <v>-305246</v>
          </cell>
        </row>
        <row r="2274">
          <cell r="F2274">
            <v>0</v>
          </cell>
          <cell r="G2274">
            <v>-496796</v>
          </cell>
          <cell r="H2274">
            <v>-496796</v>
          </cell>
          <cell r="I2274">
            <v>0</v>
          </cell>
          <cell r="J2274">
            <v>-496796</v>
          </cell>
          <cell r="K2274">
            <v>-305246</v>
          </cell>
        </row>
        <row r="2275">
          <cell r="F2275">
            <v>0</v>
          </cell>
          <cell r="G2275">
            <v>-249259</v>
          </cell>
          <cell r="H2275">
            <v>-249259</v>
          </cell>
          <cell r="I2275">
            <v>0</v>
          </cell>
          <cell r="J2275">
            <v>-249259</v>
          </cell>
          <cell r="K2275">
            <v>-2315671</v>
          </cell>
        </row>
        <row r="2276">
          <cell r="F2276">
            <v>0</v>
          </cell>
          <cell r="G2276">
            <v>-249259</v>
          </cell>
          <cell r="H2276">
            <v>-249259</v>
          </cell>
          <cell r="I2276">
            <v>0</v>
          </cell>
          <cell r="J2276">
            <v>-249259</v>
          </cell>
          <cell r="K2276">
            <v>-2315671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</row>
        <row r="2278"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</row>
        <row r="2279">
          <cell r="F2279">
            <v>0</v>
          </cell>
          <cell r="G2279">
            <v>-1054443</v>
          </cell>
          <cell r="H2279">
            <v>-1054443</v>
          </cell>
          <cell r="I2279">
            <v>0</v>
          </cell>
          <cell r="J2279">
            <v>-1054443</v>
          </cell>
          <cell r="K2279">
            <v>-257227</v>
          </cell>
        </row>
        <row r="2280">
          <cell r="F2280">
            <v>0</v>
          </cell>
          <cell r="G2280">
            <v>-1054443</v>
          </cell>
          <cell r="H2280">
            <v>-1054443</v>
          </cell>
          <cell r="I2280">
            <v>0</v>
          </cell>
          <cell r="J2280">
            <v>-1054443</v>
          </cell>
          <cell r="K2280">
            <v>-257227</v>
          </cell>
        </row>
        <row r="2281">
          <cell r="F2281">
            <v>0</v>
          </cell>
          <cell r="G2281">
            <v>-1838245</v>
          </cell>
          <cell r="H2281">
            <v>-1838245</v>
          </cell>
          <cell r="I2281">
            <v>0</v>
          </cell>
          <cell r="J2281">
            <v>-1838245</v>
          </cell>
          <cell r="K2281">
            <v>-2975761</v>
          </cell>
        </row>
        <row r="2283"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</row>
        <row r="2284"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</row>
        <row r="2285"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</row>
        <row r="2286"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</row>
        <row r="2287"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</row>
        <row r="2288"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</row>
        <row r="2289"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</row>
        <row r="2290"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</row>
        <row r="2291"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</row>
        <row r="2295"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</row>
        <row r="2299"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</row>
        <row r="2300"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</row>
        <row r="2302"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</row>
        <row r="2304"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</row>
        <row r="2305"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</row>
        <row r="2309"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</row>
        <row r="2310"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</row>
        <row r="2313"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</row>
        <row r="2314"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</row>
        <row r="2315"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</row>
        <row r="2317"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100000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100000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100000</v>
          </cell>
        </row>
        <row r="2320">
          <cell r="F2320">
            <v>6.2584877014160156E-7</v>
          </cell>
          <cell r="G2320">
            <v>0</v>
          </cell>
          <cell r="H2320">
            <v>1.4901161193847656E-7</v>
          </cell>
          <cell r="I2320">
            <v>0</v>
          </cell>
          <cell r="J2320">
            <v>1.4901161193847656E-7</v>
          </cell>
          <cell r="K232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MAIN"/>
      <sheetName val="DATA"/>
      <sheetName val="PAYSLIP"/>
      <sheetName val="BANK TRANSFER"/>
      <sheetName val="letter"/>
      <sheetName val="dept summ of salary sheet"/>
      <sheetName val="Income Tax"/>
      <sheetName val="CONVEYANCE"/>
      <sheetName val="lan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5">
          <cell r="E95">
            <v>705447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v 31.12.2014 v. 01.04.2015"/>
      <sheetName val="bdv 31.12.2015 v. 23.03.2016"/>
      <sheetName val="BDV31122016SUP"/>
      <sheetName val="BDV31122016"/>
      <sheetName val="BDV31122017"/>
      <sheetName val="BDV31122018"/>
      <sheetName val="BDV31122019 MC "/>
      <sheetName val="BDV31122019 VV"/>
      <sheetName val="DN"/>
      <sheetName val=" Conto economico Comparision"/>
      <sheetName val="Cash Flow"/>
      <sheetName val="Ind AS BS"/>
      <sheetName val="6-8"/>
      <sheetName val="9-12"/>
      <sheetName val="17-18"/>
      <sheetName val="13-14"/>
      <sheetName val="15-16"/>
      <sheetName val="19"/>
      <sheetName val="20-23"/>
      <sheetName val="Ind AS PL "/>
      <sheetName val="24-32"/>
      <sheetName val="O - Conto economico"/>
      <sheetName val="bdv 31032023"/>
      <sheetName val="riepilogo SP "/>
      <sheetName val="A2 - Imm Mat"/>
      <sheetName val="A1 - Imm. Immat."/>
      <sheetName val="B - Imm finanziarie"/>
      <sheetName val="magazzino 300622"/>
      <sheetName val="C - Rimanenze"/>
      <sheetName val="CONTABILIZZAZIONE"/>
      <sheetName val="magazzino310320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Foglio2"/>
      <sheetName val="L - Taxation"/>
      <sheetName val="M - Fondi Rischi"/>
      <sheetName val="BDV31032020"/>
      <sheetName val="M1 - TFR"/>
      <sheetName val="P - P.N."/>
      <sheetName val="BDV3103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2">
          <cell r="E22">
            <v>22051842.740000002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 page"/>
      <sheetName val="indexforworkbook"/>
      <sheetName val="assumption"/>
      <sheetName val="guidelines"/>
      <sheetName val="indexforbudget"/>
      <sheetName val="finance&amp;accounts"/>
      <sheetName val="capital_cost"/>
      <sheetName val="wcr"/>
      <sheetName val="capex details"/>
      <sheetName val="balance sheet"/>
      <sheetName val="p&amp;l_total"/>
      <sheetName val="p&amp;l_noida"/>
      <sheetName val="p&amp;l"/>
      <sheetName val="p&amp;l-marginal cost"/>
      <sheetName val="cashflows"/>
      <sheetName val="overheads summary"/>
      <sheetName val="deptt wise overheads"/>
      <sheetName val="sales_rmc_details"/>
      <sheetName val="mfg"/>
      <sheetName val="personnel cost"/>
      <sheetName val="overheads"/>
      <sheetName val="selling&amp;distn"/>
      <sheetName val="finance cost"/>
      <sheetName val="royalty"/>
      <sheetName val="loan_shedule"/>
      <sheetName val="other income"/>
      <sheetName val="sales&amp;marketing"/>
      <sheetName val="share of business"/>
      <sheetName val="sales"/>
      <sheetName val=" Sales Delhi"/>
      <sheetName val="RMC"/>
      <sheetName val="Sale Partwise_Noida"/>
      <sheetName val="MAYANK"/>
      <sheetName val="depreciation"/>
      <sheetName val="sale_noida"/>
      <sheetName val="Sheet1"/>
      <sheetName val="pune"/>
      <sheetName val="costing_revised"/>
      <sheetName val="raw materials"/>
      <sheetName val="forecast"/>
      <sheetName val="bad debts"/>
      <sheetName val="debtors"/>
      <sheetName val="finished goods"/>
      <sheetName val="mkt segmentwise"/>
      <sheetName val="price inc_dec"/>
      <sheetName val="operations"/>
      <sheetName val="planned no of days"/>
      <sheetName val="RMC Delhi"/>
      <sheetName val="RMC Partwise Delhi"/>
      <sheetName val="purchase plan"/>
      <sheetName val="power"/>
      <sheetName val="break even point"/>
      <sheetName val="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manpower-associates"/>
      <sheetName val="deptt wise manpower (2)"/>
      <sheetName val="orgn structure"/>
      <sheetName val="orgn structure(2)"/>
      <sheetName val="capital budget"/>
      <sheetName val="capex summary"/>
      <sheetName val="tools (ih-bo)"/>
      <sheetName val="Jigs &amp; Fixture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Detl Cost Redn "/>
      <sheetName val="sale of assets"/>
      <sheetName val="benchmarks"/>
      <sheetName val="index orderwise"/>
      <sheetName val="ratios"/>
      <sheetName val="key activity control plan"/>
      <sheetName val="cover_page"/>
      <sheetName val="capex_details"/>
      <sheetName val="balance_sheet"/>
      <sheetName val="p&amp;l-marginal_cost"/>
      <sheetName val="overheads_summary"/>
      <sheetName val="deptt_wise_overheads"/>
      <sheetName val="personnel_cost"/>
      <sheetName val="finance_cost"/>
      <sheetName val="other_income"/>
      <sheetName val="share_of_business"/>
      <sheetName val="_Sales_Delhi"/>
      <sheetName val="Sale_Partwise_Noida"/>
      <sheetName val="raw_materials"/>
      <sheetName val="bad_debts"/>
      <sheetName val="finished_goods"/>
      <sheetName val="mkt_segmentwise"/>
      <sheetName val="price_inc_dec"/>
      <sheetName val="planned_no_of_days"/>
      <sheetName val="RMC_Delhi"/>
      <sheetName val="RMC_Partwise_Delhi"/>
      <sheetName val="purchase_plan"/>
      <sheetName val="break_even_point"/>
      <sheetName val="_rm_inv_creditors"/>
      <sheetName val="new_product"/>
      <sheetName val="capacity_utilisation"/>
      <sheetName val="human_resources"/>
      <sheetName val="manpower_cost_summary"/>
      <sheetName val="deptt_wise_manpower"/>
      <sheetName val="deptt_wise_manpower_(2)"/>
      <sheetName val="orgn_structure"/>
      <sheetName val="orgn_structure(2)"/>
      <sheetName val="capital_budget"/>
      <sheetName val="capex_summary"/>
      <sheetName val="tools_(ih-bo)"/>
      <sheetName val="Jigs_&amp;_Fixture"/>
      <sheetName val="deptt_wise_schedule_capex"/>
      <sheetName val="schedule_capex"/>
      <sheetName val="quality_imprvmt_plan"/>
      <sheetName val="Q&amp;P_improvement_plan"/>
      <sheetName val="cost_reduction"/>
      <sheetName val="Detl_Cost_Redn_"/>
      <sheetName val="sale_of_assets"/>
      <sheetName val="index_orderwise"/>
      <sheetName val="key_activity_control_plan"/>
      <sheetName val="cover_page1"/>
      <sheetName val="capex_details1"/>
      <sheetName val="balance_sheet1"/>
      <sheetName val="p&amp;l-marginal_cost1"/>
      <sheetName val="overheads_summary1"/>
      <sheetName val="deptt_wise_overheads1"/>
      <sheetName val="personnel_cost1"/>
      <sheetName val="finance_cost1"/>
      <sheetName val="other_income1"/>
      <sheetName val="share_of_business1"/>
      <sheetName val="_Sales_Delhi1"/>
      <sheetName val="Sale_Partwise_Noida1"/>
      <sheetName val="raw_materials1"/>
      <sheetName val="bad_debts1"/>
      <sheetName val="finished_goods1"/>
      <sheetName val="mkt_segmentwise1"/>
      <sheetName val="price_inc_dec1"/>
      <sheetName val="planned_no_of_days1"/>
      <sheetName val="RMC_Delhi1"/>
      <sheetName val="RMC_Partwise_Delhi1"/>
      <sheetName val="purchase_plan1"/>
      <sheetName val="break_even_point1"/>
      <sheetName val="_rm_inv_creditors1"/>
      <sheetName val="new_product1"/>
      <sheetName val="capacity_utilisation1"/>
      <sheetName val="human_resources1"/>
      <sheetName val="manpower_cost_summary1"/>
      <sheetName val="deptt_wise_manpower1"/>
      <sheetName val="deptt_wise_manpower_(2)1"/>
      <sheetName val="orgn_structure1"/>
      <sheetName val="orgn_structure(2)1"/>
      <sheetName val="capital_budget1"/>
      <sheetName val="capex_summary1"/>
      <sheetName val="tools_(ih-bo)1"/>
      <sheetName val="Jigs_&amp;_Fixture1"/>
      <sheetName val="deptt_wise_schedule_capex1"/>
      <sheetName val="schedule_capex1"/>
      <sheetName val="quality_imprvmt_plan1"/>
      <sheetName val="Q&amp;P_improvement_plan1"/>
      <sheetName val="cost_reduction1"/>
      <sheetName val="Detl_Cost_Redn_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0">
          <cell r="B210" t="str">
            <v>LB-1994BZ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 t="e">
            <v>#DIV/0!</v>
          </cell>
        </row>
        <row r="211">
          <cell r="B211" t="str">
            <v>LB-2106Z</v>
          </cell>
          <cell r="D211">
            <v>28.792799999999996</v>
          </cell>
          <cell r="E211">
            <v>29.797199999999997</v>
          </cell>
          <cell r="F211">
            <v>33.479999999999997</v>
          </cell>
          <cell r="G211">
            <v>10898</v>
          </cell>
          <cell r="H211">
            <v>3.6486503999999997</v>
          </cell>
          <cell r="I211">
            <v>762.86000000000013</v>
          </cell>
          <cell r="J211">
            <v>0.25540552799999999</v>
          </cell>
          <cell r="K211">
            <v>0.22731091992000002</v>
          </cell>
          <cell r="L211">
            <v>762.86000000000013</v>
          </cell>
          <cell r="M211">
            <v>0.25540552799999999</v>
          </cell>
          <cell r="N211">
            <v>0.22731091992000002</v>
          </cell>
          <cell r="O211">
            <v>762.86000000000013</v>
          </cell>
          <cell r="P211">
            <v>0.25540552799999999</v>
          </cell>
          <cell r="Q211">
            <v>0.22731091992000002</v>
          </cell>
          <cell r="R211">
            <v>871.84</v>
          </cell>
          <cell r="S211">
            <v>0.29189203200000002</v>
          </cell>
          <cell r="T211">
            <v>0.25978390847999999</v>
          </cell>
          <cell r="U211">
            <v>871.84</v>
          </cell>
          <cell r="V211">
            <v>0.29189203200000002</v>
          </cell>
          <cell r="W211">
            <v>0.25978390847999999</v>
          </cell>
          <cell r="X211">
            <v>871.84</v>
          </cell>
          <cell r="Y211">
            <v>0.29189203200000002</v>
          </cell>
          <cell r="Z211">
            <v>0.25978390847999999</v>
          </cell>
          <cell r="AA211">
            <v>980.81999999999994</v>
          </cell>
          <cell r="AB211">
            <v>0.32837853599999994</v>
          </cell>
          <cell r="AC211">
            <v>0.29225689703999991</v>
          </cell>
          <cell r="AD211">
            <v>980.81999999999994</v>
          </cell>
          <cell r="AE211">
            <v>0.32837853599999994</v>
          </cell>
          <cell r="AF211">
            <v>0.29225689703999991</v>
          </cell>
          <cell r="AG211">
            <v>980.81999999999994</v>
          </cell>
          <cell r="AH211">
            <v>0.32837853599999994</v>
          </cell>
          <cell r="AI211">
            <v>0.29225689703999991</v>
          </cell>
          <cell r="AJ211">
            <v>980.81999999999994</v>
          </cell>
          <cell r="AK211">
            <v>0.32837853599999994</v>
          </cell>
          <cell r="AL211">
            <v>0.29225689703999991</v>
          </cell>
          <cell r="AM211">
            <v>980.81999999999994</v>
          </cell>
          <cell r="AN211">
            <v>0.32837853599999994</v>
          </cell>
          <cell r="AO211">
            <v>0.29225689703999991</v>
          </cell>
          <cell r="AP211">
            <v>1089.8</v>
          </cell>
          <cell r="AQ211">
            <v>0.36486503999999992</v>
          </cell>
          <cell r="AR211">
            <v>0.32472988559999993</v>
          </cell>
          <cell r="AS211">
            <v>10897.999999999998</v>
          </cell>
          <cell r="AT211">
            <v>3.6486503999999993</v>
          </cell>
          <cell r="AU211">
            <v>3.2472988559999991</v>
          </cell>
          <cell r="AV211">
            <v>0.8899999999999999</v>
          </cell>
        </row>
        <row r="212">
          <cell r="B212" t="str">
            <v>LB-1973Z</v>
          </cell>
          <cell r="D212">
            <v>28.904599999999999</v>
          </cell>
          <cell r="E212">
            <v>29.9129</v>
          </cell>
          <cell r="F212">
            <v>33.61</v>
          </cell>
          <cell r="G212">
            <v>2250</v>
          </cell>
          <cell r="H212">
            <v>0.75622500000000004</v>
          </cell>
          <cell r="I212">
            <v>500</v>
          </cell>
          <cell r="J212">
            <v>0.16805</v>
          </cell>
          <cell r="K212">
            <v>0.14956450000000002</v>
          </cell>
          <cell r="L212">
            <v>550</v>
          </cell>
          <cell r="M212">
            <v>0.18485499999999999</v>
          </cell>
          <cell r="N212">
            <v>0.16452095</v>
          </cell>
          <cell r="O212">
            <v>450</v>
          </cell>
          <cell r="P212">
            <v>0.15124499999999999</v>
          </cell>
          <cell r="Q212">
            <v>0.13460805000000001</v>
          </cell>
          <cell r="R212">
            <v>450</v>
          </cell>
          <cell r="S212">
            <v>0.15124499999999999</v>
          </cell>
          <cell r="T212">
            <v>0.13460805000000001</v>
          </cell>
          <cell r="U212">
            <v>300</v>
          </cell>
          <cell r="V212">
            <v>0.10083</v>
          </cell>
          <cell r="W212">
            <v>8.9738700000000005E-2</v>
          </cell>
          <cell r="Y212">
            <v>0</v>
          </cell>
          <cell r="Z212">
            <v>0</v>
          </cell>
          <cell r="AB212">
            <v>0</v>
          </cell>
          <cell r="AC212">
            <v>0</v>
          </cell>
          <cell r="AE212">
            <v>0</v>
          </cell>
          <cell r="AF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0</v>
          </cell>
          <cell r="AN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2250</v>
          </cell>
          <cell r="AT212">
            <v>0.75622500000000004</v>
          </cell>
          <cell r="AU212">
            <v>0.6730402499999999</v>
          </cell>
          <cell r="AV212">
            <v>0.88999999999999979</v>
          </cell>
        </row>
        <row r="213">
          <cell r="B213" t="str">
            <v>B/A-0122Z</v>
          </cell>
          <cell r="D213">
            <v>19.857399999999998</v>
          </cell>
          <cell r="E213">
            <v>20.5501</v>
          </cell>
          <cell r="F213">
            <v>23.09</v>
          </cell>
          <cell r="G213">
            <v>4320</v>
          </cell>
          <cell r="H213">
            <v>0.99748800000000004</v>
          </cell>
          <cell r="I213">
            <v>302.40000000000003</v>
          </cell>
          <cell r="J213">
            <v>6.982416000000001E-2</v>
          </cell>
          <cell r="K213">
            <v>6.2143502400000009E-2</v>
          </cell>
          <cell r="L213">
            <v>302.40000000000003</v>
          </cell>
          <cell r="M213">
            <v>6.982416000000001E-2</v>
          </cell>
          <cell r="N213">
            <v>6.2143502400000009E-2</v>
          </cell>
          <cell r="O213">
            <v>302.40000000000003</v>
          </cell>
          <cell r="P213">
            <v>6.982416000000001E-2</v>
          </cell>
          <cell r="Q213">
            <v>6.2143502400000009E-2</v>
          </cell>
          <cell r="R213">
            <v>345.6</v>
          </cell>
          <cell r="S213">
            <v>7.9799040000000002E-2</v>
          </cell>
          <cell r="T213">
            <v>7.1021145600000016E-2</v>
          </cell>
          <cell r="U213">
            <v>345.6</v>
          </cell>
          <cell r="V213">
            <v>7.9799040000000002E-2</v>
          </cell>
          <cell r="W213">
            <v>7.1021145600000016E-2</v>
          </cell>
          <cell r="X213">
            <v>345.6</v>
          </cell>
          <cell r="Y213">
            <v>7.9799040000000002E-2</v>
          </cell>
          <cell r="Z213">
            <v>7.1021145600000016E-2</v>
          </cell>
          <cell r="AA213">
            <v>388.8</v>
          </cell>
          <cell r="AB213">
            <v>8.9773919999999993E-2</v>
          </cell>
          <cell r="AC213">
            <v>7.9898788799999995E-2</v>
          </cell>
          <cell r="AD213">
            <v>388.8</v>
          </cell>
          <cell r="AE213">
            <v>8.9773919999999993E-2</v>
          </cell>
          <cell r="AF213">
            <v>7.9898788799999995E-2</v>
          </cell>
          <cell r="AG213">
            <v>388.8</v>
          </cell>
          <cell r="AH213">
            <v>8.9773919999999993E-2</v>
          </cell>
          <cell r="AI213">
            <v>7.9898788799999995E-2</v>
          </cell>
          <cell r="AJ213">
            <v>388.8</v>
          </cell>
          <cell r="AK213">
            <v>8.9773919999999993E-2</v>
          </cell>
          <cell r="AL213">
            <v>7.9898788799999995E-2</v>
          </cell>
          <cell r="AM213">
            <v>388.8</v>
          </cell>
          <cell r="AN213">
            <v>8.9773919999999993E-2</v>
          </cell>
          <cell r="AO213">
            <v>7.9898788799999995E-2</v>
          </cell>
          <cell r="AP213">
            <v>432</v>
          </cell>
          <cell r="AQ213">
            <v>9.9748799999999999E-2</v>
          </cell>
          <cell r="AR213">
            <v>8.8776432000000002E-2</v>
          </cell>
          <cell r="AS213">
            <v>4320.0000000000009</v>
          </cell>
          <cell r="AT213">
            <v>0.99748800000000015</v>
          </cell>
          <cell r="AU213">
            <v>0.88776432000000016</v>
          </cell>
          <cell r="AV213">
            <v>0.89</v>
          </cell>
        </row>
        <row r="214">
          <cell r="B214" t="str">
            <v>LB-1978CZ</v>
          </cell>
          <cell r="D214">
            <v>29.11</v>
          </cell>
          <cell r="E214">
            <v>29.930700000000002</v>
          </cell>
          <cell r="F214">
            <v>33.630000000000003</v>
          </cell>
          <cell r="G214">
            <v>1350</v>
          </cell>
          <cell r="H214">
            <v>0.45400499999999999</v>
          </cell>
          <cell r="I214">
            <v>94.500000000000014</v>
          </cell>
          <cell r="J214">
            <v>3.1780350000000006E-2</v>
          </cell>
          <cell r="K214">
            <v>2.8284511500000008E-2</v>
          </cell>
          <cell r="L214">
            <v>94.500000000000014</v>
          </cell>
          <cell r="M214">
            <v>3.1780350000000006E-2</v>
          </cell>
          <cell r="N214">
            <v>2.8284511500000008E-2</v>
          </cell>
          <cell r="O214">
            <v>94.500000000000014</v>
          </cell>
          <cell r="P214">
            <v>3.1780350000000006E-2</v>
          </cell>
          <cell r="Q214">
            <v>2.8284511500000008E-2</v>
          </cell>
          <cell r="R214">
            <v>108</v>
          </cell>
          <cell r="S214">
            <v>3.6320400000000003E-2</v>
          </cell>
          <cell r="T214">
            <v>3.2325156000000001E-2</v>
          </cell>
          <cell r="U214">
            <v>108</v>
          </cell>
          <cell r="V214">
            <v>3.6320400000000003E-2</v>
          </cell>
          <cell r="W214">
            <v>3.2325156000000001E-2</v>
          </cell>
          <cell r="X214">
            <v>108</v>
          </cell>
          <cell r="Y214">
            <v>3.6320400000000003E-2</v>
          </cell>
          <cell r="Z214">
            <v>3.2325156000000001E-2</v>
          </cell>
          <cell r="AA214">
            <v>121.5</v>
          </cell>
          <cell r="AB214">
            <v>4.0860450000000006E-2</v>
          </cell>
          <cell r="AC214">
            <v>3.6365800500000003E-2</v>
          </cell>
          <cell r="AD214">
            <v>121.5</v>
          </cell>
          <cell r="AE214">
            <v>4.0860450000000006E-2</v>
          </cell>
          <cell r="AF214">
            <v>3.6365800500000003E-2</v>
          </cell>
          <cell r="AG214">
            <v>121.5</v>
          </cell>
          <cell r="AH214">
            <v>4.0860450000000006E-2</v>
          </cell>
          <cell r="AI214">
            <v>3.6365800500000003E-2</v>
          </cell>
          <cell r="AJ214">
            <v>121.5</v>
          </cell>
          <cell r="AK214">
            <v>4.0860450000000006E-2</v>
          </cell>
          <cell r="AL214">
            <v>3.6365800500000003E-2</v>
          </cell>
          <cell r="AM214">
            <v>121.5</v>
          </cell>
          <cell r="AN214">
            <v>4.0860450000000006E-2</v>
          </cell>
          <cell r="AO214">
            <v>3.6365800500000003E-2</v>
          </cell>
          <cell r="AP214">
            <v>135</v>
          </cell>
          <cell r="AQ214">
            <v>4.5400500000000003E-2</v>
          </cell>
          <cell r="AR214">
            <v>4.0406445000000006E-2</v>
          </cell>
          <cell r="AS214">
            <v>1350</v>
          </cell>
          <cell r="AT214">
            <v>0.45400499999999999</v>
          </cell>
          <cell r="AU214">
            <v>0.40406445000000002</v>
          </cell>
          <cell r="AV214">
            <v>0.89</v>
          </cell>
        </row>
        <row r="215">
          <cell r="B215" t="str">
            <v>B/A-1114Z</v>
          </cell>
          <cell r="D215">
            <v>10.43</v>
          </cell>
          <cell r="E215">
            <v>10.491999999999999</v>
          </cell>
          <cell r="F215">
            <v>12.2</v>
          </cell>
          <cell r="G215">
            <v>286000</v>
          </cell>
          <cell r="H215">
            <v>34.892000000000003</v>
          </cell>
          <cell r="I215">
            <v>20020.000000000004</v>
          </cell>
          <cell r="J215">
            <v>2.4424400000000004</v>
          </cell>
          <cell r="K215">
            <v>2.1004984000000002</v>
          </cell>
          <cell r="L215">
            <v>20020.000000000004</v>
          </cell>
          <cell r="M215">
            <v>2.4424400000000004</v>
          </cell>
          <cell r="N215">
            <v>2.1004984000000002</v>
          </cell>
          <cell r="O215">
            <v>20020.000000000004</v>
          </cell>
          <cell r="P215">
            <v>2.4424400000000004</v>
          </cell>
          <cell r="Q215">
            <v>2.1004984000000002</v>
          </cell>
          <cell r="R215">
            <v>22880</v>
          </cell>
          <cell r="S215">
            <v>2.7913600000000001</v>
          </cell>
          <cell r="T215">
            <v>2.4005695999999999</v>
          </cell>
          <cell r="U215">
            <v>22880</v>
          </cell>
          <cell r="V215">
            <v>2.7913600000000001</v>
          </cell>
          <cell r="W215">
            <v>2.4005695999999999</v>
          </cell>
          <cell r="X215">
            <v>22880</v>
          </cell>
          <cell r="Y215">
            <v>2.7913600000000001</v>
          </cell>
          <cell r="Z215">
            <v>2.4005695999999999</v>
          </cell>
          <cell r="AA215">
            <v>25740</v>
          </cell>
          <cell r="AB215">
            <v>3.1402800000000002</v>
          </cell>
          <cell r="AC215">
            <v>2.7006407999999995</v>
          </cell>
          <cell r="AD215">
            <v>25740</v>
          </cell>
          <cell r="AE215">
            <v>3.1402800000000002</v>
          </cell>
          <cell r="AF215">
            <v>2.7006407999999995</v>
          </cell>
          <cell r="AG215">
            <v>25740</v>
          </cell>
          <cell r="AH215">
            <v>3.1402800000000002</v>
          </cell>
          <cell r="AI215">
            <v>2.7006407999999995</v>
          </cell>
          <cell r="AJ215">
            <v>25740</v>
          </cell>
          <cell r="AK215">
            <v>3.1402800000000002</v>
          </cell>
          <cell r="AL215">
            <v>2.7006407999999995</v>
          </cell>
          <cell r="AM215">
            <v>25740</v>
          </cell>
          <cell r="AN215">
            <v>3.1402800000000002</v>
          </cell>
          <cell r="AO215">
            <v>2.7006407999999995</v>
          </cell>
          <cell r="AP215">
            <v>28600</v>
          </cell>
          <cell r="AQ215">
            <v>3.4891999999999999</v>
          </cell>
          <cell r="AR215">
            <v>3.0007119999999996</v>
          </cell>
          <cell r="AS215">
            <v>286000</v>
          </cell>
          <cell r="AT215">
            <v>34.892000000000003</v>
          </cell>
          <cell r="AU215">
            <v>30.007119999999997</v>
          </cell>
          <cell r="AV215">
            <v>0.85999999999999988</v>
          </cell>
        </row>
        <row r="216">
          <cell r="B216" t="str">
            <v>B/A-1194Z</v>
          </cell>
          <cell r="D216">
            <v>49.94</v>
          </cell>
          <cell r="E216">
            <v>52.434199999999997</v>
          </cell>
          <cell r="F216">
            <v>60.97</v>
          </cell>
          <cell r="G216">
            <v>2400</v>
          </cell>
          <cell r="H216">
            <v>1.4632799999999999</v>
          </cell>
          <cell r="I216">
            <v>168.00000000000003</v>
          </cell>
          <cell r="J216">
            <v>0.10242960000000001</v>
          </cell>
          <cell r="K216">
            <v>8.808945600000001E-2</v>
          </cell>
          <cell r="L216">
            <v>168.00000000000003</v>
          </cell>
          <cell r="M216">
            <v>0.10242960000000001</v>
          </cell>
          <cell r="N216">
            <v>8.808945600000001E-2</v>
          </cell>
          <cell r="O216">
            <v>168.00000000000003</v>
          </cell>
          <cell r="P216">
            <v>0.10242960000000001</v>
          </cell>
          <cell r="Q216">
            <v>8.808945600000001E-2</v>
          </cell>
          <cell r="R216">
            <v>192</v>
          </cell>
          <cell r="S216">
            <v>0.1170624</v>
          </cell>
          <cell r="T216">
            <v>0.100673664</v>
          </cell>
          <cell r="U216">
            <v>192</v>
          </cell>
          <cell r="V216">
            <v>0.1170624</v>
          </cell>
          <cell r="W216">
            <v>0.100673664</v>
          </cell>
          <cell r="X216">
            <v>192</v>
          </cell>
          <cell r="Y216">
            <v>0.1170624</v>
          </cell>
          <cell r="Z216">
            <v>0.100673664</v>
          </cell>
          <cell r="AA216">
            <v>216</v>
          </cell>
          <cell r="AB216">
            <v>0.13169520000000001</v>
          </cell>
          <cell r="AC216">
            <v>0.11325787199999998</v>
          </cell>
          <cell r="AD216">
            <v>216</v>
          </cell>
          <cell r="AE216">
            <v>0.13169520000000001</v>
          </cell>
          <cell r="AF216">
            <v>0.11325787199999998</v>
          </cell>
          <cell r="AG216">
            <v>216</v>
          </cell>
          <cell r="AH216">
            <v>0.13169520000000001</v>
          </cell>
          <cell r="AI216">
            <v>0.11325787199999998</v>
          </cell>
          <cell r="AJ216">
            <v>216</v>
          </cell>
          <cell r="AK216">
            <v>0.13169520000000001</v>
          </cell>
          <cell r="AL216">
            <v>0.11325787199999998</v>
          </cell>
          <cell r="AM216">
            <v>216</v>
          </cell>
          <cell r="AN216">
            <v>0.13169520000000001</v>
          </cell>
          <cell r="AO216">
            <v>0.11325787199999998</v>
          </cell>
          <cell r="AP216">
            <v>240</v>
          </cell>
          <cell r="AQ216">
            <v>0.14632799999999999</v>
          </cell>
          <cell r="AR216">
            <v>0.12584208</v>
          </cell>
          <cell r="AS216">
            <v>2400</v>
          </cell>
          <cell r="AT216">
            <v>1.4632799999999999</v>
          </cell>
          <cell r="AU216">
            <v>1.2584207999999999</v>
          </cell>
          <cell r="AV216">
            <v>0.86</v>
          </cell>
        </row>
        <row r="217">
          <cell r="B217" t="str">
            <v>B/A-1140Z</v>
          </cell>
          <cell r="D217">
            <v>18.32</v>
          </cell>
          <cell r="E217">
            <v>18.404</v>
          </cell>
          <cell r="F217">
            <v>21.4</v>
          </cell>
          <cell r="G217">
            <v>6200</v>
          </cell>
          <cell r="H217">
            <v>1.3268</v>
          </cell>
          <cell r="I217">
            <v>434.00000000000006</v>
          </cell>
          <cell r="J217">
            <v>9.2876E-2</v>
          </cell>
          <cell r="K217">
            <v>7.9873360000000018E-2</v>
          </cell>
          <cell r="L217">
            <v>434.00000000000006</v>
          </cell>
          <cell r="M217">
            <v>9.2876E-2</v>
          </cell>
          <cell r="N217">
            <v>7.9873360000000018E-2</v>
          </cell>
          <cell r="O217">
            <v>434.00000000000006</v>
          </cell>
          <cell r="P217">
            <v>9.2876E-2</v>
          </cell>
          <cell r="Q217">
            <v>7.9873360000000018E-2</v>
          </cell>
          <cell r="R217">
            <v>496</v>
          </cell>
          <cell r="S217">
            <v>0.106144</v>
          </cell>
          <cell r="T217">
            <v>9.1283840000000005E-2</v>
          </cell>
          <cell r="U217">
            <v>496</v>
          </cell>
          <cell r="V217">
            <v>0.106144</v>
          </cell>
          <cell r="W217">
            <v>9.1283840000000005E-2</v>
          </cell>
          <cell r="X217">
            <v>496</v>
          </cell>
          <cell r="Y217">
            <v>0.106144</v>
          </cell>
          <cell r="Z217">
            <v>9.1283840000000005E-2</v>
          </cell>
          <cell r="AA217">
            <v>558</v>
          </cell>
          <cell r="AB217">
            <v>0.11941199999999999</v>
          </cell>
          <cell r="AC217">
            <v>0.10269432000000001</v>
          </cell>
          <cell r="AD217">
            <v>558</v>
          </cell>
          <cell r="AE217">
            <v>0.11941199999999999</v>
          </cell>
          <cell r="AF217">
            <v>0.10269432000000001</v>
          </cell>
          <cell r="AG217">
            <v>558</v>
          </cell>
          <cell r="AH217">
            <v>0.11941199999999999</v>
          </cell>
          <cell r="AI217">
            <v>0.10269432000000001</v>
          </cell>
          <cell r="AJ217">
            <v>558</v>
          </cell>
          <cell r="AK217">
            <v>0.11941199999999999</v>
          </cell>
          <cell r="AL217">
            <v>0.10269432000000001</v>
          </cell>
          <cell r="AM217">
            <v>558</v>
          </cell>
          <cell r="AN217">
            <v>0.11941199999999999</v>
          </cell>
          <cell r="AO217">
            <v>0.10269432000000001</v>
          </cell>
          <cell r="AP217">
            <v>620</v>
          </cell>
          <cell r="AQ217">
            <v>0.13267999999999999</v>
          </cell>
          <cell r="AR217">
            <v>0.11410479999999999</v>
          </cell>
          <cell r="AS217">
            <v>6200</v>
          </cell>
          <cell r="AT217">
            <v>1.3268</v>
          </cell>
          <cell r="AU217">
            <v>1.1410480000000001</v>
          </cell>
          <cell r="AV217">
            <v>0.8600000000000001</v>
          </cell>
        </row>
        <row r="218">
          <cell r="B218" t="str">
            <v>B/A-1229Z</v>
          </cell>
          <cell r="D218">
            <v>44.535800000000002</v>
          </cell>
          <cell r="E218">
            <v>46.035800000000002</v>
          </cell>
          <cell r="F218">
            <v>53.53</v>
          </cell>
          <cell r="G218">
            <v>23000</v>
          </cell>
          <cell r="H218">
            <v>12.3119</v>
          </cell>
          <cell r="I218">
            <v>1610.0000000000002</v>
          </cell>
          <cell r="J218">
            <v>0.86183300000000018</v>
          </cell>
          <cell r="K218">
            <v>0.74117638000000008</v>
          </cell>
          <cell r="L218">
            <v>1610.0000000000002</v>
          </cell>
          <cell r="M218">
            <v>0.86183300000000018</v>
          </cell>
          <cell r="N218">
            <v>0.74117638000000008</v>
          </cell>
          <cell r="O218">
            <v>1610.0000000000002</v>
          </cell>
          <cell r="P218">
            <v>0.86183300000000018</v>
          </cell>
          <cell r="Q218">
            <v>0.74117638000000008</v>
          </cell>
          <cell r="R218">
            <v>1840</v>
          </cell>
          <cell r="S218">
            <v>0.98495199999999994</v>
          </cell>
          <cell r="T218">
            <v>0.84705872000000004</v>
          </cell>
          <cell r="U218">
            <v>1840</v>
          </cell>
          <cell r="V218">
            <v>0.98495199999999994</v>
          </cell>
          <cell r="W218">
            <v>0.84705872000000004</v>
          </cell>
          <cell r="X218">
            <v>1840</v>
          </cell>
          <cell r="Y218">
            <v>0.98495199999999994</v>
          </cell>
          <cell r="Z218">
            <v>0.84705872000000004</v>
          </cell>
          <cell r="AA218">
            <v>2070</v>
          </cell>
          <cell r="AB218">
            <v>1.108071</v>
          </cell>
          <cell r="AC218">
            <v>0.95294106000000001</v>
          </cell>
          <cell r="AD218">
            <v>2070</v>
          </cell>
          <cell r="AE218">
            <v>1.108071</v>
          </cell>
          <cell r="AF218">
            <v>0.95294106000000001</v>
          </cell>
          <cell r="AG218">
            <v>2070</v>
          </cell>
          <cell r="AH218">
            <v>1.108071</v>
          </cell>
          <cell r="AI218">
            <v>0.95294106000000001</v>
          </cell>
          <cell r="AJ218">
            <v>2070</v>
          </cell>
          <cell r="AK218">
            <v>1.108071</v>
          </cell>
          <cell r="AL218">
            <v>0.95294106000000001</v>
          </cell>
          <cell r="AM218">
            <v>2070</v>
          </cell>
          <cell r="AN218">
            <v>1.108071</v>
          </cell>
          <cell r="AO218">
            <v>0.95294106000000001</v>
          </cell>
          <cell r="AP218">
            <v>2300</v>
          </cell>
          <cell r="AQ218">
            <v>1.23119</v>
          </cell>
          <cell r="AR218">
            <v>1.0588234000000001</v>
          </cell>
          <cell r="AS218">
            <v>23000</v>
          </cell>
          <cell r="AT218">
            <v>12.3119</v>
          </cell>
          <cell r="AU218">
            <v>10.588234000000002</v>
          </cell>
          <cell r="AV218">
            <v>0.86000000000000021</v>
          </cell>
        </row>
        <row r="219">
          <cell r="B219" t="str">
            <v>B/A-1212Z</v>
          </cell>
          <cell r="D219">
            <v>41.5</v>
          </cell>
          <cell r="E219">
            <v>43</v>
          </cell>
          <cell r="F219">
            <v>50</v>
          </cell>
          <cell r="G219">
            <v>4475</v>
          </cell>
          <cell r="H219">
            <v>2.2374999999999998</v>
          </cell>
          <cell r="I219">
            <v>313.25000000000006</v>
          </cell>
          <cell r="J219">
            <v>0.15662500000000004</v>
          </cell>
          <cell r="K219">
            <v>0.13469750000000003</v>
          </cell>
          <cell r="L219">
            <v>313.25000000000006</v>
          </cell>
          <cell r="M219">
            <v>0.15662500000000004</v>
          </cell>
          <cell r="N219">
            <v>0.13469750000000003</v>
          </cell>
          <cell r="O219">
            <v>313.25000000000006</v>
          </cell>
          <cell r="P219">
            <v>0.15662500000000004</v>
          </cell>
          <cell r="Q219">
            <v>0.13469750000000003</v>
          </cell>
          <cell r="R219">
            <v>358</v>
          </cell>
          <cell r="S219">
            <v>0.17899999999999999</v>
          </cell>
          <cell r="T219">
            <v>0.15393999999999999</v>
          </cell>
          <cell r="U219">
            <v>358</v>
          </cell>
          <cell r="V219">
            <v>0.17899999999999999</v>
          </cell>
          <cell r="W219">
            <v>0.15393999999999999</v>
          </cell>
          <cell r="X219">
            <v>358</v>
          </cell>
          <cell r="Y219">
            <v>0.17899999999999999</v>
          </cell>
          <cell r="Z219">
            <v>0.15393999999999999</v>
          </cell>
          <cell r="AA219">
            <v>402.75</v>
          </cell>
          <cell r="AB219">
            <v>0.201375</v>
          </cell>
          <cell r="AC219">
            <v>0.17318249999999999</v>
          </cell>
          <cell r="AD219">
            <v>402.75</v>
          </cell>
          <cell r="AE219">
            <v>0.201375</v>
          </cell>
          <cell r="AF219">
            <v>0.17318249999999999</v>
          </cell>
          <cell r="AG219">
            <v>402.75</v>
          </cell>
          <cell r="AH219">
            <v>0.201375</v>
          </cell>
          <cell r="AI219">
            <v>0.17318249999999999</v>
          </cell>
          <cell r="AJ219">
            <v>402.75</v>
          </cell>
          <cell r="AK219">
            <v>0.201375</v>
          </cell>
          <cell r="AL219">
            <v>0.17318249999999999</v>
          </cell>
          <cell r="AM219">
            <v>402.75</v>
          </cell>
          <cell r="AN219">
            <v>0.201375</v>
          </cell>
          <cell r="AO219">
            <v>0.17318249999999999</v>
          </cell>
          <cell r="AP219">
            <v>447.5</v>
          </cell>
          <cell r="AQ219">
            <v>0.22375</v>
          </cell>
          <cell r="AR219">
            <v>0.19242500000000001</v>
          </cell>
          <cell r="AS219">
            <v>4475</v>
          </cell>
          <cell r="AT219">
            <v>2.2374999999999998</v>
          </cell>
          <cell r="AU219">
            <v>1.92425</v>
          </cell>
          <cell r="AV219">
            <v>0.8600000000000001</v>
          </cell>
        </row>
        <row r="220">
          <cell r="B220" t="str">
            <v>B/A-0114Z</v>
          </cell>
          <cell r="D220">
            <v>63.46</v>
          </cell>
          <cell r="E220">
            <v>66.779000000000011</v>
          </cell>
          <cell r="F220">
            <v>77.650000000000006</v>
          </cell>
          <cell r="G220">
            <v>6825</v>
          </cell>
          <cell r="H220">
            <v>5.2996125000000003</v>
          </cell>
          <cell r="I220">
            <v>477.75000000000006</v>
          </cell>
          <cell r="J220">
            <v>0.37097287500000004</v>
          </cell>
          <cell r="K220">
            <v>0.31903667250000012</v>
          </cell>
          <cell r="L220">
            <v>477.75000000000006</v>
          </cell>
          <cell r="M220">
            <v>0.37097287500000004</v>
          </cell>
          <cell r="N220">
            <v>0.31903667250000012</v>
          </cell>
          <cell r="O220">
            <v>477.75000000000006</v>
          </cell>
          <cell r="P220">
            <v>0.37097287500000004</v>
          </cell>
          <cell r="Q220">
            <v>0.31903667250000012</v>
          </cell>
          <cell r="R220">
            <v>546</v>
          </cell>
          <cell r="S220">
            <v>0.42396900000000004</v>
          </cell>
          <cell r="T220">
            <v>0.36461334000000001</v>
          </cell>
          <cell r="U220">
            <v>546</v>
          </cell>
          <cell r="V220">
            <v>0.42396900000000004</v>
          </cell>
          <cell r="W220">
            <v>0.36461334000000001</v>
          </cell>
          <cell r="X220">
            <v>546</v>
          </cell>
          <cell r="Y220">
            <v>0.42396900000000004</v>
          </cell>
          <cell r="Z220">
            <v>0.36461334000000001</v>
          </cell>
          <cell r="AA220">
            <v>614.25</v>
          </cell>
          <cell r="AB220">
            <v>0.47696512500000005</v>
          </cell>
          <cell r="AC220">
            <v>0.41019000750000006</v>
          </cell>
          <cell r="AD220">
            <v>614.25</v>
          </cell>
          <cell r="AE220">
            <v>0.47696512500000005</v>
          </cell>
          <cell r="AF220">
            <v>0.41019000750000006</v>
          </cell>
          <cell r="AG220">
            <v>614.25</v>
          </cell>
          <cell r="AH220">
            <v>0.47696512500000005</v>
          </cell>
          <cell r="AI220">
            <v>0.41019000750000006</v>
          </cell>
          <cell r="AJ220">
            <v>614.25</v>
          </cell>
          <cell r="AK220">
            <v>0.47696512500000005</v>
          </cell>
          <cell r="AL220">
            <v>0.41019000750000006</v>
          </cell>
          <cell r="AM220">
            <v>614.25</v>
          </cell>
          <cell r="AN220">
            <v>0.47696512500000005</v>
          </cell>
          <cell r="AO220">
            <v>0.41019000750000006</v>
          </cell>
          <cell r="AP220">
            <v>682.5</v>
          </cell>
          <cell r="AQ220">
            <v>0.52996125000000005</v>
          </cell>
          <cell r="AR220">
            <v>0.45576667500000012</v>
          </cell>
          <cell r="AS220">
            <v>6825</v>
          </cell>
          <cell r="AT220">
            <v>5.2996125000000003</v>
          </cell>
          <cell r="AU220">
            <v>4.5576667500000001</v>
          </cell>
          <cell r="AV220">
            <v>0.86</v>
          </cell>
        </row>
        <row r="221">
          <cell r="B221" t="str">
            <v>B/A-1205Z</v>
          </cell>
          <cell r="D221">
            <v>10.199999999999999</v>
          </cell>
          <cell r="E221">
            <v>10.758599999999999</v>
          </cell>
          <cell r="F221">
            <v>12.51</v>
          </cell>
          <cell r="G221">
            <v>117000</v>
          </cell>
          <cell r="H221">
            <v>14.636699999999999</v>
          </cell>
          <cell r="I221">
            <v>8190.0000000000009</v>
          </cell>
          <cell r="J221">
            <v>1.0245690000000001</v>
          </cell>
          <cell r="K221">
            <v>0.88112934000000009</v>
          </cell>
          <cell r="L221">
            <v>8190.0000000000009</v>
          </cell>
          <cell r="M221">
            <v>1.0245690000000001</v>
          </cell>
          <cell r="N221">
            <v>0.88112934000000009</v>
          </cell>
          <cell r="O221">
            <v>8190.0000000000009</v>
          </cell>
          <cell r="P221">
            <v>1.0245690000000001</v>
          </cell>
          <cell r="Q221">
            <v>0.88112934000000009</v>
          </cell>
          <cell r="R221">
            <v>9360</v>
          </cell>
          <cell r="S221">
            <v>1.170936</v>
          </cell>
          <cell r="T221">
            <v>1.0070049599999999</v>
          </cell>
          <cell r="U221">
            <v>9360</v>
          </cell>
          <cell r="V221">
            <v>1.170936</v>
          </cell>
          <cell r="W221">
            <v>1.0070049599999999</v>
          </cell>
          <cell r="X221">
            <v>9360</v>
          </cell>
          <cell r="Y221">
            <v>1.170936</v>
          </cell>
          <cell r="Z221">
            <v>1.0070049599999999</v>
          </cell>
          <cell r="AA221">
            <v>10530</v>
          </cell>
          <cell r="AB221">
            <v>1.3173029999999999</v>
          </cell>
          <cell r="AC221">
            <v>1.1328805799999999</v>
          </cell>
          <cell r="AD221">
            <v>10530</v>
          </cell>
          <cell r="AE221">
            <v>1.3173029999999999</v>
          </cell>
          <cell r="AF221">
            <v>1.1328805799999999</v>
          </cell>
          <cell r="AG221">
            <v>10530</v>
          </cell>
          <cell r="AH221">
            <v>1.3173029999999999</v>
          </cell>
          <cell r="AI221">
            <v>1.1328805799999999</v>
          </cell>
          <cell r="AJ221">
            <v>10530</v>
          </cell>
          <cell r="AK221">
            <v>1.3173029999999999</v>
          </cell>
          <cell r="AL221">
            <v>1.1328805799999999</v>
          </cell>
          <cell r="AM221">
            <v>10530</v>
          </cell>
          <cell r="AN221">
            <v>1.3173029999999999</v>
          </cell>
          <cell r="AO221">
            <v>1.1328805799999999</v>
          </cell>
          <cell r="AP221">
            <v>11700</v>
          </cell>
          <cell r="AQ221">
            <v>1.46367</v>
          </cell>
          <cell r="AR221">
            <v>1.2587561999999999</v>
          </cell>
          <cell r="AS221">
            <v>117000</v>
          </cell>
          <cell r="AT221">
            <v>14.636699999999999</v>
          </cell>
          <cell r="AU221">
            <v>12.587562</v>
          </cell>
          <cell r="AV221">
            <v>0.8600000000000001</v>
          </cell>
        </row>
        <row r="222">
          <cell r="B222" t="str">
            <v>B/A-1113Z</v>
          </cell>
          <cell r="D222">
            <v>10.69</v>
          </cell>
          <cell r="E222">
            <v>11.3004</v>
          </cell>
          <cell r="F222">
            <v>13.14</v>
          </cell>
          <cell r="G222">
            <v>165000</v>
          </cell>
          <cell r="H222">
            <v>21.681000000000001</v>
          </cell>
          <cell r="I222">
            <v>11550.000000000002</v>
          </cell>
          <cell r="J222">
            <v>1.5176700000000003</v>
          </cell>
          <cell r="K222">
            <v>1.3051962000000001</v>
          </cell>
          <cell r="L222">
            <v>11550.000000000002</v>
          </cell>
          <cell r="M222">
            <v>1.5176700000000003</v>
          </cell>
          <cell r="N222">
            <v>1.3051962000000001</v>
          </cell>
          <cell r="O222">
            <v>11550.000000000002</v>
          </cell>
          <cell r="P222">
            <v>1.5176700000000003</v>
          </cell>
          <cell r="Q222">
            <v>1.3051962000000001</v>
          </cell>
          <cell r="R222">
            <v>13200</v>
          </cell>
          <cell r="S222">
            <v>1.73448</v>
          </cell>
          <cell r="T222">
            <v>1.4916528</v>
          </cell>
          <cell r="U222">
            <v>13200</v>
          </cell>
          <cell r="V222">
            <v>1.73448</v>
          </cell>
          <cell r="W222">
            <v>1.4916528</v>
          </cell>
          <cell r="X222">
            <v>13200</v>
          </cell>
          <cell r="Y222">
            <v>1.73448</v>
          </cell>
          <cell r="Z222">
            <v>1.4916528</v>
          </cell>
          <cell r="AA222">
            <v>14850</v>
          </cell>
          <cell r="AB222">
            <v>1.95129</v>
          </cell>
          <cell r="AC222">
            <v>1.6781094000000001</v>
          </cell>
          <cell r="AD222">
            <v>14850</v>
          </cell>
          <cell r="AE222">
            <v>1.95129</v>
          </cell>
          <cell r="AF222">
            <v>1.6781094000000001</v>
          </cell>
          <cell r="AG222">
            <v>14850</v>
          </cell>
          <cell r="AH222">
            <v>1.95129</v>
          </cell>
          <cell r="AI222">
            <v>1.6781094000000001</v>
          </cell>
          <cell r="AJ222">
            <v>14850</v>
          </cell>
          <cell r="AK222">
            <v>1.95129</v>
          </cell>
          <cell r="AL222">
            <v>1.6781094000000001</v>
          </cell>
          <cell r="AM222">
            <v>14850</v>
          </cell>
          <cell r="AN222">
            <v>1.95129</v>
          </cell>
          <cell r="AO222">
            <v>1.6781094000000001</v>
          </cell>
          <cell r="AP222">
            <v>16500</v>
          </cell>
          <cell r="AQ222">
            <v>2.1680999999999999</v>
          </cell>
          <cell r="AR222">
            <v>1.8645660000000002</v>
          </cell>
          <cell r="AS222">
            <v>165000</v>
          </cell>
          <cell r="AT222">
            <v>21.681000000000001</v>
          </cell>
          <cell r="AU222">
            <v>18.645659999999999</v>
          </cell>
          <cell r="AV222">
            <v>0.86</v>
          </cell>
        </row>
        <row r="223">
          <cell r="B223" t="str">
            <v>B/A-1190Z</v>
          </cell>
          <cell r="D223">
            <v>19.95</v>
          </cell>
          <cell r="E223">
            <v>21.147400000000001</v>
          </cell>
          <cell r="F223">
            <v>24.59</v>
          </cell>
          <cell r="G223">
            <v>4800</v>
          </cell>
          <cell r="H223">
            <v>1.18032</v>
          </cell>
          <cell r="I223">
            <v>336.00000000000006</v>
          </cell>
          <cell r="J223">
            <v>8.2622400000000012E-2</v>
          </cell>
          <cell r="K223">
            <v>7.1055264000000021E-2</v>
          </cell>
          <cell r="L223">
            <v>336.00000000000006</v>
          </cell>
          <cell r="M223">
            <v>8.2622400000000012E-2</v>
          </cell>
          <cell r="N223">
            <v>7.1055264000000021E-2</v>
          </cell>
          <cell r="O223">
            <v>336.00000000000006</v>
          </cell>
          <cell r="P223">
            <v>8.2622400000000012E-2</v>
          </cell>
          <cell r="Q223">
            <v>7.1055264000000021E-2</v>
          </cell>
          <cell r="R223">
            <v>384</v>
          </cell>
          <cell r="S223">
            <v>9.4425599999999998E-2</v>
          </cell>
          <cell r="T223">
            <v>8.1206016000000006E-2</v>
          </cell>
          <cell r="U223">
            <v>384</v>
          </cell>
          <cell r="V223">
            <v>9.4425599999999998E-2</v>
          </cell>
          <cell r="W223">
            <v>8.1206016000000006E-2</v>
          </cell>
          <cell r="X223">
            <v>384</v>
          </cell>
          <cell r="Y223">
            <v>9.4425599999999998E-2</v>
          </cell>
          <cell r="Z223">
            <v>8.1206016000000006E-2</v>
          </cell>
          <cell r="AA223">
            <v>432</v>
          </cell>
          <cell r="AB223">
            <v>0.1062288</v>
          </cell>
          <cell r="AC223">
            <v>9.1356768000000005E-2</v>
          </cell>
          <cell r="AD223">
            <v>432</v>
          </cell>
          <cell r="AE223">
            <v>0.1062288</v>
          </cell>
          <cell r="AF223">
            <v>9.1356768000000005E-2</v>
          </cell>
          <cell r="AG223">
            <v>432</v>
          </cell>
          <cell r="AH223">
            <v>0.1062288</v>
          </cell>
          <cell r="AI223">
            <v>9.1356768000000005E-2</v>
          </cell>
          <cell r="AJ223">
            <v>432</v>
          </cell>
          <cell r="AK223">
            <v>0.1062288</v>
          </cell>
          <cell r="AL223">
            <v>9.1356768000000005E-2</v>
          </cell>
          <cell r="AM223">
            <v>432</v>
          </cell>
          <cell r="AN223">
            <v>0.1062288</v>
          </cell>
          <cell r="AO223">
            <v>9.1356768000000005E-2</v>
          </cell>
          <cell r="AP223">
            <v>480</v>
          </cell>
          <cell r="AQ223">
            <v>0.11803200000000001</v>
          </cell>
          <cell r="AR223">
            <v>0.10150752</v>
          </cell>
          <cell r="AS223">
            <v>4800</v>
          </cell>
          <cell r="AT223">
            <v>1.18032</v>
          </cell>
          <cell r="AU223">
            <v>1.0150752000000001</v>
          </cell>
          <cell r="AV223">
            <v>0.86</v>
          </cell>
        </row>
        <row r="224">
          <cell r="B224" t="str">
            <v>B/A-1189Z</v>
          </cell>
          <cell r="D224">
            <v>16.8</v>
          </cell>
          <cell r="E224">
            <v>17.587</v>
          </cell>
          <cell r="F224">
            <v>20.45</v>
          </cell>
          <cell r="G224">
            <v>1400</v>
          </cell>
          <cell r="H224">
            <v>0.2863</v>
          </cell>
          <cell r="I224">
            <v>98.000000000000014</v>
          </cell>
          <cell r="J224">
            <v>2.0041E-2</v>
          </cell>
          <cell r="K224">
            <v>1.7235260000000002E-2</v>
          </cell>
          <cell r="L224">
            <v>98.000000000000014</v>
          </cell>
          <cell r="M224">
            <v>2.0041E-2</v>
          </cell>
          <cell r="N224">
            <v>1.7235260000000002E-2</v>
          </cell>
          <cell r="O224">
            <v>98.000000000000014</v>
          </cell>
          <cell r="P224">
            <v>2.0041E-2</v>
          </cell>
          <cell r="Q224">
            <v>1.7235260000000002E-2</v>
          </cell>
          <cell r="R224">
            <v>112</v>
          </cell>
          <cell r="S224">
            <v>2.2904000000000001E-2</v>
          </cell>
          <cell r="T224">
            <v>1.969744E-2</v>
          </cell>
          <cell r="U224">
            <v>112</v>
          </cell>
          <cell r="V224">
            <v>2.2904000000000001E-2</v>
          </cell>
          <cell r="W224">
            <v>1.969744E-2</v>
          </cell>
          <cell r="X224">
            <v>112</v>
          </cell>
          <cell r="Y224">
            <v>2.2904000000000001E-2</v>
          </cell>
          <cell r="Z224">
            <v>1.969744E-2</v>
          </cell>
          <cell r="AA224">
            <v>126</v>
          </cell>
          <cell r="AB224">
            <v>2.5766999999999998E-2</v>
          </cell>
          <cell r="AC224">
            <v>2.2159620000000001E-2</v>
          </cell>
          <cell r="AD224">
            <v>126</v>
          </cell>
          <cell r="AE224">
            <v>2.5766999999999998E-2</v>
          </cell>
          <cell r="AF224">
            <v>2.2159620000000001E-2</v>
          </cell>
          <cell r="AG224">
            <v>126</v>
          </cell>
          <cell r="AH224">
            <v>2.5766999999999998E-2</v>
          </cell>
          <cell r="AI224">
            <v>2.2159620000000001E-2</v>
          </cell>
          <cell r="AJ224">
            <v>126</v>
          </cell>
          <cell r="AK224">
            <v>2.5766999999999998E-2</v>
          </cell>
          <cell r="AL224">
            <v>2.2159620000000001E-2</v>
          </cell>
          <cell r="AM224">
            <v>126</v>
          </cell>
          <cell r="AN224">
            <v>2.5766999999999998E-2</v>
          </cell>
          <cell r="AO224">
            <v>2.2159620000000001E-2</v>
          </cell>
          <cell r="AP224">
            <v>140</v>
          </cell>
          <cell r="AQ224">
            <v>2.8629999999999999E-2</v>
          </cell>
          <cell r="AR224">
            <v>2.4621799999999999E-2</v>
          </cell>
          <cell r="AS224">
            <v>1400</v>
          </cell>
          <cell r="AT224">
            <v>0.2863</v>
          </cell>
          <cell r="AU224">
            <v>0.24621799999999999</v>
          </cell>
          <cell r="AV224">
            <v>0.86</v>
          </cell>
        </row>
        <row r="225">
          <cell r="B225" t="str">
            <v>B/A-1102Z</v>
          </cell>
          <cell r="D225">
            <v>26.51</v>
          </cell>
          <cell r="E225">
            <v>27.992999999999999</v>
          </cell>
          <cell r="F225">
            <v>32.549999999999997</v>
          </cell>
          <cell r="G225">
            <v>50600</v>
          </cell>
          <cell r="H225">
            <v>16.470299999999998</v>
          </cell>
          <cell r="I225">
            <v>3542.0000000000005</v>
          </cell>
          <cell r="J225">
            <v>1.1529210000000001</v>
          </cell>
          <cell r="K225">
            <v>0.99151206000000003</v>
          </cell>
          <cell r="L225">
            <v>3542.0000000000005</v>
          </cell>
          <cell r="M225">
            <v>1.1529210000000001</v>
          </cell>
          <cell r="N225">
            <v>0.99151206000000003</v>
          </cell>
          <cell r="O225">
            <v>3542.0000000000005</v>
          </cell>
          <cell r="P225">
            <v>1.1529210000000001</v>
          </cell>
          <cell r="Q225">
            <v>0.99151206000000003</v>
          </cell>
          <cell r="R225">
            <v>4048</v>
          </cell>
          <cell r="S225">
            <v>1.3176239999999999</v>
          </cell>
          <cell r="T225">
            <v>1.1331566399999999</v>
          </cell>
          <cell r="U225">
            <v>4048</v>
          </cell>
          <cell r="V225">
            <v>1.3176239999999999</v>
          </cell>
          <cell r="W225">
            <v>1.1331566399999999</v>
          </cell>
          <cell r="X225">
            <v>4048</v>
          </cell>
          <cell r="Y225">
            <v>1.3176239999999999</v>
          </cell>
          <cell r="Z225">
            <v>1.1331566399999999</v>
          </cell>
          <cell r="AA225">
            <v>4554</v>
          </cell>
          <cell r="AB225">
            <v>1.4823269999999997</v>
          </cell>
          <cell r="AC225">
            <v>1.2748012199999998</v>
          </cell>
          <cell r="AD225">
            <v>4554</v>
          </cell>
          <cell r="AE225">
            <v>1.4823269999999997</v>
          </cell>
          <cell r="AF225">
            <v>1.2748012199999998</v>
          </cell>
          <cell r="AG225">
            <v>4554</v>
          </cell>
          <cell r="AH225">
            <v>1.4823269999999997</v>
          </cell>
          <cell r="AI225">
            <v>1.2748012199999998</v>
          </cell>
          <cell r="AJ225">
            <v>4554</v>
          </cell>
          <cell r="AK225">
            <v>1.4823269999999997</v>
          </cell>
          <cell r="AL225">
            <v>1.2748012199999998</v>
          </cell>
          <cell r="AM225">
            <v>4554</v>
          </cell>
          <cell r="AN225">
            <v>1.4823269999999997</v>
          </cell>
          <cell r="AO225">
            <v>1.2748012199999998</v>
          </cell>
          <cell r="AP225">
            <v>5060</v>
          </cell>
          <cell r="AQ225">
            <v>1.64703</v>
          </cell>
          <cell r="AR225">
            <v>1.4164458</v>
          </cell>
          <cell r="AS225">
            <v>50600</v>
          </cell>
          <cell r="AT225">
            <v>16.470299999999998</v>
          </cell>
          <cell r="AU225">
            <v>14.164457999999998</v>
          </cell>
          <cell r="AV225">
            <v>0.86</v>
          </cell>
        </row>
        <row r="226">
          <cell r="B226" t="str">
            <v>B/A-1181Z</v>
          </cell>
          <cell r="D226">
            <v>29.3</v>
          </cell>
          <cell r="E226">
            <v>30.908399999999997</v>
          </cell>
          <cell r="F226">
            <v>35.94</v>
          </cell>
          <cell r="G226">
            <v>15755</v>
          </cell>
          <cell r="H226">
            <v>5.6623469999999996</v>
          </cell>
          <cell r="I226">
            <v>1102.8500000000001</v>
          </cell>
          <cell r="J226">
            <v>0.39636429000000006</v>
          </cell>
          <cell r="K226">
            <v>0.3408732894</v>
          </cell>
          <cell r="L226">
            <v>1102.8500000000001</v>
          </cell>
          <cell r="M226">
            <v>0.39636429000000006</v>
          </cell>
          <cell r="N226">
            <v>0.3408732894</v>
          </cell>
          <cell r="O226">
            <v>1102.8500000000001</v>
          </cell>
          <cell r="P226">
            <v>0.39636429000000006</v>
          </cell>
          <cell r="Q226">
            <v>0.3408732894</v>
          </cell>
          <cell r="R226">
            <v>1260.4000000000001</v>
          </cell>
          <cell r="S226">
            <v>0.45298775999999996</v>
          </cell>
          <cell r="T226">
            <v>0.38956947359999999</v>
          </cell>
          <cell r="U226">
            <v>1260.4000000000001</v>
          </cell>
          <cell r="V226">
            <v>0.45298775999999996</v>
          </cell>
          <cell r="W226">
            <v>0.38956947359999999</v>
          </cell>
          <cell r="X226">
            <v>1260.4000000000001</v>
          </cell>
          <cell r="Y226">
            <v>0.45298775999999996</v>
          </cell>
          <cell r="Z226">
            <v>0.38956947359999999</v>
          </cell>
          <cell r="AA226">
            <v>1417.95</v>
          </cell>
          <cell r="AB226">
            <v>0.50961122999999997</v>
          </cell>
          <cell r="AC226">
            <v>0.43826565779999999</v>
          </cell>
          <cell r="AD226">
            <v>1417.95</v>
          </cell>
          <cell r="AE226">
            <v>0.50961122999999997</v>
          </cell>
          <cell r="AF226">
            <v>0.43826565779999999</v>
          </cell>
          <cell r="AG226">
            <v>1417.95</v>
          </cell>
          <cell r="AH226">
            <v>0.50961122999999997</v>
          </cell>
          <cell r="AI226">
            <v>0.43826565779999999</v>
          </cell>
          <cell r="AJ226">
            <v>1417.95</v>
          </cell>
          <cell r="AK226">
            <v>0.50961122999999997</v>
          </cell>
          <cell r="AL226">
            <v>0.43826565779999999</v>
          </cell>
          <cell r="AM226">
            <v>1417.95</v>
          </cell>
          <cell r="AN226">
            <v>0.50961122999999997</v>
          </cell>
          <cell r="AO226">
            <v>0.43826565779999999</v>
          </cell>
          <cell r="AP226">
            <v>1575.5</v>
          </cell>
          <cell r="AQ226">
            <v>0.56623469999999998</v>
          </cell>
          <cell r="AR226">
            <v>0.48696184199999998</v>
          </cell>
          <cell r="AS226">
            <v>15755.000000000004</v>
          </cell>
          <cell r="AT226">
            <v>5.6623470000000005</v>
          </cell>
          <cell r="AU226">
            <v>4.869618420000001</v>
          </cell>
          <cell r="AV226">
            <v>0.8600000000000001</v>
          </cell>
        </row>
        <row r="227">
          <cell r="B227" t="str">
            <v>B/A-1135Z</v>
          </cell>
          <cell r="D227">
            <v>14.77</v>
          </cell>
          <cell r="E227">
            <v>15.393999999999998</v>
          </cell>
          <cell r="F227">
            <v>17.899999999999999</v>
          </cell>
          <cell r="G227">
            <v>56400</v>
          </cell>
          <cell r="H227">
            <v>10.095599999999999</v>
          </cell>
          <cell r="I227">
            <v>3948.0000000000005</v>
          </cell>
          <cell r="J227">
            <v>0.70669199999999999</v>
          </cell>
          <cell r="K227">
            <v>0.60775511999999998</v>
          </cell>
          <cell r="L227">
            <v>3948.0000000000005</v>
          </cell>
          <cell r="M227">
            <v>0.70669199999999999</v>
          </cell>
          <cell r="N227">
            <v>0.60775511999999998</v>
          </cell>
          <cell r="O227">
            <v>3948.0000000000005</v>
          </cell>
          <cell r="P227">
            <v>0.70669199999999999</v>
          </cell>
          <cell r="Q227">
            <v>0.60775511999999998</v>
          </cell>
          <cell r="R227">
            <v>4512</v>
          </cell>
          <cell r="S227">
            <v>0.80764799999999992</v>
          </cell>
          <cell r="T227">
            <v>0.69457727999999985</v>
          </cell>
          <cell r="U227">
            <v>4512</v>
          </cell>
          <cell r="V227">
            <v>0.80764799999999992</v>
          </cell>
          <cell r="W227">
            <v>0.69457727999999985</v>
          </cell>
          <cell r="X227">
            <v>4512</v>
          </cell>
          <cell r="Y227">
            <v>0.80764799999999992</v>
          </cell>
          <cell r="Z227">
            <v>0.69457727999999985</v>
          </cell>
          <cell r="AA227">
            <v>5076</v>
          </cell>
          <cell r="AB227">
            <v>0.90860399999999997</v>
          </cell>
          <cell r="AC227">
            <v>0.78139943999999983</v>
          </cell>
          <cell r="AD227">
            <v>5076</v>
          </cell>
          <cell r="AE227">
            <v>0.90860399999999997</v>
          </cell>
          <cell r="AF227">
            <v>0.78139943999999983</v>
          </cell>
          <cell r="AG227">
            <v>5076</v>
          </cell>
          <cell r="AH227">
            <v>0.90860399999999997</v>
          </cell>
          <cell r="AI227">
            <v>0.78139943999999983</v>
          </cell>
          <cell r="AJ227">
            <v>5076</v>
          </cell>
          <cell r="AK227">
            <v>0.90860399999999997</v>
          </cell>
          <cell r="AL227">
            <v>0.78139943999999983</v>
          </cell>
          <cell r="AM227">
            <v>5076</v>
          </cell>
          <cell r="AN227">
            <v>0.90860399999999997</v>
          </cell>
          <cell r="AO227">
            <v>0.78139943999999983</v>
          </cell>
          <cell r="AP227">
            <v>5640</v>
          </cell>
          <cell r="AQ227">
            <v>1.0095599999999998</v>
          </cell>
          <cell r="AR227">
            <v>0.86822159999999993</v>
          </cell>
          <cell r="AS227">
            <v>56400</v>
          </cell>
          <cell r="AT227">
            <v>10.095599999999999</v>
          </cell>
          <cell r="AU227">
            <v>8.6822159999999986</v>
          </cell>
          <cell r="AV227">
            <v>0.85999999999999988</v>
          </cell>
        </row>
        <row r="228">
          <cell r="B228" t="str">
            <v>B/A-1167Z</v>
          </cell>
          <cell r="D228">
            <v>33.93</v>
          </cell>
          <cell r="E228">
            <v>35.457799999999999</v>
          </cell>
          <cell r="F228">
            <v>41.23</v>
          </cell>
          <cell r="G228">
            <v>98328</v>
          </cell>
          <cell r="H228">
            <v>40.540634399999995</v>
          </cell>
          <cell r="I228">
            <v>6882.9600000000009</v>
          </cell>
          <cell r="J228">
            <v>2.8378444080000005</v>
          </cell>
          <cell r="K228">
            <v>2.4405461908800006</v>
          </cell>
          <cell r="L228">
            <v>6882.9600000000009</v>
          </cell>
          <cell r="M228">
            <v>2.8378444080000005</v>
          </cell>
          <cell r="N228">
            <v>2.4405461908800006</v>
          </cell>
          <cell r="O228">
            <v>6882.9600000000009</v>
          </cell>
          <cell r="P228">
            <v>2.8378444080000005</v>
          </cell>
          <cell r="Q228">
            <v>2.4405461908800006</v>
          </cell>
          <cell r="R228">
            <v>7866.24</v>
          </cell>
          <cell r="S228">
            <v>3.2432507519999998</v>
          </cell>
          <cell r="T228">
            <v>2.7891956467200001</v>
          </cell>
          <cell r="U228">
            <v>7866.24</v>
          </cell>
          <cell r="V228">
            <v>3.2432507519999998</v>
          </cell>
          <cell r="W228">
            <v>2.7891956467200001</v>
          </cell>
          <cell r="X228">
            <v>7866.24</v>
          </cell>
          <cell r="Y228">
            <v>3.2432507519999998</v>
          </cell>
          <cell r="Z228">
            <v>2.7891956467200001</v>
          </cell>
          <cell r="AA228">
            <v>8849.52</v>
          </cell>
          <cell r="AB228">
            <v>3.648657096</v>
          </cell>
          <cell r="AC228">
            <v>3.1378451025599996</v>
          </cell>
          <cell r="AD228">
            <v>8849.52</v>
          </cell>
          <cell r="AE228">
            <v>3.648657096</v>
          </cell>
          <cell r="AF228">
            <v>3.1378451025599996</v>
          </cell>
          <cell r="AG228">
            <v>8849.52</v>
          </cell>
          <cell r="AH228">
            <v>3.648657096</v>
          </cell>
          <cell r="AI228">
            <v>3.1378451025599996</v>
          </cell>
          <cell r="AJ228">
            <v>8849.52</v>
          </cell>
          <cell r="AK228">
            <v>3.648657096</v>
          </cell>
          <cell r="AL228">
            <v>3.1378451025599996</v>
          </cell>
          <cell r="AM228">
            <v>8849.52</v>
          </cell>
          <cell r="AN228">
            <v>3.648657096</v>
          </cell>
          <cell r="AO228">
            <v>3.1378451025599996</v>
          </cell>
          <cell r="AP228">
            <v>9832.8000000000011</v>
          </cell>
          <cell r="AQ228">
            <v>4.0540634400000002</v>
          </cell>
          <cell r="AR228">
            <v>3.4864945584</v>
          </cell>
          <cell r="AS228">
            <v>98328.000000000015</v>
          </cell>
          <cell r="AT228">
            <v>40.540634400000002</v>
          </cell>
          <cell r="AU228">
            <v>34.864945584000004</v>
          </cell>
          <cell r="AV228">
            <v>0.8600000000000001</v>
          </cell>
        </row>
        <row r="229">
          <cell r="B229" t="str">
            <v>B/A-1214Z</v>
          </cell>
          <cell r="D229">
            <v>59.11</v>
          </cell>
          <cell r="E229">
            <v>62.427399999999999</v>
          </cell>
          <cell r="F229">
            <v>72.59</v>
          </cell>
          <cell r="G229">
            <v>13350</v>
          </cell>
          <cell r="H229">
            <v>9.6907650000000007</v>
          </cell>
          <cell r="I229">
            <v>934.50000000000011</v>
          </cell>
          <cell r="J229">
            <v>0.67835355000000008</v>
          </cell>
          <cell r="K229">
            <v>0.58338405300000007</v>
          </cell>
          <cell r="L229">
            <v>934.50000000000011</v>
          </cell>
          <cell r="M229">
            <v>0.67835355000000008</v>
          </cell>
          <cell r="N229">
            <v>0.58338405300000007</v>
          </cell>
          <cell r="O229">
            <v>934.50000000000011</v>
          </cell>
          <cell r="P229">
            <v>0.67835355000000008</v>
          </cell>
          <cell r="Q229">
            <v>0.58338405300000007</v>
          </cell>
          <cell r="R229">
            <v>1068</v>
          </cell>
          <cell r="S229">
            <v>0.77526120000000009</v>
          </cell>
          <cell r="T229">
            <v>0.66672463199999998</v>
          </cell>
          <cell r="U229">
            <v>1068</v>
          </cell>
          <cell r="V229">
            <v>0.77526120000000009</v>
          </cell>
          <cell r="W229">
            <v>0.66672463199999998</v>
          </cell>
          <cell r="X229">
            <v>1068</v>
          </cell>
          <cell r="Y229">
            <v>0.77526120000000009</v>
          </cell>
          <cell r="Z229">
            <v>0.66672463199999998</v>
          </cell>
          <cell r="AA229">
            <v>1201.5</v>
          </cell>
          <cell r="AB229">
            <v>0.87216885000000011</v>
          </cell>
          <cell r="AC229">
            <v>0.75006521100000001</v>
          </cell>
          <cell r="AD229">
            <v>1201.5</v>
          </cell>
          <cell r="AE229">
            <v>0.87216885000000011</v>
          </cell>
          <cell r="AF229">
            <v>0.75006521100000001</v>
          </cell>
          <cell r="AG229">
            <v>1201.5</v>
          </cell>
          <cell r="AH229">
            <v>0.87216885000000011</v>
          </cell>
          <cell r="AI229">
            <v>0.75006521100000001</v>
          </cell>
          <cell r="AJ229">
            <v>1201.5</v>
          </cell>
          <cell r="AK229">
            <v>0.87216885000000011</v>
          </cell>
          <cell r="AL229">
            <v>0.75006521100000001</v>
          </cell>
          <cell r="AM229">
            <v>1201.5</v>
          </cell>
          <cell r="AN229">
            <v>0.87216885000000011</v>
          </cell>
          <cell r="AO229">
            <v>0.75006521100000001</v>
          </cell>
          <cell r="AP229">
            <v>1335</v>
          </cell>
          <cell r="AQ229">
            <v>0.96907650000000012</v>
          </cell>
          <cell r="AR229">
            <v>0.83340578999999992</v>
          </cell>
          <cell r="AS229">
            <v>13350</v>
          </cell>
          <cell r="AT229">
            <v>9.6907650000000007</v>
          </cell>
          <cell r="AU229">
            <v>8.3340579000000012</v>
          </cell>
          <cell r="AV229">
            <v>0.8600000000000001</v>
          </cell>
        </row>
        <row r="230">
          <cell r="B230" t="str">
            <v>B/A-1160Z</v>
          </cell>
          <cell r="D230">
            <v>26.45</v>
          </cell>
          <cell r="E230">
            <v>27.932799999999997</v>
          </cell>
          <cell r="F230">
            <v>32.479999999999997</v>
          </cell>
          <cell r="G230">
            <v>47320</v>
          </cell>
          <cell r="H230">
            <v>15.369535999999998</v>
          </cell>
          <cell r="I230">
            <v>3312.4</v>
          </cell>
          <cell r="J230">
            <v>1.0758675199999999</v>
          </cell>
          <cell r="K230">
            <v>0.92524606719999991</v>
          </cell>
          <cell r="L230">
            <v>3312.4</v>
          </cell>
          <cell r="M230">
            <v>1.0758675199999999</v>
          </cell>
          <cell r="N230">
            <v>0.92524606719999991</v>
          </cell>
          <cell r="O230">
            <v>3312.4</v>
          </cell>
          <cell r="P230">
            <v>1.0758675199999999</v>
          </cell>
          <cell r="Q230">
            <v>0.92524606719999991</v>
          </cell>
          <cell r="R230">
            <v>3785.6</v>
          </cell>
          <cell r="S230">
            <v>1.2295628799999998</v>
          </cell>
          <cell r="T230">
            <v>1.0574240767999998</v>
          </cell>
          <cell r="U230">
            <v>3785.6</v>
          </cell>
          <cell r="V230">
            <v>1.2295628799999998</v>
          </cell>
          <cell r="W230">
            <v>1.0574240767999998</v>
          </cell>
          <cell r="X230">
            <v>3785.6</v>
          </cell>
          <cell r="Y230">
            <v>1.2295628799999998</v>
          </cell>
          <cell r="Z230">
            <v>1.0574240767999998</v>
          </cell>
          <cell r="AA230">
            <v>4258.8</v>
          </cell>
          <cell r="AB230">
            <v>1.38325824</v>
          </cell>
          <cell r="AC230">
            <v>1.1896020863999999</v>
          </cell>
          <cell r="AD230">
            <v>4258.8</v>
          </cell>
          <cell r="AE230">
            <v>1.38325824</v>
          </cell>
          <cell r="AF230">
            <v>1.1896020863999999</v>
          </cell>
          <cell r="AG230">
            <v>4258.8</v>
          </cell>
          <cell r="AH230">
            <v>1.38325824</v>
          </cell>
          <cell r="AI230">
            <v>1.1896020863999999</v>
          </cell>
          <cell r="AJ230">
            <v>4258.8</v>
          </cell>
          <cell r="AK230">
            <v>1.38325824</v>
          </cell>
          <cell r="AL230">
            <v>1.1896020863999999</v>
          </cell>
          <cell r="AM230">
            <v>4258.8</v>
          </cell>
          <cell r="AN230">
            <v>1.38325824</v>
          </cell>
          <cell r="AO230">
            <v>1.1896020863999999</v>
          </cell>
          <cell r="AP230">
            <v>4732</v>
          </cell>
          <cell r="AQ230">
            <v>1.5369535999999999</v>
          </cell>
          <cell r="AR230">
            <v>1.3217800959999999</v>
          </cell>
          <cell r="AS230">
            <v>47320.000000000007</v>
          </cell>
          <cell r="AT230">
            <v>15.369536</v>
          </cell>
          <cell r="AU230">
            <v>13.217800960000002</v>
          </cell>
          <cell r="AV230">
            <v>0.8600000000000001</v>
          </cell>
        </row>
        <row r="231">
          <cell r="B231" t="str">
            <v>B/A-1188Z</v>
          </cell>
          <cell r="D231">
            <v>42.51</v>
          </cell>
          <cell r="E231">
            <v>44.2986</v>
          </cell>
          <cell r="F231">
            <v>51.51</v>
          </cell>
          <cell r="G231">
            <v>10140</v>
          </cell>
          <cell r="H231">
            <v>5.2231139999999998</v>
          </cell>
          <cell r="I231">
            <v>709.80000000000007</v>
          </cell>
          <cell r="J231">
            <v>0.36561798000000001</v>
          </cell>
          <cell r="K231">
            <v>0.31443146280000006</v>
          </cell>
          <cell r="L231">
            <v>709.80000000000007</v>
          </cell>
          <cell r="M231">
            <v>0.36561798000000001</v>
          </cell>
          <cell r="N231">
            <v>0.31443146280000006</v>
          </cell>
          <cell r="O231">
            <v>709.80000000000007</v>
          </cell>
          <cell r="P231">
            <v>0.36561798000000001</v>
          </cell>
          <cell r="Q231">
            <v>0.31443146280000006</v>
          </cell>
          <cell r="R231">
            <v>811.2</v>
          </cell>
          <cell r="S231">
            <v>0.41784912000000002</v>
          </cell>
          <cell r="T231">
            <v>0.35935024320000003</v>
          </cell>
          <cell r="U231">
            <v>811.2</v>
          </cell>
          <cell r="V231">
            <v>0.41784912000000002</v>
          </cell>
          <cell r="W231">
            <v>0.35935024320000003</v>
          </cell>
          <cell r="X231">
            <v>811.2</v>
          </cell>
          <cell r="Y231">
            <v>0.41784912000000002</v>
          </cell>
          <cell r="Z231">
            <v>0.35935024320000003</v>
          </cell>
          <cell r="AA231">
            <v>912.6</v>
          </cell>
          <cell r="AB231">
            <v>0.47008025999999997</v>
          </cell>
          <cell r="AC231">
            <v>0.4042690236</v>
          </cell>
          <cell r="AD231">
            <v>912.6</v>
          </cell>
          <cell r="AE231">
            <v>0.47008025999999997</v>
          </cell>
          <cell r="AF231">
            <v>0.4042690236</v>
          </cell>
          <cell r="AG231">
            <v>912.6</v>
          </cell>
          <cell r="AH231">
            <v>0.47008025999999997</v>
          </cell>
          <cell r="AI231">
            <v>0.4042690236</v>
          </cell>
          <cell r="AJ231">
            <v>912.6</v>
          </cell>
          <cell r="AK231">
            <v>0.47008025999999997</v>
          </cell>
          <cell r="AL231">
            <v>0.4042690236</v>
          </cell>
          <cell r="AM231">
            <v>912.6</v>
          </cell>
          <cell r="AN231">
            <v>0.47008025999999997</v>
          </cell>
          <cell r="AO231">
            <v>0.4042690236</v>
          </cell>
          <cell r="AP231">
            <v>1014</v>
          </cell>
          <cell r="AQ231">
            <v>0.52231139999999998</v>
          </cell>
          <cell r="AR231">
            <v>0.44918780400000002</v>
          </cell>
          <cell r="AS231">
            <v>10140.000000000002</v>
          </cell>
          <cell r="AT231">
            <v>5.2231140000000007</v>
          </cell>
          <cell r="AU231">
            <v>4.4918780400000005</v>
          </cell>
          <cell r="AV231">
            <v>0.86</v>
          </cell>
        </row>
        <row r="232">
          <cell r="B232" t="str">
            <v>B/A-1197Z</v>
          </cell>
          <cell r="D232">
            <v>24.209</v>
          </cell>
          <cell r="E232">
            <v>24.209</v>
          </cell>
          <cell r="F232">
            <v>28.15</v>
          </cell>
          <cell r="G232">
            <v>35939</v>
          </cell>
          <cell r="H232">
            <v>10.1168285</v>
          </cell>
          <cell r="I232">
            <v>2515.73</v>
          </cell>
          <cell r="J232">
            <v>0.70817799499999989</v>
          </cell>
          <cell r="K232">
            <v>0.60903307569999998</v>
          </cell>
          <cell r="L232">
            <v>2515.73</v>
          </cell>
          <cell r="M232">
            <v>0.70817799499999989</v>
          </cell>
          <cell r="N232">
            <v>0.60903307569999998</v>
          </cell>
          <cell r="O232">
            <v>2515.73</v>
          </cell>
          <cell r="P232">
            <v>0.70817799499999989</v>
          </cell>
          <cell r="Q232">
            <v>0.60903307569999998</v>
          </cell>
          <cell r="R232">
            <v>2875.12</v>
          </cell>
          <cell r="S232">
            <v>0.80934627999999997</v>
          </cell>
          <cell r="T232">
            <v>0.69603780079999999</v>
          </cell>
          <cell r="U232">
            <v>2875.12</v>
          </cell>
          <cell r="V232">
            <v>0.80934627999999997</v>
          </cell>
          <cell r="W232">
            <v>0.69603780079999999</v>
          </cell>
          <cell r="X232">
            <v>2875.12</v>
          </cell>
          <cell r="Y232">
            <v>0.80934627999999997</v>
          </cell>
          <cell r="Z232">
            <v>0.69603780079999999</v>
          </cell>
          <cell r="AA232">
            <v>3234.5099999999998</v>
          </cell>
          <cell r="AB232">
            <v>0.91051456499999983</v>
          </cell>
          <cell r="AC232">
            <v>0.7830425258999999</v>
          </cell>
          <cell r="AD232">
            <v>3234.5099999999998</v>
          </cell>
          <cell r="AE232">
            <v>0.91051456499999983</v>
          </cell>
          <cell r="AF232">
            <v>0.7830425258999999</v>
          </cell>
          <cell r="AG232">
            <v>3234.5099999999998</v>
          </cell>
          <cell r="AH232">
            <v>0.91051456499999983</v>
          </cell>
          <cell r="AI232">
            <v>0.7830425258999999</v>
          </cell>
          <cell r="AJ232">
            <v>3234.5099999999998</v>
          </cell>
          <cell r="AK232">
            <v>0.91051456499999983</v>
          </cell>
          <cell r="AL232">
            <v>0.7830425258999999</v>
          </cell>
          <cell r="AM232">
            <v>3234.5099999999998</v>
          </cell>
          <cell r="AN232">
            <v>0.91051456499999983</v>
          </cell>
          <cell r="AO232">
            <v>0.7830425258999999</v>
          </cell>
          <cell r="AP232">
            <v>3593.9</v>
          </cell>
          <cell r="AQ232">
            <v>1.0116828500000001</v>
          </cell>
          <cell r="AR232">
            <v>0.87004725099999991</v>
          </cell>
          <cell r="AS232">
            <v>35938.999999999993</v>
          </cell>
          <cell r="AT232">
            <v>10.116828499999997</v>
          </cell>
          <cell r="AU232">
            <v>8.7004725099999973</v>
          </cell>
          <cell r="AV232">
            <v>0.86</v>
          </cell>
        </row>
        <row r="233">
          <cell r="B233" t="str">
            <v>B/A-1166Z</v>
          </cell>
          <cell r="D233">
            <v>17.93</v>
          </cell>
          <cell r="E233">
            <v>18.5244</v>
          </cell>
          <cell r="F233">
            <v>21.54</v>
          </cell>
          <cell r="G233">
            <v>24450</v>
          </cell>
          <cell r="H233">
            <v>5.2665300000000004</v>
          </cell>
          <cell r="I233">
            <v>1711.5000000000002</v>
          </cell>
          <cell r="J233">
            <v>0.36865710000000007</v>
          </cell>
          <cell r="K233">
            <v>0.31704510600000008</v>
          </cell>
          <cell r="L233">
            <v>1711.5000000000002</v>
          </cell>
          <cell r="M233">
            <v>0.36865710000000007</v>
          </cell>
          <cell r="N233">
            <v>0.31704510600000008</v>
          </cell>
          <cell r="O233">
            <v>1711.5000000000002</v>
          </cell>
          <cell r="P233">
            <v>0.36865710000000007</v>
          </cell>
          <cell r="Q233">
            <v>0.31704510600000008</v>
          </cell>
          <cell r="R233">
            <v>1956</v>
          </cell>
          <cell r="S233">
            <v>0.42132239999999999</v>
          </cell>
          <cell r="T233">
            <v>0.36233726399999999</v>
          </cell>
          <cell r="U233">
            <v>1956</v>
          </cell>
          <cell r="V233">
            <v>0.42132239999999999</v>
          </cell>
          <cell r="W233">
            <v>0.36233726399999999</v>
          </cell>
          <cell r="X233">
            <v>1956</v>
          </cell>
          <cell r="Y233">
            <v>0.42132239999999999</v>
          </cell>
          <cell r="Z233">
            <v>0.36233726399999999</v>
          </cell>
          <cell r="AA233">
            <v>2200.5</v>
          </cell>
          <cell r="AB233">
            <v>0.47398769999999996</v>
          </cell>
          <cell r="AC233">
            <v>0.40762942199999996</v>
          </cell>
          <cell r="AD233">
            <v>2200.5</v>
          </cell>
          <cell r="AE233">
            <v>0.47398769999999996</v>
          </cell>
          <cell r="AF233">
            <v>0.40762942199999996</v>
          </cell>
          <cell r="AG233">
            <v>2200.5</v>
          </cell>
          <cell r="AH233">
            <v>0.47398769999999996</v>
          </cell>
          <cell r="AI233">
            <v>0.40762942199999996</v>
          </cell>
          <cell r="AJ233">
            <v>2200.5</v>
          </cell>
          <cell r="AK233">
            <v>0.47398769999999996</v>
          </cell>
          <cell r="AL233">
            <v>0.40762942199999996</v>
          </cell>
          <cell r="AM233">
            <v>2200.5</v>
          </cell>
          <cell r="AN233">
            <v>0.47398769999999996</v>
          </cell>
          <cell r="AO233">
            <v>0.40762942199999996</v>
          </cell>
          <cell r="AP233">
            <v>2445</v>
          </cell>
          <cell r="AQ233">
            <v>0.52665299999999993</v>
          </cell>
          <cell r="AR233">
            <v>0.45292158000000005</v>
          </cell>
          <cell r="AS233">
            <v>24450</v>
          </cell>
          <cell r="AT233">
            <v>5.2665300000000004</v>
          </cell>
          <cell r="AU233">
            <v>4.5292158000000002</v>
          </cell>
          <cell r="AV233">
            <v>0.86</v>
          </cell>
        </row>
        <row r="234">
          <cell r="B234" t="str">
            <v>B/A-1167AZ</v>
          </cell>
          <cell r="D234">
            <v>30.451000000000001</v>
          </cell>
          <cell r="E234">
            <v>31.880199999999999</v>
          </cell>
          <cell r="F234">
            <v>37.07</v>
          </cell>
          <cell r="G234">
            <v>5282</v>
          </cell>
          <cell r="H234">
            <v>1.9580373999999998</v>
          </cell>
          <cell r="I234">
            <v>369.74</v>
          </cell>
          <cell r="J234">
            <v>0.137062618</v>
          </cell>
          <cell r="K234">
            <v>0.11787385148</v>
          </cell>
          <cell r="L234">
            <v>369.74</v>
          </cell>
          <cell r="M234">
            <v>0.137062618</v>
          </cell>
          <cell r="N234">
            <v>0.11787385148</v>
          </cell>
          <cell r="O234">
            <v>369.74</v>
          </cell>
          <cell r="P234">
            <v>0.137062618</v>
          </cell>
          <cell r="Q234">
            <v>0.11787385148</v>
          </cell>
          <cell r="R234">
            <v>422.56</v>
          </cell>
          <cell r="S234">
            <v>0.15664299199999998</v>
          </cell>
          <cell r="T234">
            <v>0.13471297312</v>
          </cell>
          <cell r="U234">
            <v>422.56</v>
          </cell>
          <cell r="V234">
            <v>0.15664299199999998</v>
          </cell>
          <cell r="W234">
            <v>0.13471297312</v>
          </cell>
          <cell r="X234">
            <v>422.56</v>
          </cell>
          <cell r="Y234">
            <v>0.15664299199999998</v>
          </cell>
          <cell r="Z234">
            <v>0.13471297312</v>
          </cell>
          <cell r="AA234">
            <v>475.38</v>
          </cell>
          <cell r="AB234">
            <v>0.17622336599999999</v>
          </cell>
          <cell r="AC234">
            <v>0.15155209476000001</v>
          </cell>
          <cell r="AD234">
            <v>475.38</v>
          </cell>
          <cell r="AE234">
            <v>0.17622336599999999</v>
          </cell>
          <cell r="AF234">
            <v>0.15155209476000001</v>
          </cell>
          <cell r="AG234">
            <v>475.38</v>
          </cell>
          <cell r="AH234">
            <v>0.17622336599999999</v>
          </cell>
          <cell r="AI234">
            <v>0.15155209476000001</v>
          </cell>
          <cell r="AJ234">
            <v>475.38</v>
          </cell>
          <cell r="AK234">
            <v>0.17622336599999999</v>
          </cell>
          <cell r="AL234">
            <v>0.15155209476000001</v>
          </cell>
          <cell r="AM234">
            <v>475.38</v>
          </cell>
          <cell r="AN234">
            <v>0.17622336599999999</v>
          </cell>
          <cell r="AO234">
            <v>0.15155209476000001</v>
          </cell>
          <cell r="AP234">
            <v>528.20000000000005</v>
          </cell>
          <cell r="AQ234">
            <v>0.19580374000000003</v>
          </cell>
          <cell r="AR234">
            <v>0.16839121640000002</v>
          </cell>
          <cell r="AS234">
            <v>5282</v>
          </cell>
          <cell r="AT234">
            <v>1.9580373999999998</v>
          </cell>
          <cell r="AU234">
            <v>1.6839121640000001</v>
          </cell>
          <cell r="AV234">
            <v>0.8600000000000001</v>
          </cell>
        </row>
        <row r="235">
          <cell r="B235" t="str">
            <v>B/A-1127Z</v>
          </cell>
          <cell r="D235">
            <v>15.692599999999999</v>
          </cell>
          <cell r="E235">
            <v>16.692599999999999</v>
          </cell>
          <cell r="F235">
            <v>19.41</v>
          </cell>
          <cell r="G235">
            <v>14147</v>
          </cell>
          <cell r="H235">
            <v>2.7459327</v>
          </cell>
          <cell r="I235">
            <v>990.29000000000008</v>
          </cell>
          <cell r="J235">
            <v>0.19221528900000001</v>
          </cell>
          <cell r="K235">
            <v>0.16530514854</v>
          </cell>
          <cell r="L235">
            <v>990.29000000000008</v>
          </cell>
          <cell r="M235">
            <v>0.19221528900000001</v>
          </cell>
          <cell r="N235">
            <v>0.16530514854</v>
          </cell>
          <cell r="O235">
            <v>990.29000000000008</v>
          </cell>
          <cell r="P235">
            <v>0.19221528900000001</v>
          </cell>
          <cell r="Q235">
            <v>0.16530514854</v>
          </cell>
          <cell r="R235">
            <v>1131.76</v>
          </cell>
          <cell r="S235">
            <v>0.21967461599999999</v>
          </cell>
          <cell r="T235">
            <v>0.18892016975999998</v>
          </cell>
          <cell r="U235">
            <v>1131.76</v>
          </cell>
          <cell r="V235">
            <v>0.21967461599999999</v>
          </cell>
          <cell r="W235">
            <v>0.18892016975999998</v>
          </cell>
          <cell r="X235">
            <v>1131.76</v>
          </cell>
          <cell r="Y235">
            <v>0.21967461599999999</v>
          </cell>
          <cell r="Z235">
            <v>0.18892016975999998</v>
          </cell>
          <cell r="AA235">
            <v>1273.23</v>
          </cell>
          <cell r="AB235">
            <v>0.24713394299999999</v>
          </cell>
          <cell r="AC235">
            <v>0.21253519097999998</v>
          </cell>
          <cell r="AD235">
            <v>1273.23</v>
          </cell>
          <cell r="AE235">
            <v>0.24713394299999999</v>
          </cell>
          <cell r="AF235">
            <v>0.21253519097999998</v>
          </cell>
          <cell r="AG235">
            <v>1273.23</v>
          </cell>
          <cell r="AH235">
            <v>0.24713394299999999</v>
          </cell>
          <cell r="AI235">
            <v>0.21253519097999998</v>
          </cell>
          <cell r="AJ235">
            <v>1273.23</v>
          </cell>
          <cell r="AK235">
            <v>0.24713394299999999</v>
          </cell>
          <cell r="AL235">
            <v>0.21253519097999998</v>
          </cell>
          <cell r="AM235">
            <v>1273.23</v>
          </cell>
          <cell r="AN235">
            <v>0.24713394299999999</v>
          </cell>
          <cell r="AO235">
            <v>0.21253519097999998</v>
          </cell>
          <cell r="AP235">
            <v>1414.7</v>
          </cell>
          <cell r="AQ235">
            <v>0.27459327</v>
          </cell>
          <cell r="AR235">
            <v>0.23615021219999999</v>
          </cell>
          <cell r="AS235">
            <v>14147</v>
          </cell>
          <cell r="AT235">
            <v>2.7459327</v>
          </cell>
          <cell r="AU235">
            <v>2.3615021219999996</v>
          </cell>
          <cell r="AV235">
            <v>0.85999999999999988</v>
          </cell>
        </row>
        <row r="236">
          <cell r="B236" t="str">
            <v>B/A-1165Z</v>
          </cell>
          <cell r="D236">
            <v>20.77</v>
          </cell>
          <cell r="E236">
            <v>22.007400000000001</v>
          </cell>
          <cell r="F236">
            <v>25.59</v>
          </cell>
          <cell r="G236">
            <v>11217</v>
          </cell>
          <cell r="H236">
            <v>2.8704302999999998</v>
          </cell>
          <cell r="I236">
            <v>785.19</v>
          </cell>
          <cell r="J236">
            <v>0.20093012099999999</v>
          </cell>
          <cell r="K236">
            <v>0.17279990406000001</v>
          </cell>
          <cell r="L236">
            <v>785.19</v>
          </cell>
          <cell r="M236">
            <v>0.20093012099999999</v>
          </cell>
          <cell r="N236">
            <v>0.17279990406000001</v>
          </cell>
          <cell r="O236">
            <v>785.19</v>
          </cell>
          <cell r="P236">
            <v>0.20093012099999999</v>
          </cell>
          <cell r="Q236">
            <v>0.17279990406000001</v>
          </cell>
          <cell r="R236">
            <v>897.36</v>
          </cell>
          <cell r="S236">
            <v>0.229634424</v>
          </cell>
          <cell r="T236">
            <v>0.19748560464000001</v>
          </cell>
          <cell r="U236">
            <v>897.36</v>
          </cell>
          <cell r="V236">
            <v>0.229634424</v>
          </cell>
          <cell r="W236">
            <v>0.19748560464000001</v>
          </cell>
          <cell r="X236">
            <v>897.36</v>
          </cell>
          <cell r="Y236">
            <v>0.229634424</v>
          </cell>
          <cell r="Z236">
            <v>0.19748560464000001</v>
          </cell>
          <cell r="AA236">
            <v>1009.53</v>
          </cell>
          <cell r="AB236">
            <v>0.25833872699999999</v>
          </cell>
          <cell r="AC236">
            <v>0.22217130522</v>
          </cell>
          <cell r="AD236">
            <v>1009.53</v>
          </cell>
          <cell r="AE236">
            <v>0.25833872699999999</v>
          </cell>
          <cell r="AF236">
            <v>0.22217130522</v>
          </cell>
          <cell r="AG236">
            <v>1009.53</v>
          </cell>
          <cell r="AH236">
            <v>0.25833872699999999</v>
          </cell>
          <cell r="AI236">
            <v>0.22217130522</v>
          </cell>
          <cell r="AJ236">
            <v>1009.53</v>
          </cell>
          <cell r="AK236">
            <v>0.25833872699999999</v>
          </cell>
          <cell r="AL236">
            <v>0.22217130522</v>
          </cell>
          <cell r="AM236">
            <v>1009.53</v>
          </cell>
          <cell r="AN236">
            <v>0.25833872699999999</v>
          </cell>
          <cell r="AO236">
            <v>0.22217130522</v>
          </cell>
          <cell r="AP236">
            <v>1121.7</v>
          </cell>
          <cell r="AQ236">
            <v>0.28704302999999998</v>
          </cell>
          <cell r="AR236">
            <v>0.2468570058</v>
          </cell>
          <cell r="AS236">
            <v>11217</v>
          </cell>
          <cell r="AT236">
            <v>2.8704302999999998</v>
          </cell>
          <cell r="AU236">
            <v>2.4685700580000001</v>
          </cell>
          <cell r="AV236">
            <v>0.8600000000000001</v>
          </cell>
        </row>
        <row r="237">
          <cell r="B237" t="str">
            <v>B/A-1124EZ</v>
          </cell>
          <cell r="D237">
            <v>16.46</v>
          </cell>
          <cell r="E237">
            <v>16.984999999999999</v>
          </cell>
          <cell r="F237">
            <v>19.75</v>
          </cell>
          <cell r="G237">
            <v>7276</v>
          </cell>
          <cell r="H237">
            <v>1.4370099999999999</v>
          </cell>
          <cell r="I237">
            <v>509.32000000000005</v>
          </cell>
          <cell r="J237">
            <v>0.10059070000000002</v>
          </cell>
          <cell r="K237">
            <v>8.6508002000000001E-2</v>
          </cell>
          <cell r="L237">
            <v>509.32000000000005</v>
          </cell>
          <cell r="M237">
            <v>0.10059070000000002</v>
          </cell>
          <cell r="N237">
            <v>8.6508002000000001E-2</v>
          </cell>
          <cell r="O237">
            <v>509.32000000000005</v>
          </cell>
          <cell r="P237">
            <v>0.10059070000000002</v>
          </cell>
          <cell r="Q237">
            <v>8.6508002000000001E-2</v>
          </cell>
          <cell r="R237">
            <v>582.08000000000004</v>
          </cell>
          <cell r="S237">
            <v>0.1149608</v>
          </cell>
          <cell r="T237">
            <v>9.886628800000001E-2</v>
          </cell>
          <cell r="U237">
            <v>582.08000000000004</v>
          </cell>
          <cell r="V237">
            <v>0.1149608</v>
          </cell>
          <cell r="W237">
            <v>9.886628800000001E-2</v>
          </cell>
          <cell r="X237">
            <v>582.08000000000004</v>
          </cell>
          <cell r="Y237">
            <v>0.1149608</v>
          </cell>
          <cell r="Z237">
            <v>9.886628800000001E-2</v>
          </cell>
          <cell r="AA237">
            <v>654.84</v>
          </cell>
          <cell r="AB237">
            <v>0.1293309</v>
          </cell>
          <cell r="AC237">
            <v>0.11122457399999999</v>
          </cell>
          <cell r="AD237">
            <v>654.84</v>
          </cell>
          <cell r="AE237">
            <v>0.1293309</v>
          </cell>
          <cell r="AF237">
            <v>0.11122457399999999</v>
          </cell>
          <cell r="AG237">
            <v>654.84</v>
          </cell>
          <cell r="AH237">
            <v>0.1293309</v>
          </cell>
          <cell r="AI237">
            <v>0.11122457399999999</v>
          </cell>
          <cell r="AJ237">
            <v>654.84</v>
          </cell>
          <cell r="AK237">
            <v>0.1293309</v>
          </cell>
          <cell r="AL237">
            <v>0.11122457399999999</v>
          </cell>
          <cell r="AM237">
            <v>654.84</v>
          </cell>
          <cell r="AN237">
            <v>0.1293309</v>
          </cell>
          <cell r="AO237">
            <v>0.11122457399999999</v>
          </cell>
          <cell r="AP237">
            <v>727.6</v>
          </cell>
          <cell r="AQ237">
            <v>0.143701</v>
          </cell>
          <cell r="AR237">
            <v>0.12358286</v>
          </cell>
          <cell r="AS237">
            <v>7276.0000000000009</v>
          </cell>
          <cell r="AT237">
            <v>1.4370100000000003</v>
          </cell>
          <cell r="AU237">
            <v>1.2358286000000001</v>
          </cell>
          <cell r="AV237">
            <v>0.85999999999999988</v>
          </cell>
        </row>
        <row r="238">
          <cell r="B238" t="str">
            <v>B/A-1122PZ</v>
          </cell>
          <cell r="D238">
            <v>15.27</v>
          </cell>
          <cell r="E238">
            <v>15.738</v>
          </cell>
          <cell r="F238">
            <v>18.3</v>
          </cell>
          <cell r="G238">
            <v>153625</v>
          </cell>
          <cell r="H238">
            <v>28.113375000000001</v>
          </cell>
          <cell r="I238">
            <v>10753.750000000002</v>
          </cell>
          <cell r="J238">
            <v>1.9679362500000004</v>
          </cell>
          <cell r="K238">
            <v>1.6924251750000001</v>
          </cell>
          <cell r="L238">
            <v>10753.750000000002</v>
          </cell>
          <cell r="M238">
            <v>1.9679362500000004</v>
          </cell>
          <cell r="N238">
            <v>1.6924251750000001</v>
          </cell>
          <cell r="O238">
            <v>10753.750000000002</v>
          </cell>
          <cell r="P238">
            <v>1.9679362500000004</v>
          </cell>
          <cell r="Q238">
            <v>1.6924251750000001</v>
          </cell>
          <cell r="R238">
            <v>12290</v>
          </cell>
          <cell r="S238">
            <v>2.2490700000000001</v>
          </cell>
          <cell r="T238">
            <v>1.9342001999999998</v>
          </cell>
          <cell r="U238">
            <v>12290</v>
          </cell>
          <cell r="V238">
            <v>2.2490700000000001</v>
          </cell>
          <cell r="W238">
            <v>1.9342001999999998</v>
          </cell>
          <cell r="X238">
            <v>12290</v>
          </cell>
          <cell r="Y238">
            <v>2.2490700000000001</v>
          </cell>
          <cell r="Z238">
            <v>1.9342001999999998</v>
          </cell>
          <cell r="AA238">
            <v>13826.25</v>
          </cell>
          <cell r="AB238">
            <v>2.5302037500000001</v>
          </cell>
          <cell r="AC238">
            <v>2.1759752249999997</v>
          </cell>
          <cell r="AD238">
            <v>13826.25</v>
          </cell>
          <cell r="AE238">
            <v>2.5302037500000001</v>
          </cell>
          <cell r="AF238">
            <v>2.1759752249999997</v>
          </cell>
          <cell r="AG238">
            <v>13826.25</v>
          </cell>
          <cell r="AH238">
            <v>2.5302037500000001</v>
          </cell>
          <cell r="AI238">
            <v>2.1759752249999997</v>
          </cell>
          <cell r="AJ238">
            <v>13826.25</v>
          </cell>
          <cell r="AK238">
            <v>2.5302037500000001</v>
          </cell>
          <cell r="AL238">
            <v>2.1759752249999997</v>
          </cell>
          <cell r="AM238">
            <v>13826.25</v>
          </cell>
          <cell r="AN238">
            <v>2.5302037500000001</v>
          </cell>
          <cell r="AO238">
            <v>2.1759752249999997</v>
          </cell>
          <cell r="AP238">
            <v>15362.5</v>
          </cell>
          <cell r="AQ238">
            <v>2.8113375</v>
          </cell>
          <cell r="AR238">
            <v>2.4177502500000001</v>
          </cell>
          <cell r="AS238">
            <v>153625</v>
          </cell>
          <cell r="AT238">
            <v>28.113375000000001</v>
          </cell>
          <cell r="AU238">
            <v>24.177502499999999</v>
          </cell>
          <cell r="AV238">
            <v>0.86</v>
          </cell>
        </row>
        <row r="239">
          <cell r="B239" t="str">
            <v>C/A-1122Z</v>
          </cell>
          <cell r="D239">
            <v>3.3626</v>
          </cell>
          <cell r="E239">
            <v>3.3626</v>
          </cell>
          <cell r="F239">
            <v>3.91</v>
          </cell>
          <cell r="G239">
            <v>153625</v>
          </cell>
          <cell r="H239">
            <v>6.0067374999999998</v>
          </cell>
          <cell r="I239">
            <v>10753.750000000002</v>
          </cell>
          <cell r="J239">
            <v>0.42047162500000007</v>
          </cell>
          <cell r="K239">
            <v>0.3616055975000001</v>
          </cell>
          <cell r="L239">
            <v>10753.750000000002</v>
          </cell>
          <cell r="M239">
            <v>0.42047162500000007</v>
          </cell>
          <cell r="N239">
            <v>0.3616055975000001</v>
          </cell>
          <cell r="O239">
            <v>10753.750000000002</v>
          </cell>
          <cell r="P239">
            <v>0.42047162500000007</v>
          </cell>
          <cell r="Q239">
            <v>0.3616055975000001</v>
          </cell>
          <cell r="R239">
            <v>12290</v>
          </cell>
          <cell r="S239">
            <v>0.48053899999999999</v>
          </cell>
          <cell r="T239">
            <v>0.41326353999999998</v>
          </cell>
          <cell r="U239">
            <v>12290</v>
          </cell>
          <cell r="V239">
            <v>0.48053899999999999</v>
          </cell>
          <cell r="W239">
            <v>0.41326353999999998</v>
          </cell>
          <cell r="X239">
            <v>12290</v>
          </cell>
          <cell r="Y239">
            <v>0.48053899999999999</v>
          </cell>
          <cell r="Z239">
            <v>0.41326353999999998</v>
          </cell>
          <cell r="AA239">
            <v>13826.25</v>
          </cell>
          <cell r="AB239">
            <v>0.54060637500000008</v>
          </cell>
          <cell r="AC239">
            <v>0.46492148249999998</v>
          </cell>
          <cell r="AD239">
            <v>13826.25</v>
          </cell>
          <cell r="AE239">
            <v>0.54060637500000008</v>
          </cell>
          <cell r="AF239">
            <v>0.46492148249999998</v>
          </cell>
          <cell r="AG239">
            <v>13826.25</v>
          </cell>
          <cell r="AH239">
            <v>0.54060637500000008</v>
          </cell>
          <cell r="AI239">
            <v>0.46492148249999998</v>
          </cell>
          <cell r="AJ239">
            <v>13826.25</v>
          </cell>
          <cell r="AK239">
            <v>0.54060637500000008</v>
          </cell>
          <cell r="AL239">
            <v>0.46492148249999998</v>
          </cell>
          <cell r="AM239">
            <v>13826.25</v>
          </cell>
          <cell r="AN239">
            <v>0.54060637500000008</v>
          </cell>
          <cell r="AO239">
            <v>0.46492148249999998</v>
          </cell>
          <cell r="AP239">
            <v>15362.5</v>
          </cell>
          <cell r="AQ239">
            <v>0.60067375000000001</v>
          </cell>
          <cell r="AR239">
            <v>0.51657942499999998</v>
          </cell>
          <cell r="AS239">
            <v>153625</v>
          </cell>
          <cell r="AT239">
            <v>6.0067374999999998</v>
          </cell>
          <cell r="AU239">
            <v>5.1657942500000003</v>
          </cell>
          <cell r="AV239">
            <v>0.8600000000000001</v>
          </cell>
        </row>
        <row r="240">
          <cell r="B240" t="str">
            <v>P/S-1122Z</v>
          </cell>
          <cell r="D240">
            <v>1.548</v>
          </cell>
          <cell r="E240">
            <v>1.548</v>
          </cell>
          <cell r="F240">
            <v>1.8</v>
          </cell>
          <cell r="G240">
            <v>153625</v>
          </cell>
          <cell r="H240">
            <v>2.76525</v>
          </cell>
          <cell r="I240">
            <v>10753.750000000002</v>
          </cell>
          <cell r="J240">
            <v>0.19356750000000003</v>
          </cell>
          <cell r="K240">
            <v>0.16646805000000003</v>
          </cell>
          <cell r="L240">
            <v>10753.750000000002</v>
          </cell>
          <cell r="M240">
            <v>0.19356750000000003</v>
          </cell>
          <cell r="N240">
            <v>0.16646805000000003</v>
          </cell>
          <cell r="O240">
            <v>10753.750000000002</v>
          </cell>
          <cell r="P240">
            <v>0.19356750000000003</v>
          </cell>
          <cell r="Q240">
            <v>0.16646805000000003</v>
          </cell>
          <cell r="R240">
            <v>12290</v>
          </cell>
          <cell r="S240">
            <v>0.22122</v>
          </cell>
          <cell r="T240">
            <v>0.19024920000000001</v>
          </cell>
          <cell r="U240">
            <v>12290</v>
          </cell>
          <cell r="V240">
            <v>0.22122</v>
          </cell>
          <cell r="W240">
            <v>0.19024920000000001</v>
          </cell>
          <cell r="X240">
            <v>12290</v>
          </cell>
          <cell r="Y240">
            <v>0.22122</v>
          </cell>
          <cell r="Z240">
            <v>0.19024920000000001</v>
          </cell>
          <cell r="AA240">
            <v>13826.25</v>
          </cell>
          <cell r="AB240">
            <v>0.2488725</v>
          </cell>
          <cell r="AC240">
            <v>0.21403035000000001</v>
          </cell>
          <cell r="AD240">
            <v>13826.25</v>
          </cell>
          <cell r="AE240">
            <v>0.2488725</v>
          </cell>
          <cell r="AF240">
            <v>0.21403035000000001</v>
          </cell>
          <cell r="AG240">
            <v>13826.25</v>
          </cell>
          <cell r="AH240">
            <v>0.2488725</v>
          </cell>
          <cell r="AI240">
            <v>0.21403035000000001</v>
          </cell>
          <cell r="AJ240">
            <v>13826.25</v>
          </cell>
          <cell r="AK240">
            <v>0.2488725</v>
          </cell>
          <cell r="AL240">
            <v>0.21403035000000001</v>
          </cell>
          <cell r="AM240">
            <v>13826.25</v>
          </cell>
          <cell r="AN240">
            <v>0.2488725</v>
          </cell>
          <cell r="AO240">
            <v>0.21403035000000001</v>
          </cell>
          <cell r="AP240">
            <v>15362.5</v>
          </cell>
          <cell r="AQ240">
            <v>0.27652500000000002</v>
          </cell>
          <cell r="AR240">
            <v>0.23781150000000001</v>
          </cell>
          <cell r="AS240">
            <v>153625</v>
          </cell>
          <cell r="AT240">
            <v>2.76525</v>
          </cell>
          <cell r="AU240">
            <v>2.3781150000000002</v>
          </cell>
          <cell r="AV240">
            <v>0.8600000000000001</v>
          </cell>
        </row>
        <row r="241">
          <cell r="B241" t="str">
            <v>B/A-1123GZ</v>
          </cell>
          <cell r="D241">
            <v>15.78</v>
          </cell>
          <cell r="E241">
            <v>16.787199999999999</v>
          </cell>
          <cell r="F241">
            <v>19.52</v>
          </cell>
          <cell r="G241">
            <v>3621</v>
          </cell>
          <cell r="H241">
            <v>0.70681919999999998</v>
          </cell>
          <cell r="I241">
            <v>253.47000000000003</v>
          </cell>
          <cell r="J241">
            <v>4.9477343999999999E-2</v>
          </cell>
          <cell r="K241">
            <v>4.2550515839999997E-2</v>
          </cell>
          <cell r="L241">
            <v>253.47000000000003</v>
          </cell>
          <cell r="M241">
            <v>4.9477343999999999E-2</v>
          </cell>
          <cell r="N241">
            <v>4.2550515839999997E-2</v>
          </cell>
          <cell r="O241">
            <v>253.47000000000003</v>
          </cell>
          <cell r="P241">
            <v>4.9477343999999999E-2</v>
          </cell>
          <cell r="Q241">
            <v>4.2550515839999997E-2</v>
          </cell>
          <cell r="R241">
            <v>289.68</v>
          </cell>
          <cell r="S241">
            <v>5.6545536E-2</v>
          </cell>
          <cell r="T241">
            <v>4.8629160960000001E-2</v>
          </cell>
          <cell r="U241">
            <v>289.68</v>
          </cell>
          <cell r="V241">
            <v>5.6545536E-2</v>
          </cell>
          <cell r="W241">
            <v>4.8629160960000001E-2</v>
          </cell>
          <cell r="X241">
            <v>289.68</v>
          </cell>
          <cell r="Y241">
            <v>5.6545536E-2</v>
          </cell>
          <cell r="Z241">
            <v>4.8629160960000001E-2</v>
          </cell>
          <cell r="AA241">
            <v>325.89</v>
          </cell>
          <cell r="AB241">
            <v>6.3613727999999994E-2</v>
          </cell>
          <cell r="AC241">
            <v>5.470780607999999E-2</v>
          </cell>
          <cell r="AD241">
            <v>325.89</v>
          </cell>
          <cell r="AE241">
            <v>6.3613727999999994E-2</v>
          </cell>
          <cell r="AF241">
            <v>5.470780607999999E-2</v>
          </cell>
          <cell r="AG241">
            <v>325.89</v>
          </cell>
          <cell r="AH241">
            <v>6.3613727999999994E-2</v>
          </cell>
          <cell r="AI241">
            <v>5.470780607999999E-2</v>
          </cell>
          <cell r="AJ241">
            <v>325.89</v>
          </cell>
          <cell r="AK241">
            <v>6.3613727999999994E-2</v>
          </cell>
          <cell r="AL241">
            <v>5.470780607999999E-2</v>
          </cell>
          <cell r="AM241">
            <v>325.89</v>
          </cell>
          <cell r="AN241">
            <v>6.3613727999999994E-2</v>
          </cell>
          <cell r="AO241">
            <v>5.470780607999999E-2</v>
          </cell>
          <cell r="AP241">
            <v>362.1</v>
          </cell>
          <cell r="AQ241">
            <v>7.0681919999999995E-2</v>
          </cell>
          <cell r="AR241">
            <v>6.0786451200000001E-2</v>
          </cell>
          <cell r="AS241">
            <v>3620.9999999999995</v>
          </cell>
          <cell r="AT241">
            <v>0.70681919999999987</v>
          </cell>
          <cell r="AU241">
            <v>0.60786451199999991</v>
          </cell>
          <cell r="AV241">
            <v>0.86</v>
          </cell>
        </row>
        <row r="242">
          <cell r="B242" t="str">
            <v>B/A-1123BZ</v>
          </cell>
          <cell r="D242">
            <v>15.89</v>
          </cell>
          <cell r="E242">
            <v>16.503399999999999</v>
          </cell>
          <cell r="F242">
            <v>19.190000000000001</v>
          </cell>
          <cell r="G242">
            <v>2614</v>
          </cell>
          <cell r="H242">
            <v>0.50162660000000003</v>
          </cell>
          <cell r="I242">
            <v>182.98000000000002</v>
          </cell>
          <cell r="J242">
            <v>3.5113862000000003E-2</v>
          </cell>
          <cell r="K242">
            <v>3.0197921320000001E-2</v>
          </cell>
          <cell r="L242">
            <v>182.98000000000002</v>
          </cell>
          <cell r="M242">
            <v>3.5113862000000003E-2</v>
          </cell>
          <cell r="N242">
            <v>3.0197921320000001E-2</v>
          </cell>
          <cell r="O242">
            <v>182.98000000000002</v>
          </cell>
          <cell r="P242">
            <v>3.5113862000000003E-2</v>
          </cell>
          <cell r="Q242">
            <v>3.0197921320000001E-2</v>
          </cell>
          <cell r="R242">
            <v>209.12</v>
          </cell>
          <cell r="S242">
            <v>4.0130128000000001E-2</v>
          </cell>
          <cell r="T242">
            <v>3.4511910079999999E-2</v>
          </cell>
          <cell r="U242">
            <v>209.12</v>
          </cell>
          <cell r="V242">
            <v>4.0130128000000001E-2</v>
          </cell>
          <cell r="W242">
            <v>3.4511910079999999E-2</v>
          </cell>
          <cell r="X242">
            <v>209.12</v>
          </cell>
          <cell r="Y242">
            <v>4.0130128000000001E-2</v>
          </cell>
          <cell r="Z242">
            <v>3.4511910079999999E-2</v>
          </cell>
          <cell r="AA242">
            <v>235.26</v>
          </cell>
          <cell r="AB242">
            <v>4.5146393999999999E-2</v>
          </cell>
          <cell r="AC242">
            <v>3.8825898839999998E-2</v>
          </cell>
          <cell r="AD242">
            <v>235.26</v>
          </cell>
          <cell r="AE242">
            <v>4.5146393999999999E-2</v>
          </cell>
          <cell r="AF242">
            <v>3.8825898839999998E-2</v>
          </cell>
          <cell r="AG242">
            <v>235.26</v>
          </cell>
          <cell r="AH242">
            <v>4.5146393999999999E-2</v>
          </cell>
          <cell r="AI242">
            <v>3.8825898839999998E-2</v>
          </cell>
          <cell r="AJ242">
            <v>235.26</v>
          </cell>
          <cell r="AK242">
            <v>4.5146393999999999E-2</v>
          </cell>
          <cell r="AL242">
            <v>3.8825898839999998E-2</v>
          </cell>
          <cell r="AM242">
            <v>235.26</v>
          </cell>
          <cell r="AN242">
            <v>4.5146393999999999E-2</v>
          </cell>
          <cell r="AO242">
            <v>3.8825898839999998E-2</v>
          </cell>
          <cell r="AP242">
            <v>261.40000000000003</v>
          </cell>
          <cell r="AQ242">
            <v>5.0162660000000012E-2</v>
          </cell>
          <cell r="AR242">
            <v>4.3139887600000003E-2</v>
          </cell>
          <cell r="AS242">
            <v>2614.0000000000005</v>
          </cell>
          <cell r="AT242">
            <v>0.50162660000000014</v>
          </cell>
          <cell r="AU242">
            <v>0.43139887600000004</v>
          </cell>
          <cell r="AV242">
            <v>0.85999999999999988</v>
          </cell>
        </row>
        <row r="243">
          <cell r="B243" t="str">
            <v>B/A-1154Z</v>
          </cell>
          <cell r="D243">
            <v>11.43</v>
          </cell>
          <cell r="E243">
            <v>12.083</v>
          </cell>
          <cell r="F243">
            <v>14.05</v>
          </cell>
          <cell r="G243">
            <v>77053</v>
          </cell>
          <cell r="H243">
            <v>10.825946500000001</v>
          </cell>
          <cell r="I243">
            <v>5393.7100000000009</v>
          </cell>
          <cell r="J243">
            <v>0.75781625500000027</v>
          </cell>
          <cell r="K243">
            <v>0.65172197930000009</v>
          </cell>
          <cell r="L243">
            <v>5393.7100000000009</v>
          </cell>
          <cell r="M243">
            <v>0.75781625500000027</v>
          </cell>
          <cell r="N243">
            <v>0.65172197930000009</v>
          </cell>
          <cell r="O243">
            <v>5393.7100000000009</v>
          </cell>
          <cell r="P243">
            <v>0.75781625500000027</v>
          </cell>
          <cell r="Q243">
            <v>0.65172197930000009</v>
          </cell>
          <cell r="R243">
            <v>6164.24</v>
          </cell>
          <cell r="S243">
            <v>0.86607571999999999</v>
          </cell>
          <cell r="T243">
            <v>0.74482511920000005</v>
          </cell>
          <cell r="U243">
            <v>6164.24</v>
          </cell>
          <cell r="V243">
            <v>0.86607571999999999</v>
          </cell>
          <cell r="W243">
            <v>0.74482511920000005</v>
          </cell>
          <cell r="X243">
            <v>6164.24</v>
          </cell>
          <cell r="Y243">
            <v>0.86607571999999999</v>
          </cell>
          <cell r="Z243">
            <v>0.74482511920000005</v>
          </cell>
          <cell r="AA243">
            <v>6934.7699999999995</v>
          </cell>
          <cell r="AB243">
            <v>0.97433518499999994</v>
          </cell>
          <cell r="AC243">
            <v>0.83792825910000002</v>
          </cell>
          <cell r="AD243">
            <v>6934.7699999999995</v>
          </cell>
          <cell r="AE243">
            <v>0.97433518499999994</v>
          </cell>
          <cell r="AF243">
            <v>0.83792825910000002</v>
          </cell>
          <cell r="AG243">
            <v>6934.7699999999995</v>
          </cell>
          <cell r="AH243">
            <v>0.97433518499999994</v>
          </cell>
          <cell r="AI243">
            <v>0.83792825910000002</v>
          </cell>
          <cell r="AJ243">
            <v>6934.7699999999995</v>
          </cell>
          <cell r="AK243">
            <v>0.97433518499999994</v>
          </cell>
          <cell r="AL243">
            <v>0.83792825910000002</v>
          </cell>
          <cell r="AM243">
            <v>6934.7699999999995</v>
          </cell>
          <cell r="AN243">
            <v>0.97433518499999994</v>
          </cell>
          <cell r="AO243">
            <v>0.83792825910000002</v>
          </cell>
          <cell r="AP243">
            <v>7705.3</v>
          </cell>
          <cell r="AQ243">
            <v>1.0825946500000001</v>
          </cell>
          <cell r="AR243">
            <v>0.93103139900000009</v>
          </cell>
          <cell r="AS243">
            <v>77052.999999999985</v>
          </cell>
          <cell r="AT243">
            <v>10.825946499999999</v>
          </cell>
          <cell r="AU243">
            <v>9.3103139899999992</v>
          </cell>
          <cell r="AV243">
            <v>0.86</v>
          </cell>
        </row>
        <row r="244">
          <cell r="B244" t="str">
            <v>B/A-1124Z</v>
          </cell>
          <cell r="D244">
            <v>13.69</v>
          </cell>
          <cell r="E244">
            <v>14.026599999999998</v>
          </cell>
          <cell r="F244">
            <v>16.309999999999999</v>
          </cell>
          <cell r="G244">
            <v>8472</v>
          </cell>
          <cell r="H244">
            <v>1.3817831999999999</v>
          </cell>
          <cell r="I244">
            <v>593.04000000000008</v>
          </cell>
          <cell r="J244">
            <v>9.6724824000000001E-2</v>
          </cell>
          <cell r="K244">
            <v>8.3183348640000002E-2</v>
          </cell>
          <cell r="L244">
            <v>593.04000000000008</v>
          </cell>
          <cell r="M244">
            <v>9.6724824000000001E-2</v>
          </cell>
          <cell r="N244">
            <v>8.3183348640000002E-2</v>
          </cell>
          <cell r="O244">
            <v>593.04000000000008</v>
          </cell>
          <cell r="P244">
            <v>9.6724824000000001E-2</v>
          </cell>
          <cell r="Q244">
            <v>8.3183348640000002E-2</v>
          </cell>
          <cell r="R244">
            <v>677.76</v>
          </cell>
          <cell r="S244">
            <v>0.11054265599999999</v>
          </cell>
          <cell r="T244">
            <v>9.5066684159999984E-2</v>
          </cell>
          <cell r="U244">
            <v>677.76</v>
          </cell>
          <cell r="V244">
            <v>0.11054265599999999</v>
          </cell>
          <cell r="W244">
            <v>9.5066684159999984E-2</v>
          </cell>
          <cell r="X244">
            <v>677.76</v>
          </cell>
          <cell r="Y244">
            <v>0.11054265599999999</v>
          </cell>
          <cell r="Z244">
            <v>9.5066684159999984E-2</v>
          </cell>
          <cell r="AA244">
            <v>762.48</v>
          </cell>
          <cell r="AB244">
            <v>0.12436048799999999</v>
          </cell>
          <cell r="AC244">
            <v>0.10695001967999998</v>
          </cell>
          <cell r="AD244">
            <v>762.48</v>
          </cell>
          <cell r="AE244">
            <v>0.12436048799999999</v>
          </cell>
          <cell r="AF244">
            <v>0.10695001967999998</v>
          </cell>
          <cell r="AG244">
            <v>762.48</v>
          </cell>
          <cell r="AH244">
            <v>0.12436048799999999</v>
          </cell>
          <cell r="AI244">
            <v>0.10695001967999998</v>
          </cell>
          <cell r="AJ244">
            <v>762.48</v>
          </cell>
          <cell r="AK244">
            <v>0.12436048799999999</v>
          </cell>
          <cell r="AL244">
            <v>0.10695001967999998</v>
          </cell>
          <cell r="AM244">
            <v>762.48</v>
          </cell>
          <cell r="AN244">
            <v>0.12436048799999999</v>
          </cell>
          <cell r="AO244">
            <v>0.10695001967999998</v>
          </cell>
          <cell r="AP244">
            <v>847.2</v>
          </cell>
          <cell r="AQ244">
            <v>0.13817831999999999</v>
          </cell>
          <cell r="AR244">
            <v>0.11883335519999999</v>
          </cell>
          <cell r="AS244">
            <v>8472</v>
          </cell>
          <cell r="AT244">
            <v>1.3817831999999999</v>
          </cell>
          <cell r="AU244">
            <v>1.188333552</v>
          </cell>
          <cell r="AV244">
            <v>0.8600000000000001</v>
          </cell>
        </row>
        <row r="245">
          <cell r="B245" t="str">
            <v>B/A-1126EZ</v>
          </cell>
          <cell r="D245">
            <v>13.54</v>
          </cell>
          <cell r="E245">
            <v>14.456599999999998</v>
          </cell>
          <cell r="F245">
            <v>16.809999999999999</v>
          </cell>
          <cell r="G245">
            <v>36413</v>
          </cell>
          <cell r="H245">
            <v>6.1210252999999994</v>
          </cell>
          <cell r="I245">
            <v>2548.9100000000003</v>
          </cell>
          <cell r="J245">
            <v>0.428471771</v>
          </cell>
          <cell r="K245">
            <v>0.36848572305999999</v>
          </cell>
          <cell r="L245">
            <v>2548.9100000000003</v>
          </cell>
          <cell r="M245">
            <v>0.428471771</v>
          </cell>
          <cell r="N245">
            <v>0.36848572305999999</v>
          </cell>
          <cell r="O245">
            <v>2548.9100000000003</v>
          </cell>
          <cell r="P245">
            <v>0.428471771</v>
          </cell>
          <cell r="Q245">
            <v>0.36848572305999999</v>
          </cell>
          <cell r="R245">
            <v>2913.04</v>
          </cell>
          <cell r="S245">
            <v>0.48968202399999994</v>
          </cell>
          <cell r="T245">
            <v>0.42112654063999994</v>
          </cell>
          <cell r="U245">
            <v>2913.04</v>
          </cell>
          <cell r="V245">
            <v>0.48968202399999994</v>
          </cell>
          <cell r="W245">
            <v>0.42112654063999994</v>
          </cell>
          <cell r="X245">
            <v>2913.04</v>
          </cell>
          <cell r="Y245">
            <v>0.48968202399999994</v>
          </cell>
          <cell r="Z245">
            <v>0.42112654063999994</v>
          </cell>
          <cell r="AA245">
            <v>3277.17</v>
          </cell>
          <cell r="AB245">
            <v>0.55089227699999999</v>
          </cell>
          <cell r="AC245">
            <v>0.47376735821999993</v>
          </cell>
          <cell r="AD245">
            <v>3277.17</v>
          </cell>
          <cell r="AE245">
            <v>0.55089227699999999</v>
          </cell>
          <cell r="AF245">
            <v>0.47376735821999993</v>
          </cell>
          <cell r="AG245">
            <v>3277.17</v>
          </cell>
          <cell r="AH245">
            <v>0.55089227699999999</v>
          </cell>
          <cell r="AI245">
            <v>0.47376735821999993</v>
          </cell>
          <cell r="AJ245">
            <v>3277.17</v>
          </cell>
          <cell r="AK245">
            <v>0.55089227699999999</v>
          </cell>
          <cell r="AL245">
            <v>0.47376735821999993</v>
          </cell>
          <cell r="AM245">
            <v>3277.17</v>
          </cell>
          <cell r="AN245">
            <v>0.55089227699999999</v>
          </cell>
          <cell r="AO245">
            <v>0.47376735821999993</v>
          </cell>
          <cell r="AP245">
            <v>3641.3</v>
          </cell>
          <cell r="AQ245">
            <v>0.61210252999999992</v>
          </cell>
          <cell r="AR245">
            <v>0.52640817579999999</v>
          </cell>
          <cell r="AS245">
            <v>36413</v>
          </cell>
          <cell r="AT245">
            <v>6.1210252999999994</v>
          </cell>
          <cell r="AU245">
            <v>5.2640817579999997</v>
          </cell>
          <cell r="AV245">
            <v>0.86</v>
          </cell>
        </row>
        <row r="246">
          <cell r="B246" t="str">
            <v>B/A-1126DZ</v>
          </cell>
          <cell r="D246">
            <v>13.83</v>
          </cell>
          <cell r="E246">
            <v>14.792</v>
          </cell>
          <cell r="F246">
            <v>17.2</v>
          </cell>
          <cell r="G246">
            <v>10864</v>
          </cell>
          <cell r="H246">
            <v>1.8686079999999998</v>
          </cell>
          <cell r="I246">
            <v>760.48</v>
          </cell>
          <cell r="J246">
            <v>0.13080255999999998</v>
          </cell>
          <cell r="K246">
            <v>0.11249020160000001</v>
          </cell>
          <cell r="L246">
            <v>760.48</v>
          </cell>
          <cell r="M246">
            <v>0.13080255999999998</v>
          </cell>
          <cell r="N246">
            <v>0.11249020160000001</v>
          </cell>
          <cell r="O246">
            <v>760.48</v>
          </cell>
          <cell r="P246">
            <v>0.13080255999999998</v>
          </cell>
          <cell r="Q246">
            <v>0.11249020160000001</v>
          </cell>
          <cell r="R246">
            <v>869.12</v>
          </cell>
          <cell r="S246">
            <v>0.14948864000000001</v>
          </cell>
          <cell r="T246">
            <v>0.1285602304</v>
          </cell>
          <cell r="U246">
            <v>869.12</v>
          </cell>
          <cell r="V246">
            <v>0.14948864000000001</v>
          </cell>
          <cell r="W246">
            <v>0.1285602304</v>
          </cell>
          <cell r="X246">
            <v>869.12</v>
          </cell>
          <cell r="Y246">
            <v>0.14948864000000001</v>
          </cell>
          <cell r="Z246">
            <v>0.1285602304</v>
          </cell>
          <cell r="AA246">
            <v>977.76</v>
          </cell>
          <cell r="AB246">
            <v>0.16817471999999997</v>
          </cell>
          <cell r="AC246">
            <v>0.1446302592</v>
          </cell>
          <cell r="AD246">
            <v>977.76</v>
          </cell>
          <cell r="AE246">
            <v>0.16817471999999997</v>
          </cell>
          <cell r="AF246">
            <v>0.1446302592</v>
          </cell>
          <cell r="AG246">
            <v>977.76</v>
          </cell>
          <cell r="AH246">
            <v>0.16817471999999997</v>
          </cell>
          <cell r="AI246">
            <v>0.1446302592</v>
          </cell>
          <cell r="AJ246">
            <v>977.76</v>
          </cell>
          <cell r="AK246">
            <v>0.16817471999999997</v>
          </cell>
          <cell r="AL246">
            <v>0.1446302592</v>
          </cell>
          <cell r="AM246">
            <v>977.76</v>
          </cell>
          <cell r="AN246">
            <v>0.16817471999999997</v>
          </cell>
          <cell r="AO246">
            <v>0.1446302592</v>
          </cell>
          <cell r="AP246">
            <v>1086.4000000000001</v>
          </cell>
          <cell r="AQ246">
            <v>0.18686080000000002</v>
          </cell>
          <cell r="AR246">
            <v>0.16070028800000002</v>
          </cell>
          <cell r="AS246">
            <v>10864</v>
          </cell>
          <cell r="AT246">
            <v>1.8686079999999998</v>
          </cell>
          <cell r="AU246">
            <v>1.60700288</v>
          </cell>
          <cell r="AV246">
            <v>0.8600000000000001</v>
          </cell>
        </row>
        <row r="247">
          <cell r="B247" t="str">
            <v>B/A-1126Z</v>
          </cell>
          <cell r="D247">
            <v>12.57</v>
          </cell>
          <cell r="E247">
            <v>13.3386</v>
          </cell>
          <cell r="F247">
            <v>15.51</v>
          </cell>
          <cell r="G247">
            <v>5740</v>
          </cell>
          <cell r="H247">
            <v>0.8902739999999999</v>
          </cell>
          <cell r="I247">
            <v>401.8</v>
          </cell>
          <cell r="J247">
            <v>6.2319179999999995E-2</v>
          </cell>
          <cell r="K247">
            <v>5.3594494800000003E-2</v>
          </cell>
          <cell r="L247">
            <v>401.8</v>
          </cell>
          <cell r="M247">
            <v>6.2319179999999995E-2</v>
          </cell>
          <cell r="N247">
            <v>5.3594494800000003E-2</v>
          </cell>
          <cell r="O247">
            <v>401.8</v>
          </cell>
          <cell r="P247">
            <v>6.2319179999999995E-2</v>
          </cell>
          <cell r="Q247">
            <v>5.3594494800000003E-2</v>
          </cell>
          <cell r="R247">
            <v>459.2</v>
          </cell>
          <cell r="S247">
            <v>7.1221919999999994E-2</v>
          </cell>
          <cell r="T247">
            <v>6.1250851199999998E-2</v>
          </cell>
          <cell r="U247">
            <v>459.2</v>
          </cell>
          <cell r="V247">
            <v>7.1221919999999994E-2</v>
          </cell>
          <cell r="W247">
            <v>6.1250851199999998E-2</v>
          </cell>
          <cell r="X247">
            <v>459.2</v>
          </cell>
          <cell r="Y247">
            <v>7.1221919999999994E-2</v>
          </cell>
          <cell r="Z247">
            <v>6.1250851199999998E-2</v>
          </cell>
          <cell r="AA247">
            <v>516.6</v>
          </cell>
          <cell r="AB247">
            <v>8.012466E-2</v>
          </cell>
          <cell r="AC247">
            <v>6.8907207600000006E-2</v>
          </cell>
          <cell r="AD247">
            <v>516.6</v>
          </cell>
          <cell r="AE247">
            <v>8.012466E-2</v>
          </cell>
          <cell r="AF247">
            <v>6.8907207600000006E-2</v>
          </cell>
          <cell r="AG247">
            <v>516.6</v>
          </cell>
          <cell r="AH247">
            <v>8.012466E-2</v>
          </cell>
          <cell r="AI247">
            <v>6.8907207600000006E-2</v>
          </cell>
          <cell r="AJ247">
            <v>516.6</v>
          </cell>
          <cell r="AK247">
            <v>8.012466E-2</v>
          </cell>
          <cell r="AL247">
            <v>6.8907207600000006E-2</v>
          </cell>
          <cell r="AM247">
            <v>516.6</v>
          </cell>
          <cell r="AN247">
            <v>8.012466E-2</v>
          </cell>
          <cell r="AO247">
            <v>6.8907207600000006E-2</v>
          </cell>
          <cell r="AP247">
            <v>574</v>
          </cell>
          <cell r="AQ247">
            <v>8.9027399999999993E-2</v>
          </cell>
          <cell r="AR247">
            <v>7.6563564000000001E-2</v>
          </cell>
          <cell r="AS247">
            <v>5740.0000000000009</v>
          </cell>
          <cell r="AT247">
            <v>0.89027400000000012</v>
          </cell>
          <cell r="AU247">
            <v>0.76563564000000017</v>
          </cell>
          <cell r="AV247">
            <v>0.8600000000000001</v>
          </cell>
        </row>
        <row r="248">
          <cell r="B248" t="str">
            <v>B/A-1123Z</v>
          </cell>
          <cell r="D248">
            <v>15.96</v>
          </cell>
          <cell r="E248">
            <v>16.443200000000001</v>
          </cell>
          <cell r="F248">
            <v>19.12</v>
          </cell>
          <cell r="G248">
            <v>6649</v>
          </cell>
          <cell r="H248">
            <v>1.2712888</v>
          </cell>
          <cell r="I248">
            <v>465.43000000000006</v>
          </cell>
          <cell r="J248">
            <v>8.8990216000000025E-2</v>
          </cell>
          <cell r="K248">
            <v>7.653158576000002E-2</v>
          </cell>
          <cell r="L248">
            <v>465.43000000000006</v>
          </cell>
          <cell r="M248">
            <v>8.8990216000000025E-2</v>
          </cell>
          <cell r="N248">
            <v>7.653158576000002E-2</v>
          </cell>
          <cell r="O248">
            <v>465.43000000000006</v>
          </cell>
          <cell r="P248">
            <v>8.8990216000000025E-2</v>
          </cell>
          <cell r="Q248">
            <v>7.653158576000002E-2</v>
          </cell>
          <cell r="R248">
            <v>531.91999999999996</v>
          </cell>
          <cell r="S248">
            <v>0.101703104</v>
          </cell>
          <cell r="T248">
            <v>8.7464669440000004E-2</v>
          </cell>
          <cell r="U248">
            <v>531.91999999999996</v>
          </cell>
          <cell r="V248">
            <v>0.101703104</v>
          </cell>
          <cell r="W248">
            <v>8.7464669440000004E-2</v>
          </cell>
          <cell r="X248">
            <v>531.91999999999996</v>
          </cell>
          <cell r="Y248">
            <v>0.101703104</v>
          </cell>
          <cell r="Z248">
            <v>8.7464669440000004E-2</v>
          </cell>
          <cell r="AA248">
            <v>598.41</v>
          </cell>
          <cell r="AB248">
            <v>0.11441599200000001</v>
          </cell>
          <cell r="AC248">
            <v>9.8397753120000001E-2</v>
          </cell>
          <cell r="AD248">
            <v>598.41</v>
          </cell>
          <cell r="AE248">
            <v>0.11441599200000001</v>
          </cell>
          <cell r="AF248">
            <v>9.8397753120000001E-2</v>
          </cell>
          <cell r="AG248">
            <v>598.41</v>
          </cell>
          <cell r="AH248">
            <v>0.11441599200000001</v>
          </cell>
          <cell r="AI248">
            <v>9.8397753120000001E-2</v>
          </cell>
          <cell r="AJ248">
            <v>598.41</v>
          </cell>
          <cell r="AK248">
            <v>0.11441599200000001</v>
          </cell>
          <cell r="AL248">
            <v>9.8397753120000001E-2</v>
          </cell>
          <cell r="AM248">
            <v>598.41</v>
          </cell>
          <cell r="AN248">
            <v>0.11441599200000001</v>
          </cell>
          <cell r="AO248">
            <v>9.8397753120000001E-2</v>
          </cell>
          <cell r="AP248">
            <v>664.90000000000009</v>
          </cell>
          <cell r="AQ248">
            <v>0.12712888000000003</v>
          </cell>
          <cell r="AR248">
            <v>0.10933083680000001</v>
          </cell>
          <cell r="AS248">
            <v>6649</v>
          </cell>
          <cell r="AT248">
            <v>1.2712888</v>
          </cell>
          <cell r="AU248">
            <v>1.093308368</v>
          </cell>
          <cell r="AV248">
            <v>0.86</v>
          </cell>
        </row>
        <row r="249">
          <cell r="B249" t="str">
            <v>B/A-1124DZ</v>
          </cell>
          <cell r="D249">
            <v>13.68</v>
          </cell>
          <cell r="E249">
            <v>14.078200000000001</v>
          </cell>
          <cell r="F249">
            <v>16.37</v>
          </cell>
          <cell r="G249">
            <v>12117</v>
          </cell>
          <cell r="H249">
            <v>1.9835529000000001</v>
          </cell>
          <cell r="I249">
            <v>848.19</v>
          </cell>
          <cell r="J249">
            <v>0.13884870300000002</v>
          </cell>
          <cell r="K249">
            <v>0.11940988458000001</v>
          </cell>
          <cell r="L249">
            <v>848.19</v>
          </cell>
          <cell r="M249">
            <v>0.13884870300000002</v>
          </cell>
          <cell r="N249">
            <v>0.11940988458000001</v>
          </cell>
          <cell r="O249">
            <v>848.19</v>
          </cell>
          <cell r="P249">
            <v>0.13884870300000002</v>
          </cell>
          <cell r="Q249">
            <v>0.11940988458000001</v>
          </cell>
          <cell r="R249">
            <v>969.36</v>
          </cell>
          <cell r="S249">
            <v>0.15868423200000001</v>
          </cell>
          <cell r="T249">
            <v>0.13646843952000001</v>
          </cell>
          <cell r="U249">
            <v>969.36</v>
          </cell>
          <cell r="V249">
            <v>0.15868423200000001</v>
          </cell>
          <cell r="W249">
            <v>0.13646843952000001</v>
          </cell>
          <cell r="X249">
            <v>969.36</v>
          </cell>
          <cell r="Y249">
            <v>0.15868423200000001</v>
          </cell>
          <cell r="Z249">
            <v>0.13646843952000001</v>
          </cell>
          <cell r="AA249">
            <v>1090.53</v>
          </cell>
          <cell r="AB249">
            <v>0.178519761</v>
          </cell>
          <cell r="AC249">
            <v>0.15352699446000001</v>
          </cell>
          <cell r="AD249">
            <v>1090.53</v>
          </cell>
          <cell r="AE249">
            <v>0.178519761</v>
          </cell>
          <cell r="AF249">
            <v>0.15352699446000001</v>
          </cell>
          <cell r="AG249">
            <v>1090.53</v>
          </cell>
          <cell r="AH249">
            <v>0.178519761</v>
          </cell>
          <cell r="AI249">
            <v>0.15352699446000001</v>
          </cell>
          <cell r="AJ249">
            <v>1090.53</v>
          </cell>
          <cell r="AK249">
            <v>0.178519761</v>
          </cell>
          <cell r="AL249">
            <v>0.15352699446000001</v>
          </cell>
          <cell r="AM249">
            <v>1090.53</v>
          </cell>
          <cell r="AN249">
            <v>0.178519761</v>
          </cell>
          <cell r="AO249">
            <v>0.15352699446000001</v>
          </cell>
          <cell r="AP249">
            <v>1211.7</v>
          </cell>
          <cell r="AQ249">
            <v>0.19835529000000002</v>
          </cell>
          <cell r="AR249">
            <v>0.17058554940000001</v>
          </cell>
          <cell r="AS249">
            <v>12117.000000000002</v>
          </cell>
          <cell r="AT249">
            <v>1.9835529000000003</v>
          </cell>
          <cell r="AU249">
            <v>1.7058554940000004</v>
          </cell>
          <cell r="AV249">
            <v>0.8600000000000001</v>
          </cell>
        </row>
        <row r="250">
          <cell r="B250" t="str">
            <v>B/A-1129Z</v>
          </cell>
          <cell r="D250">
            <v>16.399999999999999</v>
          </cell>
          <cell r="E250">
            <v>17.105399999999999</v>
          </cell>
          <cell r="F250">
            <v>19.89</v>
          </cell>
          <cell r="G250">
            <v>22427</v>
          </cell>
          <cell r="H250">
            <v>4.4607303000000007</v>
          </cell>
          <cell r="I250">
            <v>1569.89</v>
          </cell>
          <cell r="J250">
            <v>0.31225112100000002</v>
          </cell>
          <cell r="K250">
            <v>0.26853596406000002</v>
          </cell>
          <cell r="L250">
            <v>1569.89</v>
          </cell>
          <cell r="M250">
            <v>0.31225112100000002</v>
          </cell>
          <cell r="N250">
            <v>0.26853596406000002</v>
          </cell>
          <cell r="O250">
            <v>1569.89</v>
          </cell>
          <cell r="P250">
            <v>0.31225112100000002</v>
          </cell>
          <cell r="Q250">
            <v>0.26853596406000002</v>
          </cell>
          <cell r="R250">
            <v>1794.16</v>
          </cell>
          <cell r="S250">
            <v>0.35685842400000001</v>
          </cell>
          <cell r="T250">
            <v>0.30689824463999998</v>
          </cell>
          <cell r="U250">
            <v>1794.16</v>
          </cell>
          <cell r="V250">
            <v>0.35685842400000001</v>
          </cell>
          <cell r="W250">
            <v>0.30689824463999998</v>
          </cell>
          <cell r="X250">
            <v>1794.16</v>
          </cell>
          <cell r="Y250">
            <v>0.35685842400000001</v>
          </cell>
          <cell r="Z250">
            <v>0.30689824463999998</v>
          </cell>
          <cell r="AA250">
            <v>2018.4299999999998</v>
          </cell>
          <cell r="AB250">
            <v>0.40146572699999999</v>
          </cell>
          <cell r="AC250">
            <v>0.34526052522</v>
          </cell>
          <cell r="AD250">
            <v>2018.4299999999998</v>
          </cell>
          <cell r="AE250">
            <v>0.40146572699999999</v>
          </cell>
          <cell r="AF250">
            <v>0.34526052522</v>
          </cell>
          <cell r="AG250">
            <v>2018.4299999999998</v>
          </cell>
          <cell r="AH250">
            <v>0.40146572699999999</v>
          </cell>
          <cell r="AI250">
            <v>0.34526052522</v>
          </cell>
          <cell r="AJ250">
            <v>2018.4299999999998</v>
          </cell>
          <cell r="AK250">
            <v>0.40146572699999999</v>
          </cell>
          <cell r="AL250">
            <v>0.34526052522</v>
          </cell>
          <cell r="AM250">
            <v>2018.4299999999998</v>
          </cell>
          <cell r="AN250">
            <v>0.40146572699999999</v>
          </cell>
          <cell r="AO250">
            <v>0.34526052522</v>
          </cell>
          <cell r="AP250">
            <v>2242.7000000000003</v>
          </cell>
          <cell r="AQ250">
            <v>0.44607303000000009</v>
          </cell>
          <cell r="AR250">
            <v>0.38362280580000008</v>
          </cell>
          <cell r="AS250">
            <v>22427</v>
          </cell>
          <cell r="AT250">
            <v>4.4607303000000007</v>
          </cell>
          <cell r="AU250">
            <v>3.8362280579999997</v>
          </cell>
          <cell r="AV250">
            <v>0.85999999999999976</v>
          </cell>
        </row>
        <row r="251">
          <cell r="B251" t="str">
            <v>B/A-0126Z</v>
          </cell>
          <cell r="D251">
            <v>18.75</v>
          </cell>
          <cell r="E251">
            <v>19.8918</v>
          </cell>
          <cell r="F251">
            <v>23.13</v>
          </cell>
          <cell r="G251">
            <v>66</v>
          </cell>
          <cell r="H251">
            <v>1.52658E-2</v>
          </cell>
          <cell r="I251">
            <v>4.62</v>
          </cell>
          <cell r="J251">
            <v>1.0686059999999999E-3</v>
          </cell>
          <cell r="K251">
            <v>9.1900115999999992E-4</v>
          </cell>
          <cell r="L251">
            <v>4.62</v>
          </cell>
          <cell r="M251">
            <v>1.0686059999999999E-3</v>
          </cell>
          <cell r="N251">
            <v>9.1900115999999992E-4</v>
          </cell>
          <cell r="O251">
            <v>4.62</v>
          </cell>
          <cell r="P251">
            <v>1.0686059999999999E-3</v>
          </cell>
          <cell r="Q251">
            <v>9.1900115999999992E-4</v>
          </cell>
          <cell r="R251">
            <v>5.28</v>
          </cell>
          <cell r="S251">
            <v>1.2212640000000001E-3</v>
          </cell>
          <cell r="T251">
            <v>1.0502870400000001E-3</v>
          </cell>
          <cell r="U251">
            <v>5.28</v>
          </cell>
          <cell r="V251">
            <v>1.2212640000000001E-3</v>
          </cell>
          <cell r="W251">
            <v>1.0502870400000001E-3</v>
          </cell>
          <cell r="X251">
            <v>5.28</v>
          </cell>
          <cell r="Y251">
            <v>1.2212640000000001E-3</v>
          </cell>
          <cell r="Z251">
            <v>1.0502870400000001E-3</v>
          </cell>
          <cell r="AA251">
            <v>5.9399999999999995</v>
          </cell>
          <cell r="AB251">
            <v>1.3739219999999996E-3</v>
          </cell>
          <cell r="AC251">
            <v>1.1815729199999999E-3</v>
          </cell>
          <cell r="AD251">
            <v>5.9399999999999995</v>
          </cell>
          <cell r="AE251">
            <v>1.3739219999999996E-3</v>
          </cell>
          <cell r="AF251">
            <v>1.1815729199999999E-3</v>
          </cell>
          <cell r="AG251">
            <v>5.9399999999999995</v>
          </cell>
          <cell r="AH251">
            <v>1.3739219999999996E-3</v>
          </cell>
          <cell r="AI251">
            <v>1.1815729199999999E-3</v>
          </cell>
          <cell r="AJ251">
            <v>5.9399999999999995</v>
          </cell>
          <cell r="AK251">
            <v>1.3739219999999996E-3</v>
          </cell>
          <cell r="AL251">
            <v>1.1815729199999999E-3</v>
          </cell>
          <cell r="AM251">
            <v>5.9399999999999995</v>
          </cell>
          <cell r="AN251">
            <v>1.3739219999999996E-3</v>
          </cell>
          <cell r="AO251">
            <v>1.1815729199999999E-3</v>
          </cell>
          <cell r="AP251">
            <v>6.6000000000000005</v>
          </cell>
          <cell r="AQ251">
            <v>1.5265800000000003E-3</v>
          </cell>
          <cell r="AR251">
            <v>1.3128588000000001E-3</v>
          </cell>
          <cell r="AS251">
            <v>65.999999999999986</v>
          </cell>
          <cell r="AT251">
            <v>1.5265799999999998E-2</v>
          </cell>
          <cell r="AU251">
            <v>1.3128587999999998E-2</v>
          </cell>
          <cell r="AV251">
            <v>0.86</v>
          </cell>
        </row>
        <row r="252">
          <cell r="B252" t="str">
            <v>B/A-1134Z</v>
          </cell>
          <cell r="D252">
            <v>15.6</v>
          </cell>
          <cell r="E252">
            <v>16.8474</v>
          </cell>
          <cell r="F252">
            <v>19.59</v>
          </cell>
          <cell r="G252">
            <v>30000</v>
          </cell>
          <cell r="H252">
            <v>5.8769999999999998</v>
          </cell>
          <cell r="I252">
            <v>2100</v>
          </cell>
          <cell r="J252">
            <v>0.41138999999999998</v>
          </cell>
          <cell r="K252">
            <v>0.35379539999999998</v>
          </cell>
          <cell r="L252">
            <v>2100</v>
          </cell>
          <cell r="M252">
            <v>0.41138999999999998</v>
          </cell>
          <cell r="N252">
            <v>0.35379539999999998</v>
          </cell>
          <cell r="O252">
            <v>2100</v>
          </cell>
          <cell r="P252">
            <v>0.41138999999999998</v>
          </cell>
          <cell r="Q252">
            <v>0.35379539999999998</v>
          </cell>
          <cell r="R252">
            <v>2400</v>
          </cell>
          <cell r="S252">
            <v>0.47016000000000002</v>
          </cell>
          <cell r="T252">
            <v>0.40433760000000002</v>
          </cell>
          <cell r="U252">
            <v>2400</v>
          </cell>
          <cell r="V252">
            <v>0.47016000000000002</v>
          </cell>
          <cell r="W252">
            <v>0.40433760000000002</v>
          </cell>
          <cell r="X252">
            <v>2400</v>
          </cell>
          <cell r="Y252">
            <v>0.47016000000000002</v>
          </cell>
          <cell r="Z252">
            <v>0.40433760000000002</v>
          </cell>
          <cell r="AA252">
            <v>2700</v>
          </cell>
          <cell r="AB252">
            <v>0.52893000000000001</v>
          </cell>
          <cell r="AC252">
            <v>0.45487980000000006</v>
          </cell>
          <cell r="AD252">
            <v>2700</v>
          </cell>
          <cell r="AE252">
            <v>0.52893000000000001</v>
          </cell>
          <cell r="AF252">
            <v>0.45487980000000006</v>
          </cell>
          <cell r="AG252">
            <v>2700</v>
          </cell>
          <cell r="AH252">
            <v>0.52893000000000001</v>
          </cell>
          <cell r="AI252">
            <v>0.45487980000000006</v>
          </cell>
          <cell r="AJ252">
            <v>2700</v>
          </cell>
          <cell r="AK252">
            <v>0.52893000000000001</v>
          </cell>
          <cell r="AL252">
            <v>0.45487980000000006</v>
          </cell>
          <cell r="AM252">
            <v>2700</v>
          </cell>
          <cell r="AN252">
            <v>0.52893000000000001</v>
          </cell>
          <cell r="AO252">
            <v>0.45487980000000006</v>
          </cell>
          <cell r="AP252">
            <v>3000</v>
          </cell>
          <cell r="AQ252">
            <v>0.5877</v>
          </cell>
          <cell r="AR252">
            <v>0.50542200000000004</v>
          </cell>
          <cell r="AS252">
            <v>30000</v>
          </cell>
          <cell r="AT252">
            <v>5.8769999999999998</v>
          </cell>
          <cell r="AU252">
            <v>5.0542199999999999</v>
          </cell>
          <cell r="AV252">
            <v>0.86</v>
          </cell>
        </row>
        <row r="253">
          <cell r="B253" t="str">
            <v>B/A-1238Z</v>
          </cell>
          <cell r="D253">
            <v>8.64</v>
          </cell>
          <cell r="E253">
            <v>9.399799999999999</v>
          </cell>
          <cell r="F253">
            <v>10.93</v>
          </cell>
          <cell r="G253">
            <v>229280</v>
          </cell>
          <cell r="H253">
            <v>25.060303999999999</v>
          </cell>
          <cell r="I253">
            <v>16049.600000000002</v>
          </cell>
          <cell r="J253">
            <v>1.7542212800000003</v>
          </cell>
          <cell r="K253">
            <v>1.5086303007999999</v>
          </cell>
          <cell r="L253">
            <v>16049.600000000002</v>
          </cell>
          <cell r="M253">
            <v>1.7542212800000003</v>
          </cell>
          <cell r="N253">
            <v>1.5086303007999999</v>
          </cell>
          <cell r="O253">
            <v>16049.600000000002</v>
          </cell>
          <cell r="P253">
            <v>1.7542212800000003</v>
          </cell>
          <cell r="Q253">
            <v>1.5086303007999999</v>
          </cell>
          <cell r="R253">
            <v>18342.400000000001</v>
          </cell>
          <cell r="S253">
            <v>2.00482432</v>
          </cell>
          <cell r="T253">
            <v>1.7241489152</v>
          </cell>
          <cell r="U253">
            <v>18342.400000000001</v>
          </cell>
          <cell r="V253">
            <v>2.00482432</v>
          </cell>
          <cell r="W253">
            <v>1.7241489152</v>
          </cell>
          <cell r="X253">
            <v>18342.400000000001</v>
          </cell>
          <cell r="Y253">
            <v>2.00482432</v>
          </cell>
          <cell r="Z253">
            <v>1.7241489152</v>
          </cell>
          <cell r="AA253">
            <v>20635.2</v>
          </cell>
          <cell r="AB253">
            <v>2.2554273600000001</v>
          </cell>
          <cell r="AC253">
            <v>1.9396675295999999</v>
          </cell>
          <cell r="AD253">
            <v>20635.2</v>
          </cell>
          <cell r="AE253">
            <v>2.2554273600000001</v>
          </cell>
          <cell r="AF253">
            <v>1.9396675295999999</v>
          </cell>
          <cell r="AG253">
            <v>20635.2</v>
          </cell>
          <cell r="AH253">
            <v>2.2554273600000001</v>
          </cell>
          <cell r="AI253">
            <v>1.9396675295999999</v>
          </cell>
          <cell r="AJ253">
            <v>20635.2</v>
          </cell>
          <cell r="AK253">
            <v>2.2554273600000001</v>
          </cell>
          <cell r="AL253">
            <v>1.9396675295999999</v>
          </cell>
          <cell r="AM253">
            <v>20635.2</v>
          </cell>
          <cell r="AN253">
            <v>2.2554273600000001</v>
          </cell>
          <cell r="AO253">
            <v>1.9396675295999999</v>
          </cell>
          <cell r="AP253">
            <v>22928</v>
          </cell>
          <cell r="AQ253">
            <v>2.5060303999999998</v>
          </cell>
          <cell r="AR253">
            <v>2.155186144</v>
          </cell>
          <cell r="AS253">
            <v>229280.00000000003</v>
          </cell>
          <cell r="AT253">
            <v>25.060304000000002</v>
          </cell>
          <cell r="AU253">
            <v>21.55186144</v>
          </cell>
          <cell r="AV253">
            <v>0.85999999999999988</v>
          </cell>
        </row>
        <row r="254">
          <cell r="B254" t="str">
            <v>B/A-1217Z</v>
          </cell>
          <cell r="D254">
            <v>39.671800000000005</v>
          </cell>
          <cell r="E254">
            <v>39.671800000000005</v>
          </cell>
          <cell r="F254">
            <v>46.13</v>
          </cell>
          <cell r="G254">
            <v>16975</v>
          </cell>
          <cell r="H254">
            <v>7.8305674999999999</v>
          </cell>
          <cell r="I254">
            <v>1188.25</v>
          </cell>
          <cell r="J254">
            <v>0.54813972500000008</v>
          </cell>
          <cell r="K254">
            <v>0.47140016350000008</v>
          </cell>
          <cell r="L254">
            <v>1188.25</v>
          </cell>
          <cell r="M254">
            <v>0.54813972500000008</v>
          </cell>
          <cell r="N254">
            <v>0.47140016350000008</v>
          </cell>
          <cell r="O254">
            <v>1188.25</v>
          </cell>
          <cell r="P254">
            <v>0.54813972500000008</v>
          </cell>
          <cell r="Q254">
            <v>0.47140016350000008</v>
          </cell>
          <cell r="R254">
            <v>1358</v>
          </cell>
          <cell r="S254">
            <v>0.62644540000000004</v>
          </cell>
          <cell r="T254">
            <v>0.53874304400000006</v>
          </cell>
          <cell r="U254">
            <v>1358</v>
          </cell>
          <cell r="V254">
            <v>0.62644540000000004</v>
          </cell>
          <cell r="W254">
            <v>0.53874304400000006</v>
          </cell>
          <cell r="X254">
            <v>1358</v>
          </cell>
          <cell r="Y254">
            <v>0.62644540000000004</v>
          </cell>
          <cell r="Z254">
            <v>0.53874304400000006</v>
          </cell>
          <cell r="AA254">
            <v>1527.75</v>
          </cell>
          <cell r="AB254">
            <v>0.704751075</v>
          </cell>
          <cell r="AC254">
            <v>0.60608592449999998</v>
          </cell>
          <cell r="AD254">
            <v>1527.75</v>
          </cell>
          <cell r="AE254">
            <v>0.704751075</v>
          </cell>
          <cell r="AF254">
            <v>0.60608592449999998</v>
          </cell>
          <cell r="AG254">
            <v>1527.75</v>
          </cell>
          <cell r="AH254">
            <v>0.704751075</v>
          </cell>
          <cell r="AI254">
            <v>0.60608592449999998</v>
          </cell>
          <cell r="AJ254">
            <v>1527.75</v>
          </cell>
          <cell r="AK254">
            <v>0.704751075</v>
          </cell>
          <cell r="AL254">
            <v>0.60608592449999998</v>
          </cell>
          <cell r="AM254">
            <v>1527.75</v>
          </cell>
          <cell r="AN254">
            <v>0.704751075</v>
          </cell>
          <cell r="AO254">
            <v>0.60608592449999998</v>
          </cell>
          <cell r="AP254">
            <v>1697.5</v>
          </cell>
          <cell r="AQ254">
            <v>0.78305675000000008</v>
          </cell>
          <cell r="AR254">
            <v>0.67342880500000013</v>
          </cell>
          <cell r="AS254">
            <v>16975</v>
          </cell>
          <cell r="AT254">
            <v>7.8305674999999999</v>
          </cell>
          <cell r="AU254">
            <v>6.7342880500000009</v>
          </cell>
          <cell r="AV254">
            <v>0.8600000000000001</v>
          </cell>
        </row>
        <row r="255">
          <cell r="B255" t="str">
            <v>B/A-1137Z</v>
          </cell>
          <cell r="D255">
            <v>12.53</v>
          </cell>
          <cell r="E255">
            <v>13.407399999999999</v>
          </cell>
          <cell r="F255">
            <v>15.59</v>
          </cell>
          <cell r="G255">
            <v>4803</v>
          </cell>
          <cell r="H255">
            <v>0.74878770000000006</v>
          </cell>
          <cell r="I255">
            <v>336.21000000000004</v>
          </cell>
          <cell r="J255">
            <v>5.2415139000000006E-2</v>
          </cell>
          <cell r="K255">
            <v>4.5077019539999999E-2</v>
          </cell>
          <cell r="L255">
            <v>336.21000000000004</v>
          </cell>
          <cell r="M255">
            <v>5.2415139000000006E-2</v>
          </cell>
          <cell r="N255">
            <v>4.5077019539999999E-2</v>
          </cell>
          <cell r="O255">
            <v>336.21000000000004</v>
          </cell>
          <cell r="P255">
            <v>5.2415139000000006E-2</v>
          </cell>
          <cell r="Q255">
            <v>4.5077019539999999E-2</v>
          </cell>
          <cell r="R255">
            <v>384.24</v>
          </cell>
          <cell r="S255">
            <v>5.9903015999999996E-2</v>
          </cell>
          <cell r="T255">
            <v>5.1516593759999993E-2</v>
          </cell>
          <cell r="U255">
            <v>384.24</v>
          </cell>
          <cell r="V255">
            <v>5.9903015999999996E-2</v>
          </cell>
          <cell r="W255">
            <v>5.1516593759999993E-2</v>
          </cell>
          <cell r="X255">
            <v>384.24</v>
          </cell>
          <cell r="Y255">
            <v>5.9903015999999996E-2</v>
          </cell>
          <cell r="Z255">
            <v>5.1516593759999993E-2</v>
          </cell>
          <cell r="AA255">
            <v>432.27</v>
          </cell>
          <cell r="AB255">
            <v>6.7390892999999993E-2</v>
          </cell>
          <cell r="AC255">
            <v>5.7956167979999994E-2</v>
          </cell>
          <cell r="AD255">
            <v>432.27</v>
          </cell>
          <cell r="AE255">
            <v>6.7390892999999993E-2</v>
          </cell>
          <cell r="AF255">
            <v>5.7956167979999994E-2</v>
          </cell>
          <cell r="AG255">
            <v>432.27</v>
          </cell>
          <cell r="AH255">
            <v>6.7390892999999993E-2</v>
          </cell>
          <cell r="AI255">
            <v>5.7956167979999994E-2</v>
          </cell>
          <cell r="AJ255">
            <v>432.27</v>
          </cell>
          <cell r="AK255">
            <v>6.7390892999999993E-2</v>
          </cell>
          <cell r="AL255">
            <v>5.7956167979999994E-2</v>
          </cell>
          <cell r="AM255">
            <v>432.27</v>
          </cell>
          <cell r="AN255">
            <v>6.7390892999999993E-2</v>
          </cell>
          <cell r="AO255">
            <v>5.7956167979999994E-2</v>
          </cell>
          <cell r="AP255">
            <v>480.3</v>
          </cell>
          <cell r="AQ255">
            <v>7.4878769999999997E-2</v>
          </cell>
          <cell r="AR255">
            <v>6.4395742199999995E-2</v>
          </cell>
          <cell r="AS255">
            <v>4803.0000000000009</v>
          </cell>
          <cell r="AT255">
            <v>0.74878770000000017</v>
          </cell>
          <cell r="AU255">
            <v>0.64395742200000006</v>
          </cell>
          <cell r="AV255">
            <v>0.85999999999999988</v>
          </cell>
        </row>
        <row r="256">
          <cell r="B256" t="str">
            <v>B/A-0132Z</v>
          </cell>
          <cell r="D256">
            <v>20.059999999999999</v>
          </cell>
          <cell r="E256">
            <v>21.2592</v>
          </cell>
          <cell r="F256">
            <v>24.72</v>
          </cell>
          <cell r="G256">
            <v>2814</v>
          </cell>
          <cell r="H256">
            <v>0.69562080000000004</v>
          </cell>
          <cell r="I256">
            <v>196.98000000000002</v>
          </cell>
          <cell r="J256">
            <v>4.8693456000000003E-2</v>
          </cell>
          <cell r="K256">
            <v>4.1876372160000001E-2</v>
          </cell>
          <cell r="L256">
            <v>196.98000000000002</v>
          </cell>
          <cell r="M256">
            <v>4.8693456000000003E-2</v>
          </cell>
          <cell r="N256">
            <v>4.1876372160000001E-2</v>
          </cell>
          <cell r="O256">
            <v>196.98000000000002</v>
          </cell>
          <cell r="P256">
            <v>4.8693456000000003E-2</v>
          </cell>
          <cell r="Q256">
            <v>4.1876372160000001E-2</v>
          </cell>
          <cell r="R256">
            <v>225.12</v>
          </cell>
          <cell r="S256">
            <v>5.5649664000000001E-2</v>
          </cell>
          <cell r="T256">
            <v>4.7858711040000002E-2</v>
          </cell>
          <cell r="U256">
            <v>225.12</v>
          </cell>
          <cell r="V256">
            <v>5.5649664000000001E-2</v>
          </cell>
          <cell r="W256">
            <v>4.7858711040000002E-2</v>
          </cell>
          <cell r="X256">
            <v>225.12</v>
          </cell>
          <cell r="Y256">
            <v>5.5649664000000001E-2</v>
          </cell>
          <cell r="Z256">
            <v>4.7858711040000002E-2</v>
          </cell>
          <cell r="AA256">
            <v>253.26</v>
          </cell>
          <cell r="AB256">
            <v>6.2605871999999993E-2</v>
          </cell>
          <cell r="AC256">
            <v>5.3841049919999995E-2</v>
          </cell>
          <cell r="AD256">
            <v>253.26</v>
          </cell>
          <cell r="AE256">
            <v>6.2605871999999993E-2</v>
          </cell>
          <cell r="AF256">
            <v>5.3841049919999995E-2</v>
          </cell>
          <cell r="AG256">
            <v>253.26</v>
          </cell>
          <cell r="AH256">
            <v>6.2605871999999993E-2</v>
          </cell>
          <cell r="AI256">
            <v>5.3841049919999995E-2</v>
          </cell>
          <cell r="AJ256">
            <v>253.26</v>
          </cell>
          <cell r="AK256">
            <v>6.2605871999999993E-2</v>
          </cell>
          <cell r="AL256">
            <v>5.3841049919999995E-2</v>
          </cell>
          <cell r="AM256">
            <v>253.26</v>
          </cell>
          <cell r="AN256">
            <v>6.2605871999999993E-2</v>
          </cell>
          <cell r="AO256">
            <v>5.3841049919999995E-2</v>
          </cell>
          <cell r="AP256">
            <v>281.40000000000003</v>
          </cell>
          <cell r="AQ256">
            <v>6.9562080000000012E-2</v>
          </cell>
          <cell r="AR256">
            <v>5.9823388800000002E-2</v>
          </cell>
          <cell r="AS256">
            <v>2814.0000000000005</v>
          </cell>
          <cell r="AT256">
            <v>0.69562080000000004</v>
          </cell>
          <cell r="AU256">
            <v>0.5982338880000001</v>
          </cell>
          <cell r="AV256">
            <v>0.8600000000000001</v>
          </cell>
        </row>
        <row r="257">
          <cell r="B257" t="str">
            <v>B/A-1110Z</v>
          </cell>
          <cell r="D257">
            <v>12.61</v>
          </cell>
          <cell r="E257">
            <v>13.493399999999999</v>
          </cell>
          <cell r="F257">
            <v>15.69</v>
          </cell>
          <cell r="G257">
            <v>12797</v>
          </cell>
          <cell r="H257">
            <v>2.0078492999999997</v>
          </cell>
          <cell r="I257">
            <v>895.79000000000008</v>
          </cell>
          <cell r="J257">
            <v>0.14054945100000002</v>
          </cell>
          <cell r="K257">
            <v>0.12087252786000001</v>
          </cell>
          <cell r="L257">
            <v>895.79000000000008</v>
          </cell>
          <cell r="M257">
            <v>0.14054945100000002</v>
          </cell>
          <cell r="N257">
            <v>0.12087252786000001</v>
          </cell>
          <cell r="O257">
            <v>895.79000000000008</v>
          </cell>
          <cell r="P257">
            <v>0.14054945100000002</v>
          </cell>
          <cell r="Q257">
            <v>0.12087252786000001</v>
          </cell>
          <cell r="R257">
            <v>1023.76</v>
          </cell>
          <cell r="S257">
            <v>0.16062794399999999</v>
          </cell>
          <cell r="T257">
            <v>0.13814003183999998</v>
          </cell>
          <cell r="U257">
            <v>1023.76</v>
          </cell>
          <cell r="V257">
            <v>0.16062794399999999</v>
          </cell>
          <cell r="W257">
            <v>0.13814003183999998</v>
          </cell>
          <cell r="X257">
            <v>1023.76</v>
          </cell>
          <cell r="Y257">
            <v>0.16062794399999999</v>
          </cell>
          <cell r="Z257">
            <v>0.13814003183999998</v>
          </cell>
          <cell r="AA257">
            <v>1151.73</v>
          </cell>
          <cell r="AB257">
            <v>0.180706437</v>
          </cell>
          <cell r="AC257">
            <v>0.15540753582</v>
          </cell>
          <cell r="AD257">
            <v>1151.73</v>
          </cell>
          <cell r="AE257">
            <v>0.180706437</v>
          </cell>
          <cell r="AF257">
            <v>0.15540753582</v>
          </cell>
          <cell r="AG257">
            <v>1151.73</v>
          </cell>
          <cell r="AH257">
            <v>0.180706437</v>
          </cell>
          <cell r="AI257">
            <v>0.15540753582</v>
          </cell>
          <cell r="AJ257">
            <v>1151.73</v>
          </cell>
          <cell r="AK257">
            <v>0.180706437</v>
          </cell>
          <cell r="AL257">
            <v>0.15540753582</v>
          </cell>
          <cell r="AM257">
            <v>1151.73</v>
          </cell>
          <cell r="AN257">
            <v>0.180706437</v>
          </cell>
          <cell r="AO257">
            <v>0.15540753582</v>
          </cell>
          <cell r="AP257">
            <v>1279.7</v>
          </cell>
          <cell r="AQ257">
            <v>0.20078492999999997</v>
          </cell>
          <cell r="AR257">
            <v>0.17267503980000001</v>
          </cell>
          <cell r="AS257">
            <v>12797</v>
          </cell>
          <cell r="AT257">
            <v>2.0078492999999997</v>
          </cell>
          <cell r="AU257">
            <v>1.7267503980000001</v>
          </cell>
          <cell r="AV257">
            <v>0.86000000000000021</v>
          </cell>
        </row>
        <row r="258">
          <cell r="B258" t="str">
            <v>B/A-1202Z</v>
          </cell>
          <cell r="D258">
            <v>30.86</v>
          </cell>
          <cell r="E258">
            <v>33.084199999999996</v>
          </cell>
          <cell r="F258">
            <v>38.47</v>
          </cell>
          <cell r="G258">
            <v>23999</v>
          </cell>
          <cell r="H258">
            <v>9.2324152999999995</v>
          </cell>
          <cell r="I258">
            <v>1679.93</v>
          </cell>
          <cell r="J258">
            <v>0.64626907100000008</v>
          </cell>
          <cell r="K258">
            <v>0.55579140105999991</v>
          </cell>
          <cell r="L258">
            <v>1679.93</v>
          </cell>
          <cell r="M258">
            <v>0.64626907100000008</v>
          </cell>
          <cell r="N258">
            <v>0.55579140105999991</v>
          </cell>
          <cell r="O258">
            <v>1679.93</v>
          </cell>
          <cell r="P258">
            <v>0.64626907100000008</v>
          </cell>
          <cell r="Q258">
            <v>0.55579140105999991</v>
          </cell>
          <cell r="R258">
            <v>1919.92</v>
          </cell>
          <cell r="S258">
            <v>0.73859322400000005</v>
          </cell>
          <cell r="T258">
            <v>0.63519017263999999</v>
          </cell>
          <cell r="U258">
            <v>1919.92</v>
          </cell>
          <cell r="V258">
            <v>0.73859322400000005</v>
          </cell>
          <cell r="W258">
            <v>0.63519017263999999</v>
          </cell>
          <cell r="X258">
            <v>1919.92</v>
          </cell>
          <cell r="Y258">
            <v>0.73859322400000005</v>
          </cell>
          <cell r="Z258">
            <v>0.63519017263999999</v>
          </cell>
          <cell r="AA258">
            <v>2159.91</v>
          </cell>
          <cell r="AB258">
            <v>0.83091737700000001</v>
          </cell>
          <cell r="AC258">
            <v>0.71458894421999986</v>
          </cell>
          <cell r="AD258">
            <v>2159.91</v>
          </cell>
          <cell r="AE258">
            <v>0.83091737700000001</v>
          </cell>
          <cell r="AF258">
            <v>0.71458894421999986</v>
          </cell>
          <cell r="AG258">
            <v>2159.91</v>
          </cell>
          <cell r="AH258">
            <v>0.83091737700000001</v>
          </cell>
          <cell r="AI258">
            <v>0.71458894421999986</v>
          </cell>
          <cell r="AJ258">
            <v>2159.91</v>
          </cell>
          <cell r="AK258">
            <v>0.83091737700000001</v>
          </cell>
          <cell r="AL258">
            <v>0.71458894421999986</v>
          </cell>
          <cell r="AM258">
            <v>2159.91</v>
          </cell>
          <cell r="AN258">
            <v>0.83091737700000001</v>
          </cell>
          <cell r="AO258">
            <v>0.71458894421999986</v>
          </cell>
          <cell r="AP258">
            <v>2399.9</v>
          </cell>
          <cell r="AQ258">
            <v>0.92324153000000009</v>
          </cell>
          <cell r="AR258">
            <v>0.79398771579999983</v>
          </cell>
          <cell r="AS258">
            <v>23999</v>
          </cell>
          <cell r="AT258">
            <v>9.2324152999999995</v>
          </cell>
          <cell r="AU258">
            <v>7.9398771579999989</v>
          </cell>
          <cell r="AV258">
            <v>0.85999999999999988</v>
          </cell>
        </row>
        <row r="259">
          <cell r="B259" t="str">
            <v>B/A-1160AZ</v>
          </cell>
          <cell r="D259">
            <v>11.11</v>
          </cell>
          <cell r="E259">
            <v>11.928199999999999</v>
          </cell>
          <cell r="F259">
            <v>13.87</v>
          </cell>
          <cell r="G259">
            <v>1331</v>
          </cell>
          <cell r="H259">
            <v>0.18460969999999999</v>
          </cell>
          <cell r="I259">
            <v>93.170000000000016</v>
          </cell>
          <cell r="J259">
            <v>1.2922679000000001E-2</v>
          </cell>
          <cell r="K259">
            <v>1.111350394E-2</v>
          </cell>
          <cell r="L259">
            <v>93.170000000000016</v>
          </cell>
          <cell r="M259">
            <v>1.2922679000000001E-2</v>
          </cell>
          <cell r="N259">
            <v>1.111350394E-2</v>
          </cell>
          <cell r="O259">
            <v>93.170000000000016</v>
          </cell>
          <cell r="P259">
            <v>1.2922679000000001E-2</v>
          </cell>
          <cell r="Q259">
            <v>1.111350394E-2</v>
          </cell>
          <cell r="R259">
            <v>106.48</v>
          </cell>
          <cell r="S259">
            <v>1.4768776000000001E-2</v>
          </cell>
          <cell r="T259">
            <v>1.270114736E-2</v>
          </cell>
          <cell r="U259">
            <v>106.48</v>
          </cell>
          <cell r="V259">
            <v>1.4768776000000001E-2</v>
          </cell>
          <cell r="W259">
            <v>1.270114736E-2</v>
          </cell>
          <cell r="X259">
            <v>106.48</v>
          </cell>
          <cell r="Y259">
            <v>1.4768776000000001E-2</v>
          </cell>
          <cell r="Z259">
            <v>1.270114736E-2</v>
          </cell>
          <cell r="AA259">
            <v>119.78999999999999</v>
          </cell>
          <cell r="AB259">
            <v>1.6614872999999999E-2</v>
          </cell>
          <cell r="AC259">
            <v>1.4288790779999998E-2</v>
          </cell>
          <cell r="AD259">
            <v>119.78999999999999</v>
          </cell>
          <cell r="AE259">
            <v>1.6614872999999999E-2</v>
          </cell>
          <cell r="AF259">
            <v>1.4288790779999998E-2</v>
          </cell>
          <cell r="AG259">
            <v>119.78999999999999</v>
          </cell>
          <cell r="AH259">
            <v>1.6614872999999999E-2</v>
          </cell>
          <cell r="AI259">
            <v>1.4288790779999998E-2</v>
          </cell>
          <cell r="AJ259">
            <v>119.78999999999999</v>
          </cell>
          <cell r="AK259">
            <v>1.6614872999999999E-2</v>
          </cell>
          <cell r="AL259">
            <v>1.4288790779999998E-2</v>
          </cell>
          <cell r="AM259">
            <v>119.78999999999999</v>
          </cell>
          <cell r="AN259">
            <v>1.6614872999999999E-2</v>
          </cell>
          <cell r="AO259">
            <v>1.4288790779999998E-2</v>
          </cell>
          <cell r="AP259">
            <v>133.1</v>
          </cell>
          <cell r="AQ259">
            <v>1.8460969999999997E-2</v>
          </cell>
          <cell r="AR259">
            <v>1.5876434199999997E-2</v>
          </cell>
          <cell r="AS259">
            <v>1330.9999999999998</v>
          </cell>
          <cell r="AT259">
            <v>0.18460969999999999</v>
          </cell>
          <cell r="AU259">
            <v>0.15876434199999995</v>
          </cell>
          <cell r="AV259">
            <v>0.85999999999999976</v>
          </cell>
        </row>
        <row r="260">
          <cell r="B260" t="str">
            <v>B/A-1211Z</v>
          </cell>
          <cell r="D260">
            <v>13.42</v>
          </cell>
          <cell r="E260">
            <v>14.370600000000001</v>
          </cell>
          <cell r="F260">
            <v>16.71</v>
          </cell>
          <cell r="G260">
            <v>1944000</v>
          </cell>
          <cell r="H260">
            <v>324.8424</v>
          </cell>
          <cell r="I260">
            <v>136080</v>
          </cell>
          <cell r="J260">
            <v>22.738968000000003</v>
          </cell>
          <cell r="K260">
            <v>19.555512480000001</v>
          </cell>
          <cell r="L260">
            <v>136080</v>
          </cell>
          <cell r="M260">
            <v>22.738968000000003</v>
          </cell>
          <cell r="N260">
            <v>19.555512480000001</v>
          </cell>
          <cell r="O260">
            <v>136080</v>
          </cell>
          <cell r="P260">
            <v>22.738968000000003</v>
          </cell>
          <cell r="Q260">
            <v>19.555512480000001</v>
          </cell>
          <cell r="R260">
            <v>155520</v>
          </cell>
          <cell r="S260">
            <v>25.987392000000003</v>
          </cell>
          <cell r="T260">
            <v>22.349157120000005</v>
          </cell>
          <cell r="U260">
            <v>155520</v>
          </cell>
          <cell r="V260">
            <v>25.987392000000003</v>
          </cell>
          <cell r="W260">
            <v>22.349157120000005</v>
          </cell>
          <cell r="X260">
            <v>155520</v>
          </cell>
          <cell r="Y260">
            <v>25.987392000000003</v>
          </cell>
          <cell r="Z260">
            <v>22.349157120000005</v>
          </cell>
          <cell r="AA260">
            <v>174960</v>
          </cell>
          <cell r="AB260">
            <v>29.235816</v>
          </cell>
          <cell r="AC260">
            <v>25.142801760000005</v>
          </cell>
          <cell r="AD260">
            <v>174960</v>
          </cell>
          <cell r="AE260">
            <v>29.235816</v>
          </cell>
          <cell r="AF260">
            <v>25.142801760000005</v>
          </cell>
          <cell r="AG260">
            <v>174960</v>
          </cell>
          <cell r="AH260">
            <v>29.235816</v>
          </cell>
          <cell r="AI260">
            <v>25.142801760000005</v>
          </cell>
          <cell r="AJ260">
            <v>174960</v>
          </cell>
          <cell r="AK260">
            <v>29.235816</v>
          </cell>
          <cell r="AL260">
            <v>25.142801760000005</v>
          </cell>
          <cell r="AM260">
            <v>174960</v>
          </cell>
          <cell r="AN260">
            <v>29.235816</v>
          </cell>
          <cell r="AO260">
            <v>25.142801760000005</v>
          </cell>
          <cell r="AP260">
            <v>194400</v>
          </cell>
          <cell r="AQ260">
            <v>32.48424</v>
          </cell>
          <cell r="AR260">
            <v>27.936446400000001</v>
          </cell>
          <cell r="AS260">
            <v>1944000</v>
          </cell>
          <cell r="AT260">
            <v>324.8424</v>
          </cell>
          <cell r="AU260">
            <v>279.364464</v>
          </cell>
          <cell r="AV260">
            <v>0.86</v>
          </cell>
        </row>
        <row r="261">
          <cell r="B261" t="str">
            <v>B/A-1226Z</v>
          </cell>
          <cell r="D261">
            <v>12.73</v>
          </cell>
          <cell r="E261">
            <v>13.613799999999999</v>
          </cell>
          <cell r="F261">
            <v>15.83</v>
          </cell>
          <cell r="G261">
            <v>1476000</v>
          </cell>
          <cell r="H261">
            <v>233.6508</v>
          </cell>
          <cell r="I261">
            <v>103320.00000000001</v>
          </cell>
          <cell r="J261">
            <v>16.355556000000004</v>
          </cell>
          <cell r="K261">
            <v>14.065778160000001</v>
          </cell>
          <cell r="L261">
            <v>103320.00000000001</v>
          </cell>
          <cell r="M261">
            <v>16.355556000000004</v>
          </cell>
          <cell r="N261">
            <v>14.065778160000001</v>
          </cell>
          <cell r="O261">
            <v>103320.00000000001</v>
          </cell>
          <cell r="P261">
            <v>16.355556000000004</v>
          </cell>
          <cell r="Q261">
            <v>14.065778160000001</v>
          </cell>
          <cell r="R261">
            <v>118080</v>
          </cell>
          <cell r="S261">
            <v>18.692063999999998</v>
          </cell>
          <cell r="T261">
            <v>16.075175040000001</v>
          </cell>
          <cell r="U261">
            <v>118080</v>
          </cell>
          <cell r="V261">
            <v>18.692063999999998</v>
          </cell>
          <cell r="W261">
            <v>16.075175040000001</v>
          </cell>
          <cell r="X261">
            <v>118080</v>
          </cell>
          <cell r="Y261">
            <v>18.692063999999998</v>
          </cell>
          <cell r="Z261">
            <v>16.075175040000001</v>
          </cell>
          <cell r="AA261">
            <v>132840</v>
          </cell>
          <cell r="AB261">
            <v>21.028572</v>
          </cell>
          <cell r="AC261">
            <v>18.084571920000002</v>
          </cell>
          <cell r="AD261">
            <v>132840</v>
          </cell>
          <cell r="AE261">
            <v>21.028572</v>
          </cell>
          <cell r="AF261">
            <v>18.084571920000002</v>
          </cell>
          <cell r="AG261">
            <v>132840</v>
          </cell>
          <cell r="AH261">
            <v>21.028572</v>
          </cell>
          <cell r="AI261">
            <v>18.084571920000002</v>
          </cell>
          <cell r="AJ261">
            <v>132840</v>
          </cell>
          <cell r="AK261">
            <v>21.028572</v>
          </cell>
          <cell r="AL261">
            <v>18.084571920000002</v>
          </cell>
          <cell r="AM261">
            <v>132840</v>
          </cell>
          <cell r="AN261">
            <v>21.028572</v>
          </cell>
          <cell r="AO261">
            <v>18.084571920000002</v>
          </cell>
          <cell r="AP261">
            <v>147600</v>
          </cell>
          <cell r="AQ261">
            <v>23.365079999999999</v>
          </cell>
          <cell r="AR261">
            <v>20.093968799999999</v>
          </cell>
          <cell r="AS261">
            <v>1476000</v>
          </cell>
          <cell r="AT261">
            <v>233.6508</v>
          </cell>
          <cell r="AU261">
            <v>200.93968800000002</v>
          </cell>
          <cell r="AV261">
            <v>0.8600000000000001</v>
          </cell>
        </row>
        <row r="262">
          <cell r="B262" t="str">
            <v>B/A-1172Z</v>
          </cell>
          <cell r="D262">
            <v>57.51</v>
          </cell>
          <cell r="E262">
            <v>61.498600000000003</v>
          </cell>
          <cell r="F262">
            <v>71.510000000000005</v>
          </cell>
          <cell r="G262">
            <v>15021</v>
          </cell>
          <cell r="H262">
            <v>10.741517099999999</v>
          </cell>
          <cell r="I262">
            <v>1051.47</v>
          </cell>
          <cell r="J262">
            <v>0.75190619700000005</v>
          </cell>
          <cell r="K262">
            <v>0.64663932942000002</v>
          </cell>
          <cell r="L262">
            <v>1051.47</v>
          </cell>
          <cell r="M262">
            <v>0.75190619700000005</v>
          </cell>
          <cell r="N262">
            <v>0.64663932942000002</v>
          </cell>
          <cell r="O262">
            <v>1051.47</v>
          </cell>
          <cell r="P262">
            <v>0.75190619700000005</v>
          </cell>
          <cell r="Q262">
            <v>0.64663932942000002</v>
          </cell>
          <cell r="R262">
            <v>1201.68</v>
          </cell>
          <cell r="S262">
            <v>0.85932136800000003</v>
          </cell>
          <cell r="T262">
            <v>0.73901637648000007</v>
          </cell>
          <cell r="U262">
            <v>1201.68</v>
          </cell>
          <cell r="V262">
            <v>0.85932136800000003</v>
          </cell>
          <cell r="W262">
            <v>0.73901637648000007</v>
          </cell>
          <cell r="X262">
            <v>1201.68</v>
          </cell>
          <cell r="Y262">
            <v>0.85932136800000003</v>
          </cell>
          <cell r="Z262">
            <v>0.73901637648000007</v>
          </cell>
          <cell r="AA262">
            <v>1351.8899999999999</v>
          </cell>
          <cell r="AB262">
            <v>0.96673653900000001</v>
          </cell>
          <cell r="AC262">
            <v>0.8313934235399999</v>
          </cell>
          <cell r="AD262">
            <v>1351.8899999999999</v>
          </cell>
          <cell r="AE262">
            <v>0.96673653900000001</v>
          </cell>
          <cell r="AF262">
            <v>0.8313934235399999</v>
          </cell>
          <cell r="AG262">
            <v>1351.8899999999999</v>
          </cell>
          <cell r="AH262">
            <v>0.96673653900000001</v>
          </cell>
          <cell r="AI262">
            <v>0.8313934235399999</v>
          </cell>
          <cell r="AJ262">
            <v>1351.8899999999999</v>
          </cell>
          <cell r="AK262">
            <v>0.96673653900000001</v>
          </cell>
          <cell r="AL262">
            <v>0.8313934235399999</v>
          </cell>
          <cell r="AM262">
            <v>1351.8899999999999</v>
          </cell>
          <cell r="AN262">
            <v>0.96673653900000001</v>
          </cell>
          <cell r="AO262">
            <v>0.8313934235399999</v>
          </cell>
          <cell r="AP262">
            <v>1502.1000000000001</v>
          </cell>
          <cell r="AQ262">
            <v>1.0741517100000002</v>
          </cell>
          <cell r="AR262">
            <v>0.92377047060000017</v>
          </cell>
          <cell r="AS262">
            <v>15020.999999999998</v>
          </cell>
          <cell r="AT262">
            <v>10.741517099999999</v>
          </cell>
          <cell r="AU262">
            <v>9.2377047059999988</v>
          </cell>
          <cell r="AV262">
            <v>0.86</v>
          </cell>
        </row>
        <row r="263">
          <cell r="B263" t="str">
            <v>B/A-1142Z</v>
          </cell>
          <cell r="D263">
            <v>8.11</v>
          </cell>
          <cell r="E263">
            <v>8.6</v>
          </cell>
          <cell r="F263">
            <v>10</v>
          </cell>
          <cell r="G263">
            <v>3304</v>
          </cell>
          <cell r="H263">
            <v>0.33040000000000003</v>
          </cell>
          <cell r="I263">
            <v>231.28000000000003</v>
          </cell>
          <cell r="J263">
            <v>2.3128000000000003E-2</v>
          </cell>
          <cell r="K263">
            <v>1.9890080000000001E-2</v>
          </cell>
          <cell r="L263">
            <v>231.28000000000003</v>
          </cell>
          <cell r="M263">
            <v>2.3128000000000003E-2</v>
          </cell>
          <cell r="N263">
            <v>1.9890080000000001E-2</v>
          </cell>
          <cell r="O263">
            <v>231.28000000000003</v>
          </cell>
          <cell r="P263">
            <v>2.3128000000000003E-2</v>
          </cell>
          <cell r="Q263">
            <v>1.9890080000000001E-2</v>
          </cell>
          <cell r="R263">
            <v>264.32</v>
          </cell>
          <cell r="S263">
            <v>2.6431999999999997E-2</v>
          </cell>
          <cell r="T263">
            <v>2.2731520000000002E-2</v>
          </cell>
          <cell r="U263">
            <v>264.32</v>
          </cell>
          <cell r="V263">
            <v>2.6431999999999997E-2</v>
          </cell>
          <cell r="W263">
            <v>2.2731520000000002E-2</v>
          </cell>
          <cell r="X263">
            <v>264.32</v>
          </cell>
          <cell r="Y263">
            <v>2.6431999999999997E-2</v>
          </cell>
          <cell r="Z263">
            <v>2.2731520000000002E-2</v>
          </cell>
          <cell r="AA263">
            <v>297.36</v>
          </cell>
          <cell r="AB263">
            <v>2.9736000000000002E-2</v>
          </cell>
          <cell r="AC263">
            <v>2.5572959999999999E-2</v>
          </cell>
          <cell r="AD263">
            <v>297.36</v>
          </cell>
          <cell r="AE263">
            <v>2.9736000000000002E-2</v>
          </cell>
          <cell r="AF263">
            <v>2.5572959999999999E-2</v>
          </cell>
          <cell r="AG263">
            <v>297.36</v>
          </cell>
          <cell r="AH263">
            <v>2.9736000000000002E-2</v>
          </cell>
          <cell r="AI263">
            <v>2.5572959999999999E-2</v>
          </cell>
          <cell r="AJ263">
            <v>297.36</v>
          </cell>
          <cell r="AK263">
            <v>2.9736000000000002E-2</v>
          </cell>
          <cell r="AL263">
            <v>2.5572959999999999E-2</v>
          </cell>
          <cell r="AM263">
            <v>297.36</v>
          </cell>
          <cell r="AN263">
            <v>2.9736000000000002E-2</v>
          </cell>
          <cell r="AO263">
            <v>2.5572959999999999E-2</v>
          </cell>
          <cell r="AP263">
            <v>330.40000000000003</v>
          </cell>
          <cell r="AQ263">
            <v>3.3040000000000007E-2</v>
          </cell>
          <cell r="AR263">
            <v>2.8414399999999999E-2</v>
          </cell>
          <cell r="AS263">
            <v>3304.0000000000005</v>
          </cell>
          <cell r="AT263">
            <v>0.33040000000000008</v>
          </cell>
          <cell r="AU263">
            <v>0.28414400000000001</v>
          </cell>
          <cell r="AV263">
            <v>0.85999999999999976</v>
          </cell>
        </row>
        <row r="264">
          <cell r="B264" t="str">
            <v>B/A-1123JZ</v>
          </cell>
          <cell r="D264">
            <v>13.57</v>
          </cell>
          <cell r="E264">
            <v>14.361999999999998</v>
          </cell>
          <cell r="F264">
            <v>16.7</v>
          </cell>
          <cell r="G264">
            <v>600</v>
          </cell>
          <cell r="H264">
            <v>0.1002</v>
          </cell>
          <cell r="I264">
            <v>42.000000000000007</v>
          </cell>
          <cell r="J264">
            <v>7.0140000000000011E-3</v>
          </cell>
          <cell r="K264">
            <v>6.0320400000000007E-3</v>
          </cell>
          <cell r="L264">
            <v>42.000000000000007</v>
          </cell>
          <cell r="M264">
            <v>7.0140000000000011E-3</v>
          </cell>
          <cell r="N264">
            <v>6.0320400000000007E-3</v>
          </cell>
          <cell r="O264">
            <v>42.000000000000007</v>
          </cell>
          <cell r="P264">
            <v>7.0140000000000011E-3</v>
          </cell>
          <cell r="Q264">
            <v>6.0320400000000007E-3</v>
          </cell>
          <cell r="R264">
            <v>48</v>
          </cell>
          <cell r="S264">
            <v>8.0159999999999988E-3</v>
          </cell>
          <cell r="T264">
            <v>6.8937599999999996E-3</v>
          </cell>
          <cell r="U264">
            <v>48</v>
          </cell>
          <cell r="V264">
            <v>8.0159999999999988E-3</v>
          </cell>
          <cell r="W264">
            <v>6.8937599999999996E-3</v>
          </cell>
          <cell r="X264">
            <v>48</v>
          </cell>
          <cell r="Y264">
            <v>8.0159999999999988E-3</v>
          </cell>
          <cell r="Z264">
            <v>6.8937599999999996E-3</v>
          </cell>
          <cell r="AA264">
            <v>54</v>
          </cell>
          <cell r="AB264">
            <v>9.018E-3</v>
          </cell>
          <cell r="AC264">
            <v>7.7554799999999986E-3</v>
          </cell>
          <cell r="AD264">
            <v>54</v>
          </cell>
          <cell r="AE264">
            <v>9.018E-3</v>
          </cell>
          <cell r="AF264">
            <v>7.7554799999999986E-3</v>
          </cell>
          <cell r="AG264">
            <v>54</v>
          </cell>
          <cell r="AH264">
            <v>9.018E-3</v>
          </cell>
          <cell r="AI264">
            <v>7.7554799999999986E-3</v>
          </cell>
          <cell r="AJ264">
            <v>54</v>
          </cell>
          <cell r="AK264">
            <v>9.018E-3</v>
          </cell>
          <cell r="AL264">
            <v>7.7554799999999986E-3</v>
          </cell>
          <cell r="AM264">
            <v>54</v>
          </cell>
          <cell r="AN264">
            <v>9.018E-3</v>
          </cell>
          <cell r="AO264">
            <v>7.7554799999999986E-3</v>
          </cell>
          <cell r="AP264">
            <v>60</v>
          </cell>
          <cell r="AQ264">
            <v>1.0019999999999999E-2</v>
          </cell>
          <cell r="AR264">
            <v>8.6171999999999985E-3</v>
          </cell>
          <cell r="AS264">
            <v>600</v>
          </cell>
          <cell r="AT264">
            <v>0.1002</v>
          </cell>
          <cell r="AU264">
            <v>8.6171999999999985E-2</v>
          </cell>
          <cell r="AV264">
            <v>0.85999999999999988</v>
          </cell>
        </row>
        <row r="265">
          <cell r="B265" t="str">
            <v>B/A-1208Z</v>
          </cell>
          <cell r="D265">
            <v>40.067399999999999</v>
          </cell>
          <cell r="E265">
            <v>40.067399999999999</v>
          </cell>
          <cell r="F265">
            <v>46.59</v>
          </cell>
          <cell r="G265">
            <v>7000</v>
          </cell>
          <cell r="H265">
            <v>3.2612999999999999</v>
          </cell>
          <cell r="I265">
            <v>490.00000000000006</v>
          </cell>
          <cell r="J265">
            <v>0.22829100000000005</v>
          </cell>
          <cell r="K265">
            <v>0.19633026000000001</v>
          </cell>
          <cell r="L265">
            <v>490.00000000000006</v>
          </cell>
          <cell r="M265">
            <v>0.22829100000000005</v>
          </cell>
          <cell r="N265">
            <v>0.19633026000000001</v>
          </cell>
          <cell r="O265">
            <v>490.00000000000006</v>
          </cell>
          <cell r="P265">
            <v>0.22829100000000005</v>
          </cell>
          <cell r="Q265">
            <v>0.19633026000000001</v>
          </cell>
          <cell r="R265">
            <v>560</v>
          </cell>
          <cell r="S265">
            <v>0.26090400000000002</v>
          </cell>
          <cell r="T265">
            <v>0.22437743999999998</v>
          </cell>
          <cell r="U265">
            <v>560</v>
          </cell>
          <cell r="V265">
            <v>0.26090400000000002</v>
          </cell>
          <cell r="W265">
            <v>0.22437743999999998</v>
          </cell>
          <cell r="X265">
            <v>560</v>
          </cell>
          <cell r="Y265">
            <v>0.26090400000000002</v>
          </cell>
          <cell r="Z265">
            <v>0.22437743999999998</v>
          </cell>
          <cell r="AA265">
            <v>630</v>
          </cell>
          <cell r="AB265">
            <v>0.29351700000000003</v>
          </cell>
          <cell r="AC265">
            <v>0.25242461999999999</v>
          </cell>
          <cell r="AD265">
            <v>630</v>
          </cell>
          <cell r="AE265">
            <v>0.29351700000000003</v>
          </cell>
          <cell r="AF265">
            <v>0.25242461999999999</v>
          </cell>
          <cell r="AG265">
            <v>630</v>
          </cell>
          <cell r="AH265">
            <v>0.29351700000000003</v>
          </cell>
          <cell r="AI265">
            <v>0.25242461999999999</v>
          </cell>
          <cell r="AJ265">
            <v>630</v>
          </cell>
          <cell r="AK265">
            <v>0.29351700000000003</v>
          </cell>
          <cell r="AL265">
            <v>0.25242461999999999</v>
          </cell>
          <cell r="AM265">
            <v>630</v>
          </cell>
          <cell r="AN265">
            <v>0.29351700000000003</v>
          </cell>
          <cell r="AO265">
            <v>0.25242461999999999</v>
          </cell>
          <cell r="AP265">
            <v>700</v>
          </cell>
          <cell r="AQ265">
            <v>0.32613000000000003</v>
          </cell>
          <cell r="AR265">
            <v>0.28047179999999999</v>
          </cell>
          <cell r="AS265">
            <v>7000</v>
          </cell>
          <cell r="AT265">
            <v>3.2612999999999999</v>
          </cell>
          <cell r="AU265">
            <v>2.8047179999999998</v>
          </cell>
          <cell r="AV265">
            <v>0.86</v>
          </cell>
        </row>
        <row r="266">
          <cell r="AV266" t="e">
            <v>#DIV/0!</v>
          </cell>
        </row>
        <row r="267">
          <cell r="B267" t="str">
            <v>TOTAL</v>
          </cell>
          <cell r="D267" t="e">
            <v>#N/A</v>
          </cell>
          <cell r="E267" t="e">
            <v>#N/A</v>
          </cell>
          <cell r="H267">
            <v>1008.8661460999999</v>
          </cell>
          <cell r="I267">
            <v>396783.9</v>
          </cell>
          <cell r="J267">
            <v>78.827309046000011</v>
          </cell>
          <cell r="K267">
            <v>68.23640413311</v>
          </cell>
          <cell r="L267">
            <v>397370.9</v>
          </cell>
          <cell r="M267">
            <v>79.108397146000016</v>
          </cell>
          <cell r="N267">
            <v>68.486572542109997</v>
          </cell>
          <cell r="O267">
            <v>397899.9</v>
          </cell>
          <cell r="P267">
            <v>79.429156546000002</v>
          </cell>
          <cell r="Q267">
            <v>68.772048408109981</v>
          </cell>
          <cell r="R267">
            <v>449442.6</v>
          </cell>
          <cell r="S267">
            <v>86.532722023999995</v>
          </cell>
          <cell r="T267">
            <v>74.819950123840002</v>
          </cell>
          <cell r="U267">
            <v>445588.6</v>
          </cell>
          <cell r="V267">
            <v>83.362265223999984</v>
          </cell>
          <cell r="W267">
            <v>71.998243571839993</v>
          </cell>
          <cell r="X267">
            <v>440835.60000000003</v>
          </cell>
          <cell r="Y267">
            <v>76.726417823999995</v>
          </cell>
          <cell r="Z267">
            <v>66.092339385839992</v>
          </cell>
          <cell r="AA267">
            <v>495588.3000000001</v>
          </cell>
          <cell r="AB267">
            <v>86.12374210199998</v>
          </cell>
          <cell r="AC267">
            <v>74.181686433570022</v>
          </cell>
          <cell r="AD267">
            <v>494736.3000000001</v>
          </cell>
          <cell r="AE267">
            <v>85.877336801999988</v>
          </cell>
          <cell r="AF267">
            <v>73.962385716570026</v>
          </cell>
          <cell r="AG267">
            <v>494593.3000000001</v>
          </cell>
          <cell r="AH267">
            <v>85.83153390199999</v>
          </cell>
          <cell r="AI267">
            <v>73.921621135570021</v>
          </cell>
          <cell r="AJ267">
            <v>494593.3000000001</v>
          </cell>
          <cell r="AK267">
            <v>85.83153390199999</v>
          </cell>
          <cell r="AL267">
            <v>73.921621135570021</v>
          </cell>
          <cell r="AM267">
            <v>494593.3000000001</v>
          </cell>
          <cell r="AN267">
            <v>85.83153390199999</v>
          </cell>
          <cell r="AO267">
            <v>73.921621135570021</v>
          </cell>
          <cell r="AP267">
            <v>549582</v>
          </cell>
          <cell r="AQ267">
            <v>95.384657279999999</v>
          </cell>
          <cell r="AR267">
            <v>82.149629382300006</v>
          </cell>
          <cell r="AS267">
            <v>5551608</v>
          </cell>
          <cell r="AT267">
            <v>1008.8666056999999</v>
          </cell>
          <cell r="AU267">
            <v>870.4641231039999</v>
          </cell>
          <cell r="AV267">
            <v>0.86281389252648544</v>
          </cell>
        </row>
        <row r="268">
          <cell r="B268" t="str">
            <v>LB-1992Z</v>
          </cell>
          <cell r="C268" t="str">
            <v>EXP</v>
          </cell>
          <cell r="D268">
            <v>47.59</v>
          </cell>
          <cell r="E268">
            <v>47.59</v>
          </cell>
          <cell r="F268">
            <v>55.34</v>
          </cell>
          <cell r="H268">
            <v>0</v>
          </cell>
          <cell r="J268">
            <v>0</v>
          </cell>
          <cell r="K268">
            <v>0</v>
          </cell>
          <cell r="M268">
            <v>0</v>
          </cell>
          <cell r="N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0</v>
          </cell>
          <cell r="AE268">
            <v>0</v>
          </cell>
          <cell r="AF268">
            <v>0</v>
          </cell>
          <cell r="AH268">
            <v>0</v>
          </cell>
          <cell r="AI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 t="e">
            <v>#DIV/0!</v>
          </cell>
        </row>
        <row r="269">
          <cell r="B269" t="str">
            <v>LB-2091Z</v>
          </cell>
          <cell r="C269" t="str">
            <v>EXP</v>
          </cell>
          <cell r="D269">
            <v>19.77</v>
          </cell>
          <cell r="E269">
            <v>19.77</v>
          </cell>
          <cell r="F269">
            <v>22.89</v>
          </cell>
          <cell r="H269">
            <v>0</v>
          </cell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Y269">
            <v>0</v>
          </cell>
          <cell r="Z269">
            <v>0</v>
          </cell>
          <cell r="AB269">
            <v>0</v>
          </cell>
          <cell r="AC269">
            <v>0</v>
          </cell>
          <cell r="AE269">
            <v>0</v>
          </cell>
          <cell r="AF269">
            <v>0</v>
          </cell>
          <cell r="AH269">
            <v>0</v>
          </cell>
          <cell r="AI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 t="e">
            <v>#DIV/0!</v>
          </cell>
        </row>
        <row r="270">
          <cell r="B270" t="str">
            <v>LK-4110Z</v>
          </cell>
          <cell r="C270" t="str">
            <v>EXP</v>
          </cell>
          <cell r="D270">
            <v>0</v>
          </cell>
          <cell r="E270">
            <v>0</v>
          </cell>
          <cell r="F270">
            <v>6.22</v>
          </cell>
          <cell r="H270">
            <v>0</v>
          </cell>
          <cell r="J270">
            <v>0</v>
          </cell>
          <cell r="K270">
            <v>0</v>
          </cell>
          <cell r="M270">
            <v>0</v>
          </cell>
          <cell r="N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Y270">
            <v>0</v>
          </cell>
          <cell r="Z270">
            <v>0</v>
          </cell>
          <cell r="AB270">
            <v>0</v>
          </cell>
          <cell r="AC270">
            <v>0</v>
          </cell>
          <cell r="AE270">
            <v>0</v>
          </cell>
          <cell r="AF270">
            <v>0</v>
          </cell>
          <cell r="AH270">
            <v>0</v>
          </cell>
          <cell r="AI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 t="e">
            <v>#DIV/0!</v>
          </cell>
        </row>
        <row r="271">
          <cell r="B271" t="str">
            <v>KT-2503Z</v>
          </cell>
          <cell r="C271" t="str">
            <v>EXP</v>
          </cell>
          <cell r="D271">
            <v>42.63</v>
          </cell>
          <cell r="E271">
            <v>42.63</v>
          </cell>
          <cell r="F271">
            <v>49.57</v>
          </cell>
          <cell r="H271">
            <v>0</v>
          </cell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Y271">
            <v>0</v>
          </cell>
          <cell r="Z271">
            <v>0</v>
          </cell>
          <cell r="AB271">
            <v>0</v>
          </cell>
          <cell r="AC271">
            <v>0</v>
          </cell>
          <cell r="AE271">
            <v>0</v>
          </cell>
          <cell r="AF271">
            <v>0</v>
          </cell>
          <cell r="AH271">
            <v>0</v>
          </cell>
          <cell r="AI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 t="e">
            <v>#DIV/0!</v>
          </cell>
        </row>
        <row r="272">
          <cell r="B272" t="str">
            <v>KT-2503AZ</v>
          </cell>
          <cell r="C272" t="str">
            <v>EXP</v>
          </cell>
          <cell r="D272">
            <v>41.95</v>
          </cell>
          <cell r="E272">
            <v>41.95</v>
          </cell>
          <cell r="F272">
            <v>48.78</v>
          </cell>
          <cell r="H272">
            <v>0</v>
          </cell>
          <cell r="J272">
            <v>0</v>
          </cell>
          <cell r="K272">
            <v>0</v>
          </cell>
          <cell r="M272">
            <v>0</v>
          </cell>
          <cell r="N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Y272">
            <v>0</v>
          </cell>
          <cell r="Z272">
            <v>0</v>
          </cell>
          <cell r="AB272">
            <v>0</v>
          </cell>
          <cell r="AC272">
            <v>0</v>
          </cell>
          <cell r="AE272">
            <v>0</v>
          </cell>
          <cell r="AF272">
            <v>0</v>
          </cell>
          <cell r="AH272">
            <v>0</v>
          </cell>
          <cell r="AI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 t="e">
            <v>#DIV/0!</v>
          </cell>
        </row>
        <row r="273">
          <cell r="B273" t="str">
            <v>KT-2503CZ</v>
          </cell>
          <cell r="C273" t="str">
            <v>EXP</v>
          </cell>
          <cell r="D273">
            <v>42.38</v>
          </cell>
          <cell r="E273">
            <v>42.38</v>
          </cell>
          <cell r="F273">
            <v>49.28</v>
          </cell>
          <cell r="H273">
            <v>0</v>
          </cell>
          <cell r="J273">
            <v>0</v>
          </cell>
          <cell r="K273">
            <v>0</v>
          </cell>
          <cell r="M273">
            <v>0</v>
          </cell>
          <cell r="N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E273">
            <v>0</v>
          </cell>
          <cell r="AF273">
            <v>0</v>
          </cell>
          <cell r="AH273">
            <v>0</v>
          </cell>
          <cell r="AI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 t="e">
            <v>#DIV/0!</v>
          </cell>
        </row>
        <row r="274">
          <cell r="B274" t="str">
            <v>KT-2510Z</v>
          </cell>
          <cell r="C274" t="str">
            <v>EXP</v>
          </cell>
          <cell r="D274">
            <v>36.82</v>
          </cell>
          <cell r="E274">
            <v>36.82</v>
          </cell>
          <cell r="F274">
            <v>42.82</v>
          </cell>
          <cell r="H274">
            <v>0</v>
          </cell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E274">
            <v>0</v>
          </cell>
          <cell r="AF274">
            <v>0</v>
          </cell>
          <cell r="AH274">
            <v>0</v>
          </cell>
          <cell r="AI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 t="e">
            <v>#DIV/0!</v>
          </cell>
        </row>
        <row r="275">
          <cell r="B275" t="str">
            <v>KT-2511Z</v>
          </cell>
          <cell r="C275" t="str">
            <v>EXP</v>
          </cell>
          <cell r="D275">
            <v>38.68</v>
          </cell>
          <cell r="E275">
            <v>38.68</v>
          </cell>
          <cell r="F275">
            <v>44.97</v>
          </cell>
          <cell r="H275">
            <v>0</v>
          </cell>
          <cell r="J275">
            <v>0</v>
          </cell>
          <cell r="K275">
            <v>0</v>
          </cell>
          <cell r="M275">
            <v>0</v>
          </cell>
          <cell r="N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0</v>
          </cell>
          <cell r="AE275">
            <v>0</v>
          </cell>
          <cell r="AF275">
            <v>0</v>
          </cell>
          <cell r="AH275">
            <v>0</v>
          </cell>
          <cell r="AI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 t="e">
            <v>#DIV/0!</v>
          </cell>
        </row>
        <row r="276">
          <cell r="B276" t="str">
            <v>KT-2511AZ</v>
          </cell>
          <cell r="C276" t="str">
            <v>EXP</v>
          </cell>
          <cell r="D276">
            <v>29.21</v>
          </cell>
          <cell r="E276">
            <v>29.21</v>
          </cell>
          <cell r="F276">
            <v>33.96</v>
          </cell>
          <cell r="H276">
            <v>0</v>
          </cell>
          <cell r="J276">
            <v>0</v>
          </cell>
          <cell r="K276">
            <v>0</v>
          </cell>
          <cell r="M276">
            <v>0</v>
          </cell>
          <cell r="N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Y276">
            <v>0</v>
          </cell>
          <cell r="Z276">
            <v>0</v>
          </cell>
          <cell r="AB276">
            <v>0</v>
          </cell>
          <cell r="AC276">
            <v>0</v>
          </cell>
          <cell r="AE276">
            <v>0</v>
          </cell>
          <cell r="AF276">
            <v>0</v>
          </cell>
          <cell r="AH276">
            <v>0</v>
          </cell>
          <cell r="AI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 t="e">
            <v>#DIV/0!</v>
          </cell>
        </row>
        <row r="277">
          <cell r="B277" t="str">
            <v>KT-2512Z</v>
          </cell>
          <cell r="C277" t="str">
            <v>EXP</v>
          </cell>
          <cell r="D277">
            <v>40.630000000000003</v>
          </cell>
          <cell r="E277">
            <v>40.630000000000003</v>
          </cell>
          <cell r="F277">
            <v>47.25</v>
          </cell>
          <cell r="H277">
            <v>0</v>
          </cell>
          <cell r="J277">
            <v>0</v>
          </cell>
          <cell r="K277">
            <v>0</v>
          </cell>
          <cell r="M277">
            <v>0</v>
          </cell>
          <cell r="N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Y277">
            <v>0</v>
          </cell>
          <cell r="Z277">
            <v>0</v>
          </cell>
          <cell r="AB277">
            <v>0</v>
          </cell>
          <cell r="AC277">
            <v>0</v>
          </cell>
          <cell r="AE277">
            <v>0</v>
          </cell>
          <cell r="AF277">
            <v>0</v>
          </cell>
          <cell r="AH277">
            <v>0</v>
          </cell>
          <cell r="AI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 t="e">
            <v>#DIV/0!</v>
          </cell>
        </row>
        <row r="278">
          <cell r="B278" t="str">
            <v>KT-2510AZ</v>
          </cell>
          <cell r="C278" t="str">
            <v>EXP</v>
          </cell>
          <cell r="D278">
            <v>27.36</v>
          </cell>
          <cell r="E278">
            <v>27.36</v>
          </cell>
          <cell r="F278">
            <v>31.81</v>
          </cell>
          <cell r="H278">
            <v>0</v>
          </cell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Y278">
            <v>0</v>
          </cell>
          <cell r="Z278">
            <v>0</v>
          </cell>
          <cell r="AB278">
            <v>0</v>
          </cell>
          <cell r="AC278">
            <v>0</v>
          </cell>
          <cell r="AE278">
            <v>0</v>
          </cell>
          <cell r="AF278">
            <v>0</v>
          </cell>
          <cell r="AH278">
            <v>0</v>
          </cell>
          <cell r="AI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 t="e">
            <v>#DIV/0!</v>
          </cell>
        </row>
        <row r="279">
          <cell r="B279" t="str">
            <v>LB-3116Z</v>
          </cell>
          <cell r="C279" t="str">
            <v>EXP</v>
          </cell>
          <cell r="D279">
            <v>15.73</v>
          </cell>
          <cell r="E279">
            <v>15.73</v>
          </cell>
          <cell r="F279">
            <v>18.29</v>
          </cell>
          <cell r="H279">
            <v>0</v>
          </cell>
          <cell r="J279">
            <v>0</v>
          </cell>
          <cell r="K279">
            <v>0</v>
          </cell>
          <cell r="M279">
            <v>0</v>
          </cell>
          <cell r="N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E279">
            <v>0</v>
          </cell>
          <cell r="AF279">
            <v>0</v>
          </cell>
          <cell r="AH279">
            <v>0</v>
          </cell>
          <cell r="AI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 t="e">
            <v>#DIV/0!</v>
          </cell>
        </row>
        <row r="280">
          <cell r="B280" t="str">
            <v>LB-1102AZ</v>
          </cell>
          <cell r="C280" t="str">
            <v>EXP</v>
          </cell>
          <cell r="D280">
            <v>16.07</v>
          </cell>
          <cell r="E280">
            <v>16.07</v>
          </cell>
          <cell r="F280">
            <v>18.690000000000001</v>
          </cell>
          <cell r="H280">
            <v>0</v>
          </cell>
          <cell r="J280">
            <v>0</v>
          </cell>
          <cell r="K280">
            <v>0</v>
          </cell>
          <cell r="M280">
            <v>0</v>
          </cell>
          <cell r="N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E280">
            <v>0</v>
          </cell>
          <cell r="AF280">
            <v>0</v>
          </cell>
          <cell r="AH280">
            <v>0</v>
          </cell>
          <cell r="AI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 t="e">
            <v>#DIV/0!</v>
          </cell>
        </row>
        <row r="281">
          <cell r="B281" t="str">
            <v>LB-2082Z</v>
          </cell>
          <cell r="C281" t="str">
            <v>EXP</v>
          </cell>
          <cell r="D281">
            <v>20.47</v>
          </cell>
          <cell r="E281">
            <v>20.47</v>
          </cell>
          <cell r="F281">
            <v>23.71</v>
          </cell>
          <cell r="H281">
            <v>0</v>
          </cell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Y281">
            <v>0</v>
          </cell>
          <cell r="Z281">
            <v>0</v>
          </cell>
          <cell r="AB281">
            <v>0</v>
          </cell>
          <cell r="AC281">
            <v>0</v>
          </cell>
          <cell r="AE281">
            <v>0</v>
          </cell>
          <cell r="AF281">
            <v>0</v>
          </cell>
          <cell r="AH281">
            <v>0</v>
          </cell>
          <cell r="AI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 t="e">
            <v>#DIV/0!</v>
          </cell>
        </row>
        <row r="282">
          <cell r="B282" t="str">
            <v>LB-2092Z</v>
          </cell>
          <cell r="C282" t="str">
            <v>EXP</v>
          </cell>
          <cell r="D282">
            <v>0</v>
          </cell>
          <cell r="E282">
            <v>0</v>
          </cell>
          <cell r="F282">
            <v>21.03</v>
          </cell>
          <cell r="H282">
            <v>0</v>
          </cell>
          <cell r="J282">
            <v>0</v>
          </cell>
          <cell r="K282">
            <v>0</v>
          </cell>
          <cell r="M282">
            <v>0</v>
          </cell>
          <cell r="N282">
            <v>0</v>
          </cell>
          <cell r="P282">
            <v>0</v>
          </cell>
          <cell r="Q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Y282">
            <v>0</v>
          </cell>
          <cell r="Z282">
            <v>0</v>
          </cell>
          <cell r="AB282">
            <v>0</v>
          </cell>
          <cell r="AC282">
            <v>0</v>
          </cell>
          <cell r="AE282">
            <v>0</v>
          </cell>
          <cell r="AF282">
            <v>0</v>
          </cell>
          <cell r="AH282">
            <v>0</v>
          </cell>
          <cell r="AI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 t="e">
            <v>#DIV/0!</v>
          </cell>
        </row>
        <row r="283">
          <cell r="B283" t="str">
            <v>LB-2083Z</v>
          </cell>
          <cell r="C283" t="str">
            <v>EXP</v>
          </cell>
          <cell r="D283">
            <v>19.45</v>
          </cell>
          <cell r="E283">
            <v>19.45</v>
          </cell>
          <cell r="F283">
            <v>22.52</v>
          </cell>
          <cell r="H283">
            <v>0</v>
          </cell>
          <cell r="J283">
            <v>0</v>
          </cell>
          <cell r="K283">
            <v>0</v>
          </cell>
          <cell r="M283">
            <v>0</v>
          </cell>
          <cell r="N283">
            <v>0</v>
          </cell>
          <cell r="P283">
            <v>0</v>
          </cell>
          <cell r="Q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0</v>
          </cell>
          <cell r="Y283">
            <v>0</v>
          </cell>
          <cell r="Z283">
            <v>0</v>
          </cell>
          <cell r="AB283">
            <v>0</v>
          </cell>
          <cell r="AC283">
            <v>0</v>
          </cell>
          <cell r="AE283">
            <v>0</v>
          </cell>
          <cell r="AF283">
            <v>0</v>
          </cell>
          <cell r="AH283">
            <v>0</v>
          </cell>
          <cell r="AI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 t="e">
            <v>#DIV/0!</v>
          </cell>
        </row>
        <row r="284">
          <cell r="B284" t="str">
            <v>LB-2013AZ</v>
          </cell>
          <cell r="C284" t="str">
            <v>EXP</v>
          </cell>
          <cell r="D284">
            <v>0</v>
          </cell>
          <cell r="E284">
            <v>0</v>
          </cell>
          <cell r="F284">
            <v>63.34</v>
          </cell>
          <cell r="H284">
            <v>0</v>
          </cell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E284">
            <v>0</v>
          </cell>
          <cell r="AF284">
            <v>0</v>
          </cell>
          <cell r="AH284">
            <v>0</v>
          </cell>
          <cell r="AI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 t="e">
            <v>#DIV/0!</v>
          </cell>
        </row>
        <row r="285">
          <cell r="B285" t="str">
            <v>LK-4374Z</v>
          </cell>
          <cell r="C285" t="str">
            <v>EXP</v>
          </cell>
          <cell r="D285">
            <v>23.89</v>
          </cell>
          <cell r="E285">
            <v>23.89</v>
          </cell>
          <cell r="F285">
            <v>22.56</v>
          </cell>
          <cell r="H285">
            <v>0</v>
          </cell>
          <cell r="J285">
            <v>0</v>
          </cell>
          <cell r="K285">
            <v>0</v>
          </cell>
          <cell r="M285">
            <v>0</v>
          </cell>
          <cell r="N285">
            <v>0</v>
          </cell>
          <cell r="P285">
            <v>0</v>
          </cell>
          <cell r="Q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Y285">
            <v>0</v>
          </cell>
          <cell r="Z285">
            <v>0</v>
          </cell>
          <cell r="AB285">
            <v>0</v>
          </cell>
          <cell r="AC285">
            <v>0</v>
          </cell>
          <cell r="AE285">
            <v>0</v>
          </cell>
          <cell r="AF285">
            <v>0</v>
          </cell>
          <cell r="AH285">
            <v>0</v>
          </cell>
          <cell r="AI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 t="e">
            <v>#DIV/0!</v>
          </cell>
        </row>
        <row r="286">
          <cell r="B286" t="str">
            <v>LK-4112Z</v>
          </cell>
          <cell r="C286" t="str">
            <v>EXP</v>
          </cell>
          <cell r="D286">
            <v>3.13</v>
          </cell>
          <cell r="E286">
            <v>3.13</v>
          </cell>
          <cell r="F286">
            <v>30.68</v>
          </cell>
          <cell r="H286">
            <v>0</v>
          </cell>
          <cell r="J286">
            <v>0</v>
          </cell>
          <cell r="K286">
            <v>0</v>
          </cell>
          <cell r="M286">
            <v>0</v>
          </cell>
          <cell r="N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Y286">
            <v>0</v>
          </cell>
          <cell r="Z286">
            <v>0</v>
          </cell>
          <cell r="AB286">
            <v>0</v>
          </cell>
          <cell r="AC286">
            <v>0</v>
          </cell>
          <cell r="AE286">
            <v>0</v>
          </cell>
          <cell r="AF286">
            <v>0</v>
          </cell>
          <cell r="AH286">
            <v>0</v>
          </cell>
          <cell r="AI286">
            <v>0</v>
          </cell>
          <cell r="AK286">
            <v>0</v>
          </cell>
          <cell r="AL286">
            <v>0</v>
          </cell>
          <cell r="AN286">
            <v>0</v>
          </cell>
          <cell r="AO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 t="e">
            <v>#DIV/0!</v>
          </cell>
        </row>
        <row r="287">
          <cell r="B287" t="str">
            <v>LB-3131Z</v>
          </cell>
          <cell r="C287" t="str">
            <v>EXP</v>
          </cell>
          <cell r="D287">
            <v>13.83</v>
          </cell>
          <cell r="E287">
            <v>13.83</v>
          </cell>
          <cell r="F287">
            <v>16.09</v>
          </cell>
          <cell r="H287">
            <v>0</v>
          </cell>
          <cell r="J287">
            <v>0</v>
          </cell>
          <cell r="K287">
            <v>0</v>
          </cell>
          <cell r="M287">
            <v>0</v>
          </cell>
          <cell r="N287">
            <v>0</v>
          </cell>
          <cell r="P287">
            <v>0</v>
          </cell>
          <cell r="Q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Y287">
            <v>0</v>
          </cell>
          <cell r="Z287">
            <v>0</v>
          </cell>
          <cell r="AB287">
            <v>0</v>
          </cell>
          <cell r="AC287">
            <v>0</v>
          </cell>
          <cell r="AE287">
            <v>0</v>
          </cell>
          <cell r="AF287">
            <v>0</v>
          </cell>
          <cell r="AH287">
            <v>0</v>
          </cell>
          <cell r="AI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 t="e">
            <v>#DIV/0!</v>
          </cell>
        </row>
        <row r="288">
          <cell r="B288" t="str">
            <v>LB-3130Z</v>
          </cell>
          <cell r="C288" t="str">
            <v>EXP</v>
          </cell>
          <cell r="D288">
            <v>16.059999999999999</v>
          </cell>
          <cell r="E288">
            <v>16.059999999999999</v>
          </cell>
          <cell r="F288">
            <v>18.670000000000002</v>
          </cell>
          <cell r="H288">
            <v>0</v>
          </cell>
          <cell r="J288">
            <v>0</v>
          </cell>
          <cell r="K288">
            <v>0</v>
          </cell>
          <cell r="M288">
            <v>0</v>
          </cell>
          <cell r="N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Y288">
            <v>0</v>
          </cell>
          <cell r="Z288">
            <v>0</v>
          </cell>
          <cell r="AB288">
            <v>0</v>
          </cell>
          <cell r="AC288">
            <v>0</v>
          </cell>
          <cell r="AE288">
            <v>0</v>
          </cell>
          <cell r="AF288">
            <v>0</v>
          </cell>
          <cell r="AH288">
            <v>0</v>
          </cell>
          <cell r="AI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 t="e">
            <v>#DIV/0!</v>
          </cell>
        </row>
        <row r="289">
          <cell r="B289" t="str">
            <v>LB-4114Z</v>
          </cell>
          <cell r="C289" t="str">
            <v>EXP</v>
          </cell>
          <cell r="D289">
            <v>34.520000000000003</v>
          </cell>
          <cell r="E289">
            <v>34.520000000000003</v>
          </cell>
          <cell r="F289">
            <v>40.14</v>
          </cell>
          <cell r="H289">
            <v>0</v>
          </cell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P289">
            <v>0</v>
          </cell>
          <cell r="Q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Y289">
            <v>0</v>
          </cell>
          <cell r="Z289">
            <v>0</v>
          </cell>
          <cell r="AB289">
            <v>0</v>
          </cell>
          <cell r="AC289">
            <v>0</v>
          </cell>
          <cell r="AE289">
            <v>0</v>
          </cell>
          <cell r="AF289">
            <v>0</v>
          </cell>
          <cell r="AH289">
            <v>0</v>
          </cell>
          <cell r="AI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 t="e">
            <v>#DIV/0!</v>
          </cell>
        </row>
        <row r="290">
          <cell r="B290" t="str">
            <v>LB-4113Z</v>
          </cell>
          <cell r="C290" t="str">
            <v>EXP</v>
          </cell>
          <cell r="D290">
            <v>0</v>
          </cell>
          <cell r="E290">
            <v>0</v>
          </cell>
          <cell r="H290">
            <v>0</v>
          </cell>
          <cell r="J290">
            <v>0</v>
          </cell>
          <cell r="K290">
            <v>0</v>
          </cell>
          <cell r="M290">
            <v>0</v>
          </cell>
          <cell r="N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E290">
            <v>0</v>
          </cell>
          <cell r="AF290">
            <v>0</v>
          </cell>
          <cell r="AH290">
            <v>0</v>
          </cell>
          <cell r="AI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 t="e">
            <v>#DIV/0!</v>
          </cell>
        </row>
        <row r="291">
          <cell r="B291" t="str">
            <v>LK-4115Z</v>
          </cell>
          <cell r="C291" t="str">
            <v>EXP</v>
          </cell>
          <cell r="D291">
            <v>16.78</v>
          </cell>
          <cell r="E291">
            <v>16.78</v>
          </cell>
          <cell r="F291">
            <v>19.510000000000002</v>
          </cell>
          <cell r="H291">
            <v>0</v>
          </cell>
          <cell r="J291">
            <v>0</v>
          </cell>
          <cell r="K291">
            <v>0</v>
          </cell>
          <cell r="M291">
            <v>0</v>
          </cell>
          <cell r="N291">
            <v>0</v>
          </cell>
          <cell r="P291">
            <v>0</v>
          </cell>
          <cell r="Q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Y291">
            <v>0</v>
          </cell>
          <cell r="Z291">
            <v>0</v>
          </cell>
          <cell r="AB291">
            <v>0</v>
          </cell>
          <cell r="AC291">
            <v>0</v>
          </cell>
          <cell r="AE291">
            <v>0</v>
          </cell>
          <cell r="AF291">
            <v>0</v>
          </cell>
          <cell r="AH291">
            <v>0</v>
          </cell>
          <cell r="AI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 t="e">
            <v>#DIV/0!</v>
          </cell>
        </row>
        <row r="292">
          <cell r="B292" t="str">
            <v>LK4349Z</v>
          </cell>
          <cell r="C292" t="str">
            <v>SPD</v>
          </cell>
          <cell r="D292">
            <v>15.9</v>
          </cell>
          <cell r="E292">
            <v>16.465</v>
          </cell>
          <cell r="F292">
            <v>18.5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 t="e">
            <v>#DIV/0!</v>
          </cell>
        </row>
        <row r="293">
          <cell r="B293" t="str">
            <v>KT-1924CZ</v>
          </cell>
          <cell r="C293" t="str">
            <v>SPD</v>
          </cell>
          <cell r="D293">
            <v>76.989999999999995</v>
          </cell>
          <cell r="E293">
            <v>79.325699999999998</v>
          </cell>
          <cell r="F293">
            <v>89.13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  <cell r="AL293">
            <v>0</v>
          </cell>
          <cell r="AN293">
            <v>0</v>
          </cell>
          <cell r="AO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 t="e">
            <v>#DIV/0!</v>
          </cell>
        </row>
        <row r="294">
          <cell r="B294" t="str">
            <v>KT-1925BZ</v>
          </cell>
          <cell r="C294" t="str">
            <v>SPD</v>
          </cell>
          <cell r="D294">
            <v>0</v>
          </cell>
          <cell r="E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  <cell r="AL294">
            <v>0</v>
          </cell>
          <cell r="AN294">
            <v>0</v>
          </cell>
          <cell r="AO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 t="e">
            <v>#DIV/0!</v>
          </cell>
        </row>
        <row r="295">
          <cell r="B295" t="str">
            <v>KT-1925DZ</v>
          </cell>
          <cell r="C295" t="str">
            <v>SPD</v>
          </cell>
          <cell r="D295">
            <v>66.67</v>
          </cell>
          <cell r="E295">
            <v>70.381199999999993</v>
          </cell>
          <cell r="F295">
            <v>79.08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  <cell r="AL295">
            <v>0</v>
          </cell>
          <cell r="AN295">
            <v>0</v>
          </cell>
          <cell r="AO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 t="e">
            <v>#DIV/0!</v>
          </cell>
        </row>
        <row r="296">
          <cell r="B296" t="str">
            <v>SW-0119Z</v>
          </cell>
          <cell r="C296" t="str">
            <v>SPD</v>
          </cell>
          <cell r="D296">
            <v>35.36</v>
          </cell>
          <cell r="E296">
            <v>36.205199999999998</v>
          </cell>
          <cell r="F296">
            <v>40.68</v>
          </cell>
          <cell r="G296">
            <v>4000</v>
          </cell>
          <cell r="H296">
            <v>1.6272</v>
          </cell>
          <cell r="I296">
            <v>280</v>
          </cell>
          <cell r="J296">
            <v>0.11390399999999999</v>
          </cell>
          <cell r="K296">
            <v>0.10137456</v>
          </cell>
          <cell r="L296">
            <v>280</v>
          </cell>
          <cell r="M296">
            <v>0.11390399999999999</v>
          </cell>
          <cell r="N296">
            <v>0.10137456</v>
          </cell>
          <cell r="O296">
            <v>280</v>
          </cell>
          <cell r="P296">
            <v>0.11390399999999999</v>
          </cell>
          <cell r="Q296">
            <v>0.10137456</v>
          </cell>
          <cell r="R296">
            <v>320</v>
          </cell>
          <cell r="S296">
            <v>0.13017600000000001</v>
          </cell>
          <cell r="T296">
            <v>0.11585663999999998</v>
          </cell>
          <cell r="U296">
            <v>320</v>
          </cell>
          <cell r="V296">
            <v>0.13017600000000001</v>
          </cell>
          <cell r="W296">
            <v>0.11585663999999998</v>
          </cell>
          <cell r="X296">
            <v>320</v>
          </cell>
          <cell r="Y296">
            <v>0.13017600000000001</v>
          </cell>
          <cell r="Z296">
            <v>0.11585663999999998</v>
          </cell>
          <cell r="AA296">
            <v>360</v>
          </cell>
          <cell r="AB296">
            <v>0.14644799999999999</v>
          </cell>
          <cell r="AC296">
            <v>0.13033871999999999</v>
          </cell>
          <cell r="AD296">
            <v>360</v>
          </cell>
          <cell r="AE296">
            <v>0.14644799999999999</v>
          </cell>
          <cell r="AF296">
            <v>0.13033871999999999</v>
          </cell>
          <cell r="AG296">
            <v>360</v>
          </cell>
          <cell r="AH296">
            <v>0.14644799999999999</v>
          </cell>
          <cell r="AI296">
            <v>0.13033871999999999</v>
          </cell>
          <cell r="AJ296">
            <v>360</v>
          </cell>
          <cell r="AK296">
            <v>0.14644799999999999</v>
          </cell>
          <cell r="AL296">
            <v>0.13033871999999999</v>
          </cell>
          <cell r="AM296">
            <v>360</v>
          </cell>
          <cell r="AN296">
            <v>0.14644799999999999</v>
          </cell>
          <cell r="AO296">
            <v>0.13033871999999999</v>
          </cell>
          <cell r="AP296">
            <v>400</v>
          </cell>
          <cell r="AQ296">
            <v>0.16272</v>
          </cell>
          <cell r="AR296">
            <v>0.1448208</v>
          </cell>
          <cell r="AS296">
            <v>4000</v>
          </cell>
          <cell r="AT296">
            <v>1.6272</v>
          </cell>
          <cell r="AU296">
            <v>1.4482079999999999</v>
          </cell>
          <cell r="AV296">
            <v>0.89</v>
          </cell>
        </row>
        <row r="297">
          <cell r="B297" t="str">
            <v>SW-0125FZ</v>
          </cell>
          <cell r="C297" t="str">
            <v>SPD</v>
          </cell>
          <cell r="D297">
            <v>42.97</v>
          </cell>
          <cell r="E297">
            <v>44.1173</v>
          </cell>
          <cell r="F297">
            <v>49.57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E297">
            <v>0</v>
          </cell>
          <cell r="AF297">
            <v>0</v>
          </cell>
          <cell r="AH297">
            <v>0</v>
          </cell>
          <cell r="AI297">
            <v>0</v>
          </cell>
          <cell r="AK297">
            <v>0</v>
          </cell>
          <cell r="AL297">
            <v>0</v>
          </cell>
          <cell r="AN297">
            <v>0</v>
          </cell>
          <cell r="AO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 t="e">
            <v>#DIV/0!</v>
          </cell>
        </row>
        <row r="298">
          <cell r="B298" t="str">
            <v>SW-0125DZ</v>
          </cell>
          <cell r="C298" t="str">
            <v>SPD</v>
          </cell>
          <cell r="D298">
            <v>40.69</v>
          </cell>
          <cell r="E298">
            <v>41.571899999999999</v>
          </cell>
          <cell r="F298">
            <v>46.71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  <cell r="AL298">
            <v>0</v>
          </cell>
          <cell r="AN298">
            <v>0</v>
          </cell>
          <cell r="AO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 t="e">
            <v>#DIV/0!</v>
          </cell>
        </row>
        <row r="299">
          <cell r="B299" t="str">
            <v>SW-0127Z</v>
          </cell>
          <cell r="C299" t="str">
            <v>SPD</v>
          </cell>
          <cell r="D299">
            <v>0</v>
          </cell>
          <cell r="E299">
            <v>35.324100000000001</v>
          </cell>
          <cell r="F299">
            <v>39.69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K299">
            <v>0</v>
          </cell>
          <cell r="AL299">
            <v>0</v>
          </cell>
          <cell r="AN299">
            <v>0</v>
          </cell>
          <cell r="AO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 t="e">
            <v>#DIV/0!</v>
          </cell>
        </row>
        <row r="300">
          <cell r="B300" t="str">
            <v>SW-0129Z</v>
          </cell>
          <cell r="C300" t="str">
            <v>SPD</v>
          </cell>
          <cell r="D300">
            <v>29.34</v>
          </cell>
          <cell r="E300">
            <v>30.366799999999998</v>
          </cell>
          <cell r="F300">
            <v>34.119999999999997</v>
          </cell>
          <cell r="G300">
            <v>3000</v>
          </cell>
          <cell r="H300">
            <v>1.0235999999999998</v>
          </cell>
          <cell r="I300">
            <v>210.00000000000003</v>
          </cell>
          <cell r="J300">
            <v>7.1652000000000007E-2</v>
          </cell>
          <cell r="K300">
            <v>6.3770279999999999E-2</v>
          </cell>
          <cell r="L300">
            <v>210.00000000000003</v>
          </cell>
          <cell r="M300">
            <v>7.1652000000000007E-2</v>
          </cell>
          <cell r="N300">
            <v>6.3770279999999999E-2</v>
          </cell>
          <cell r="O300">
            <v>210.00000000000003</v>
          </cell>
          <cell r="P300">
            <v>7.1652000000000007E-2</v>
          </cell>
          <cell r="Q300">
            <v>6.3770279999999999E-2</v>
          </cell>
          <cell r="R300">
            <v>240</v>
          </cell>
          <cell r="S300">
            <v>8.1887999999999989E-2</v>
          </cell>
          <cell r="T300">
            <v>7.2880319999999998E-2</v>
          </cell>
          <cell r="U300">
            <v>240</v>
          </cell>
          <cell r="V300">
            <v>8.1887999999999989E-2</v>
          </cell>
          <cell r="W300">
            <v>7.2880319999999998E-2</v>
          </cell>
          <cell r="X300">
            <v>240</v>
          </cell>
          <cell r="Y300">
            <v>8.1887999999999989E-2</v>
          </cell>
          <cell r="Z300">
            <v>7.2880319999999998E-2</v>
          </cell>
          <cell r="AA300">
            <v>270</v>
          </cell>
          <cell r="AB300">
            <v>9.2123999999999998E-2</v>
          </cell>
          <cell r="AC300">
            <v>8.1990359999999998E-2</v>
          </cell>
          <cell r="AD300">
            <v>270</v>
          </cell>
          <cell r="AE300">
            <v>9.2123999999999998E-2</v>
          </cell>
          <cell r="AF300">
            <v>8.1990359999999998E-2</v>
          </cell>
          <cell r="AG300">
            <v>270</v>
          </cell>
          <cell r="AH300">
            <v>9.2123999999999998E-2</v>
          </cell>
          <cell r="AI300">
            <v>8.1990359999999998E-2</v>
          </cell>
          <cell r="AJ300">
            <v>270</v>
          </cell>
          <cell r="AK300">
            <v>9.2123999999999998E-2</v>
          </cell>
          <cell r="AL300">
            <v>8.1990359999999998E-2</v>
          </cell>
          <cell r="AM300">
            <v>270</v>
          </cell>
          <cell r="AN300">
            <v>9.2123999999999998E-2</v>
          </cell>
          <cell r="AO300">
            <v>8.1990359999999998E-2</v>
          </cell>
          <cell r="AP300">
            <v>300</v>
          </cell>
          <cell r="AQ300">
            <v>0.10236000000000001</v>
          </cell>
          <cell r="AR300">
            <v>9.1100399999999984E-2</v>
          </cell>
          <cell r="AS300">
            <v>3000</v>
          </cell>
          <cell r="AT300">
            <v>1.0235999999999998</v>
          </cell>
          <cell r="AU300">
            <v>0.91100399999999992</v>
          </cell>
          <cell r="AV300">
            <v>0.89</v>
          </cell>
        </row>
        <row r="301">
          <cell r="B301" t="str">
            <v>SW-0130Z</v>
          </cell>
          <cell r="C301" t="str">
            <v>SPD</v>
          </cell>
          <cell r="D301">
            <v>29.36</v>
          </cell>
          <cell r="E301">
            <v>30.384600000000002</v>
          </cell>
          <cell r="F301">
            <v>34.14</v>
          </cell>
          <cell r="G301">
            <v>2000</v>
          </cell>
          <cell r="H301">
            <v>0.68279999999999996</v>
          </cell>
          <cell r="I301">
            <v>140</v>
          </cell>
          <cell r="J301">
            <v>4.7796000000000005E-2</v>
          </cell>
          <cell r="K301">
            <v>4.2538440000000004E-2</v>
          </cell>
          <cell r="L301">
            <v>140</v>
          </cell>
          <cell r="M301">
            <v>4.7796000000000005E-2</v>
          </cell>
          <cell r="N301">
            <v>4.2538440000000004E-2</v>
          </cell>
          <cell r="O301">
            <v>140</v>
          </cell>
          <cell r="P301">
            <v>4.7796000000000005E-2</v>
          </cell>
          <cell r="Q301">
            <v>4.2538440000000004E-2</v>
          </cell>
          <cell r="R301">
            <v>160</v>
          </cell>
          <cell r="S301">
            <v>5.4623999999999999E-2</v>
          </cell>
          <cell r="T301">
            <v>4.8615360000000003E-2</v>
          </cell>
          <cell r="U301">
            <v>160</v>
          </cell>
          <cell r="V301">
            <v>5.4623999999999999E-2</v>
          </cell>
          <cell r="W301">
            <v>4.8615360000000003E-2</v>
          </cell>
          <cell r="X301">
            <v>160</v>
          </cell>
          <cell r="Y301">
            <v>5.4623999999999999E-2</v>
          </cell>
          <cell r="Z301">
            <v>4.8615360000000003E-2</v>
          </cell>
          <cell r="AA301">
            <v>180</v>
          </cell>
          <cell r="AB301">
            <v>6.1452E-2</v>
          </cell>
          <cell r="AC301">
            <v>5.4692280000000003E-2</v>
          </cell>
          <cell r="AD301">
            <v>180</v>
          </cell>
          <cell r="AE301">
            <v>6.1452E-2</v>
          </cell>
          <cell r="AF301">
            <v>5.4692280000000003E-2</v>
          </cell>
          <cell r="AG301">
            <v>180</v>
          </cell>
          <cell r="AH301">
            <v>6.1452E-2</v>
          </cell>
          <cell r="AI301">
            <v>5.4692280000000003E-2</v>
          </cell>
          <cell r="AJ301">
            <v>180</v>
          </cell>
          <cell r="AK301">
            <v>6.1452E-2</v>
          </cell>
          <cell r="AL301">
            <v>5.4692280000000003E-2</v>
          </cell>
          <cell r="AM301">
            <v>180</v>
          </cell>
          <cell r="AN301">
            <v>6.1452E-2</v>
          </cell>
          <cell r="AO301">
            <v>5.4692280000000003E-2</v>
          </cell>
          <cell r="AP301">
            <v>200</v>
          </cell>
          <cell r="AQ301">
            <v>6.8279999999999993E-2</v>
          </cell>
          <cell r="AR301">
            <v>6.0769200000000002E-2</v>
          </cell>
          <cell r="AS301">
            <v>2000</v>
          </cell>
          <cell r="AT301">
            <v>0.68279999999999996</v>
          </cell>
          <cell r="AU301">
            <v>0.60769200000000001</v>
          </cell>
          <cell r="AV301">
            <v>0.89</v>
          </cell>
        </row>
        <row r="302">
          <cell r="B302" t="str">
            <v>SW-1151Z</v>
          </cell>
          <cell r="C302" t="str">
            <v>SPD</v>
          </cell>
          <cell r="D302">
            <v>59.84</v>
          </cell>
          <cell r="E302">
            <v>63.056499999999993</v>
          </cell>
          <cell r="F302">
            <v>70.849999999999994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E302">
            <v>0</v>
          </cell>
          <cell r="AF302">
            <v>0</v>
          </cell>
          <cell r="AH302">
            <v>0</v>
          </cell>
          <cell r="AI302">
            <v>0</v>
          </cell>
          <cell r="AK302">
            <v>0</v>
          </cell>
          <cell r="AL302">
            <v>0</v>
          </cell>
          <cell r="AN302">
            <v>0</v>
          </cell>
          <cell r="AO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 t="e">
            <v>#DIV/0!</v>
          </cell>
        </row>
        <row r="303">
          <cell r="B303" t="str">
            <v>FC-4975Z</v>
          </cell>
          <cell r="C303" t="str">
            <v>SPD</v>
          </cell>
          <cell r="D303">
            <v>55.27</v>
          </cell>
          <cell r="E303">
            <v>57.191400000000009</v>
          </cell>
          <cell r="F303">
            <v>64.260000000000005</v>
          </cell>
          <cell r="G303">
            <v>1200</v>
          </cell>
          <cell r="H303">
            <v>0.77112000000000003</v>
          </cell>
          <cell r="I303">
            <v>84.000000000000014</v>
          </cell>
          <cell r="J303">
            <v>5.397840000000001E-2</v>
          </cell>
          <cell r="K303">
            <v>4.8040776000000014E-2</v>
          </cell>
          <cell r="L303">
            <v>84.000000000000014</v>
          </cell>
          <cell r="M303">
            <v>5.397840000000001E-2</v>
          </cell>
          <cell r="N303">
            <v>4.8040776000000014E-2</v>
          </cell>
          <cell r="O303">
            <v>84.000000000000014</v>
          </cell>
          <cell r="P303">
            <v>5.397840000000001E-2</v>
          </cell>
          <cell r="Q303">
            <v>4.8040776000000014E-2</v>
          </cell>
          <cell r="R303">
            <v>96</v>
          </cell>
          <cell r="S303">
            <v>6.1689600000000011E-2</v>
          </cell>
          <cell r="T303">
            <v>5.4903744000000004E-2</v>
          </cell>
          <cell r="U303">
            <v>96</v>
          </cell>
          <cell r="V303">
            <v>6.1689600000000011E-2</v>
          </cell>
          <cell r="W303">
            <v>5.4903744000000004E-2</v>
          </cell>
          <cell r="X303">
            <v>96</v>
          </cell>
          <cell r="Y303">
            <v>6.1689600000000011E-2</v>
          </cell>
          <cell r="Z303">
            <v>5.4903744000000004E-2</v>
          </cell>
          <cell r="AA303">
            <v>108</v>
          </cell>
          <cell r="AB303">
            <v>6.9400800000000012E-2</v>
          </cell>
          <cell r="AC303">
            <v>6.1766712000000008E-2</v>
          </cell>
          <cell r="AD303">
            <v>108</v>
          </cell>
          <cell r="AE303">
            <v>6.9400800000000012E-2</v>
          </cell>
          <cell r="AF303">
            <v>6.1766712000000008E-2</v>
          </cell>
          <cell r="AG303">
            <v>108</v>
          </cell>
          <cell r="AH303">
            <v>6.9400800000000012E-2</v>
          </cell>
          <cell r="AI303">
            <v>6.1766712000000008E-2</v>
          </cell>
          <cell r="AJ303">
            <v>108</v>
          </cell>
          <cell r="AK303">
            <v>6.9400800000000012E-2</v>
          </cell>
          <cell r="AL303">
            <v>6.1766712000000008E-2</v>
          </cell>
          <cell r="AM303">
            <v>108</v>
          </cell>
          <cell r="AN303">
            <v>6.9400800000000012E-2</v>
          </cell>
          <cell r="AO303">
            <v>6.1766712000000008E-2</v>
          </cell>
          <cell r="AP303">
            <v>120</v>
          </cell>
          <cell r="AQ303">
            <v>7.7112000000000014E-2</v>
          </cell>
          <cell r="AR303">
            <v>6.8629680000000012E-2</v>
          </cell>
          <cell r="AS303">
            <v>1200</v>
          </cell>
          <cell r="AT303">
            <v>0.77112000000000003</v>
          </cell>
          <cell r="AU303">
            <v>0.68629680000000004</v>
          </cell>
          <cell r="AV303">
            <v>0.89</v>
          </cell>
        </row>
        <row r="304">
          <cell r="B304" t="str">
            <v>FC-4986AZ</v>
          </cell>
          <cell r="C304" t="str">
            <v>SPD</v>
          </cell>
          <cell r="D304">
            <v>37.159999999999997</v>
          </cell>
          <cell r="E304">
            <v>38.456900000000005</v>
          </cell>
          <cell r="F304">
            <v>43.21</v>
          </cell>
          <cell r="G304">
            <v>5760</v>
          </cell>
          <cell r="H304">
            <v>2.488896</v>
          </cell>
          <cell r="I304">
            <v>1260</v>
          </cell>
          <cell r="J304">
            <v>0.54444599999999999</v>
          </cell>
          <cell r="K304">
            <v>0.48455694000000005</v>
          </cell>
          <cell r="L304">
            <v>1440</v>
          </cell>
          <cell r="M304">
            <v>0.622224</v>
          </cell>
          <cell r="N304">
            <v>0.55377936000000005</v>
          </cell>
          <cell r="O304">
            <v>1530</v>
          </cell>
          <cell r="P304">
            <v>0.66111300000000006</v>
          </cell>
          <cell r="Q304">
            <v>0.58839057000000006</v>
          </cell>
          <cell r="R304">
            <v>1530</v>
          </cell>
          <cell r="S304">
            <v>0.66111300000000006</v>
          </cell>
          <cell r="T304">
            <v>0.58839057000000006</v>
          </cell>
          <cell r="V304">
            <v>0</v>
          </cell>
          <cell r="W304">
            <v>0</v>
          </cell>
          <cell r="Y304">
            <v>0</v>
          </cell>
          <cell r="Z304">
            <v>0</v>
          </cell>
          <cell r="AB304">
            <v>0</v>
          </cell>
          <cell r="AC304">
            <v>0</v>
          </cell>
          <cell r="AE304">
            <v>0</v>
          </cell>
          <cell r="AF304">
            <v>0</v>
          </cell>
          <cell r="AH304">
            <v>0</v>
          </cell>
          <cell r="AI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Q304">
            <v>0</v>
          </cell>
          <cell r="AR304">
            <v>0</v>
          </cell>
          <cell r="AS304">
            <v>5760</v>
          </cell>
          <cell r="AT304">
            <v>2.488896</v>
          </cell>
          <cell r="AU304">
            <v>2.2151174400000002</v>
          </cell>
          <cell r="AV304">
            <v>0.89000000000000012</v>
          </cell>
        </row>
        <row r="305">
          <cell r="B305" t="str">
            <v>LK-4148Z</v>
          </cell>
          <cell r="C305" t="str">
            <v>SPD</v>
          </cell>
          <cell r="D305">
            <v>21.54</v>
          </cell>
          <cell r="E305">
            <v>22.205500000000001</v>
          </cell>
          <cell r="F305">
            <v>24.95</v>
          </cell>
          <cell r="G305">
            <v>12000</v>
          </cell>
          <cell r="H305">
            <v>2.9940000000000002</v>
          </cell>
          <cell r="I305">
            <v>840.00000000000011</v>
          </cell>
          <cell r="J305">
            <v>0.20958000000000004</v>
          </cell>
          <cell r="K305">
            <v>0.18652620000000003</v>
          </cell>
          <cell r="L305">
            <v>840.00000000000011</v>
          </cell>
          <cell r="M305">
            <v>0.20958000000000004</v>
          </cell>
          <cell r="N305">
            <v>0.18652620000000003</v>
          </cell>
          <cell r="O305">
            <v>840.00000000000011</v>
          </cell>
          <cell r="P305">
            <v>0.20958000000000004</v>
          </cell>
          <cell r="Q305">
            <v>0.18652620000000003</v>
          </cell>
          <cell r="R305">
            <v>960</v>
          </cell>
          <cell r="S305">
            <v>0.23952000000000001</v>
          </cell>
          <cell r="T305">
            <v>0.2131728</v>
          </cell>
          <cell r="U305">
            <v>960</v>
          </cell>
          <cell r="V305">
            <v>0.23952000000000001</v>
          </cell>
          <cell r="W305">
            <v>0.2131728</v>
          </cell>
          <cell r="X305">
            <v>960</v>
          </cell>
          <cell r="Y305">
            <v>0.23952000000000001</v>
          </cell>
          <cell r="Z305">
            <v>0.2131728</v>
          </cell>
          <cell r="AA305">
            <v>1080</v>
          </cell>
          <cell r="AB305">
            <v>0.26945999999999998</v>
          </cell>
          <cell r="AC305">
            <v>0.23981940000000002</v>
          </cell>
          <cell r="AD305">
            <v>1080</v>
          </cell>
          <cell r="AE305">
            <v>0.26945999999999998</v>
          </cell>
          <cell r="AF305">
            <v>0.23981940000000002</v>
          </cell>
          <cell r="AG305">
            <v>1080</v>
          </cell>
          <cell r="AH305">
            <v>0.26945999999999998</v>
          </cell>
          <cell r="AI305">
            <v>0.23981940000000002</v>
          </cell>
          <cell r="AJ305">
            <v>1080</v>
          </cell>
          <cell r="AK305">
            <v>0.26945999999999998</v>
          </cell>
          <cell r="AL305">
            <v>0.23981940000000002</v>
          </cell>
          <cell r="AM305">
            <v>1080</v>
          </cell>
          <cell r="AN305">
            <v>0.26945999999999998</v>
          </cell>
          <cell r="AO305">
            <v>0.23981940000000002</v>
          </cell>
          <cell r="AP305">
            <v>1200</v>
          </cell>
          <cell r="AQ305">
            <v>0.2994</v>
          </cell>
          <cell r="AR305">
            <v>0.26646600000000004</v>
          </cell>
          <cell r="AS305">
            <v>12000</v>
          </cell>
          <cell r="AT305">
            <v>2.9940000000000002</v>
          </cell>
          <cell r="AU305">
            <v>2.66466</v>
          </cell>
          <cell r="AV305">
            <v>0.8899999999999999</v>
          </cell>
        </row>
        <row r="306">
          <cell r="B306" t="str">
            <v>LK-4149Z</v>
          </cell>
          <cell r="C306" t="str">
            <v>SPD</v>
          </cell>
          <cell r="D306">
            <v>16.670000000000002</v>
          </cell>
          <cell r="E306">
            <v>17.248200000000001</v>
          </cell>
          <cell r="F306">
            <v>19.38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 t="e">
            <v>#DIV/0!</v>
          </cell>
        </row>
        <row r="307">
          <cell r="B307" t="str">
            <v>LK-4288Z</v>
          </cell>
          <cell r="C307" t="str">
            <v>SPD</v>
          </cell>
          <cell r="D307">
            <v>36.01</v>
          </cell>
          <cell r="E307">
            <v>36.863800000000005</v>
          </cell>
          <cell r="F307">
            <v>41.42</v>
          </cell>
          <cell r="G307">
            <v>3000</v>
          </cell>
          <cell r="H307">
            <v>1.2425999999999999</v>
          </cell>
          <cell r="I307">
            <v>210.00000000000003</v>
          </cell>
          <cell r="J307">
            <v>8.6982000000000004E-2</v>
          </cell>
          <cell r="K307">
            <v>7.7413980000000021E-2</v>
          </cell>
          <cell r="L307">
            <v>210.00000000000003</v>
          </cell>
          <cell r="M307">
            <v>8.6982000000000004E-2</v>
          </cell>
          <cell r="N307">
            <v>7.7413980000000021E-2</v>
          </cell>
          <cell r="O307">
            <v>210.00000000000003</v>
          </cell>
          <cell r="P307">
            <v>8.6982000000000004E-2</v>
          </cell>
          <cell r="Q307">
            <v>7.7413980000000021E-2</v>
          </cell>
          <cell r="R307">
            <v>240</v>
          </cell>
          <cell r="S307">
            <v>9.940800000000001E-2</v>
          </cell>
          <cell r="T307">
            <v>8.8473120000000016E-2</v>
          </cell>
          <cell r="U307">
            <v>240</v>
          </cell>
          <cell r="V307">
            <v>9.940800000000001E-2</v>
          </cell>
          <cell r="W307">
            <v>8.8473120000000016E-2</v>
          </cell>
          <cell r="X307">
            <v>240</v>
          </cell>
          <cell r="Y307">
            <v>9.940800000000001E-2</v>
          </cell>
          <cell r="Z307">
            <v>8.8473120000000016E-2</v>
          </cell>
          <cell r="AA307">
            <v>270</v>
          </cell>
          <cell r="AB307">
            <v>0.111834</v>
          </cell>
          <cell r="AC307">
            <v>9.9532260000000011E-2</v>
          </cell>
          <cell r="AD307">
            <v>270</v>
          </cell>
          <cell r="AE307">
            <v>0.111834</v>
          </cell>
          <cell r="AF307">
            <v>9.9532260000000011E-2</v>
          </cell>
          <cell r="AG307">
            <v>270</v>
          </cell>
          <cell r="AH307">
            <v>0.111834</v>
          </cell>
          <cell r="AI307">
            <v>9.9532260000000011E-2</v>
          </cell>
          <cell r="AJ307">
            <v>270</v>
          </cell>
          <cell r="AK307">
            <v>0.111834</v>
          </cell>
          <cell r="AL307">
            <v>9.9532260000000011E-2</v>
          </cell>
          <cell r="AM307">
            <v>270</v>
          </cell>
          <cell r="AN307">
            <v>0.111834</v>
          </cell>
          <cell r="AO307">
            <v>9.9532260000000011E-2</v>
          </cell>
          <cell r="AP307">
            <v>300</v>
          </cell>
          <cell r="AQ307">
            <v>0.12426</v>
          </cell>
          <cell r="AR307">
            <v>0.11059140000000001</v>
          </cell>
          <cell r="AS307">
            <v>3000</v>
          </cell>
          <cell r="AT307">
            <v>1.2425999999999999</v>
          </cell>
          <cell r="AU307">
            <v>1.1059140000000001</v>
          </cell>
          <cell r="AV307">
            <v>0.89000000000000012</v>
          </cell>
        </row>
        <row r="308">
          <cell r="B308" t="str">
            <v>KT-1907Z</v>
          </cell>
          <cell r="C308" t="str">
            <v>SPD</v>
          </cell>
          <cell r="D308">
            <v>54.86</v>
          </cell>
          <cell r="E308">
            <v>56.363700000000001</v>
          </cell>
          <cell r="F308">
            <v>63.33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 t="e">
            <v>#DIV/0!</v>
          </cell>
        </row>
        <row r="309">
          <cell r="B309" t="str">
            <v>KT-1910DZ</v>
          </cell>
          <cell r="C309" t="str">
            <v>SPD</v>
          </cell>
          <cell r="D309">
            <v>50.52</v>
          </cell>
          <cell r="E309">
            <v>44.295300000000005</v>
          </cell>
          <cell r="F309">
            <v>49.77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 t="e">
            <v>#DIV/0!</v>
          </cell>
        </row>
        <row r="310">
          <cell r="B310" t="str">
            <v>KT-1910CZ</v>
          </cell>
          <cell r="C310" t="str">
            <v>SPD</v>
          </cell>
          <cell r="D310">
            <v>55.100199999999994</v>
          </cell>
          <cell r="E310">
            <v>57.022299999999994</v>
          </cell>
          <cell r="F310">
            <v>64.069999999999993</v>
          </cell>
          <cell r="G310">
            <v>300</v>
          </cell>
          <cell r="H310">
            <v>0.19220999999999996</v>
          </cell>
          <cell r="I310">
            <v>21.000000000000004</v>
          </cell>
          <cell r="J310">
            <v>1.34547E-2</v>
          </cell>
          <cell r="K310">
            <v>1.1974683E-2</v>
          </cell>
          <cell r="L310">
            <v>21.000000000000004</v>
          </cell>
          <cell r="M310">
            <v>1.34547E-2</v>
          </cell>
          <cell r="N310">
            <v>1.1974683E-2</v>
          </cell>
          <cell r="O310">
            <v>21.000000000000004</v>
          </cell>
          <cell r="P310">
            <v>1.34547E-2</v>
          </cell>
          <cell r="Q310">
            <v>1.1974683E-2</v>
          </cell>
          <cell r="R310">
            <v>24</v>
          </cell>
          <cell r="S310">
            <v>1.5376799999999998E-2</v>
          </cell>
          <cell r="T310">
            <v>1.3685351999999998E-2</v>
          </cell>
          <cell r="U310">
            <v>24</v>
          </cell>
          <cell r="V310">
            <v>1.5376799999999998E-2</v>
          </cell>
          <cell r="W310">
            <v>1.3685351999999998E-2</v>
          </cell>
          <cell r="X310">
            <v>24</v>
          </cell>
          <cell r="Y310">
            <v>1.5376799999999998E-2</v>
          </cell>
          <cell r="Z310">
            <v>1.3685351999999998E-2</v>
          </cell>
          <cell r="AA310">
            <v>27</v>
          </cell>
          <cell r="AB310">
            <v>1.7298899999999999E-2</v>
          </cell>
          <cell r="AC310">
            <v>1.5396020999999998E-2</v>
          </cell>
          <cell r="AD310">
            <v>27</v>
          </cell>
          <cell r="AE310">
            <v>1.7298899999999999E-2</v>
          </cell>
          <cell r="AF310">
            <v>1.5396020999999998E-2</v>
          </cell>
          <cell r="AG310">
            <v>27</v>
          </cell>
          <cell r="AH310">
            <v>1.7298899999999999E-2</v>
          </cell>
          <cell r="AI310">
            <v>1.5396020999999998E-2</v>
          </cell>
          <cell r="AJ310">
            <v>27</v>
          </cell>
          <cell r="AK310">
            <v>1.7298899999999999E-2</v>
          </cell>
          <cell r="AL310">
            <v>1.5396020999999998E-2</v>
          </cell>
          <cell r="AM310">
            <v>27</v>
          </cell>
          <cell r="AN310">
            <v>1.7298899999999999E-2</v>
          </cell>
          <cell r="AO310">
            <v>1.5396020999999998E-2</v>
          </cell>
          <cell r="AP310">
            <v>30</v>
          </cell>
          <cell r="AQ310">
            <v>1.9220999999999999E-2</v>
          </cell>
          <cell r="AR310">
            <v>1.7106689999999997E-2</v>
          </cell>
          <cell r="AS310">
            <v>300</v>
          </cell>
          <cell r="AT310">
            <v>0.19220999999999996</v>
          </cell>
          <cell r="AU310">
            <v>0.17106689999999999</v>
          </cell>
          <cell r="AV310">
            <v>0.89000000000000012</v>
          </cell>
        </row>
        <row r="311">
          <cell r="B311" t="str">
            <v>KT-1911JZ</v>
          </cell>
          <cell r="C311" t="str">
            <v>SPD</v>
          </cell>
          <cell r="D311">
            <v>50.52</v>
          </cell>
          <cell r="E311">
            <v>52.287500000000001</v>
          </cell>
          <cell r="F311">
            <v>58.75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 t="e">
            <v>#DIV/0!</v>
          </cell>
        </row>
        <row r="312">
          <cell r="B312" t="str">
            <v>KT-1982AZ</v>
          </cell>
          <cell r="C312" t="str">
            <v>SPD</v>
          </cell>
          <cell r="D312">
            <v>100.82</v>
          </cell>
          <cell r="E312">
            <v>103.596</v>
          </cell>
          <cell r="F312">
            <v>116.4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 t="e">
            <v>#DIV/0!</v>
          </cell>
        </row>
        <row r="313">
          <cell r="B313" t="str">
            <v>LK-4298CZ</v>
          </cell>
          <cell r="C313" t="str">
            <v>SPD</v>
          </cell>
          <cell r="D313">
            <v>0</v>
          </cell>
          <cell r="E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 t="e">
            <v>#DIV/0!</v>
          </cell>
        </row>
        <row r="314">
          <cell r="B314" t="str">
            <v>SW-0130EZ</v>
          </cell>
          <cell r="C314" t="str">
            <v>SPD</v>
          </cell>
          <cell r="D314">
            <v>0</v>
          </cell>
          <cell r="E314">
            <v>37.914000000000001</v>
          </cell>
          <cell r="F314">
            <v>42.6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 t="e">
            <v>#DIV/0!</v>
          </cell>
        </row>
        <row r="315">
          <cell r="B315" t="str">
            <v>SW-1112Z</v>
          </cell>
          <cell r="C315" t="str">
            <v>SPD</v>
          </cell>
          <cell r="D315">
            <v>59.76</v>
          </cell>
          <cell r="E315">
            <v>62.629300000000008</v>
          </cell>
          <cell r="F315">
            <v>70.37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 t="e">
            <v>#DIV/0!</v>
          </cell>
        </row>
        <row r="316">
          <cell r="B316" t="str">
            <v>SW-0129JZ</v>
          </cell>
          <cell r="C316" t="str">
            <v>SPD</v>
          </cell>
          <cell r="D316">
            <v>42.01</v>
          </cell>
          <cell r="E316">
            <v>43.476500000000001</v>
          </cell>
          <cell r="F316">
            <v>48.85</v>
          </cell>
          <cell r="G316">
            <v>2417</v>
          </cell>
          <cell r="H316">
            <v>1.1807045</v>
          </cell>
          <cell r="I316">
            <v>169.19000000000003</v>
          </cell>
          <cell r="J316">
            <v>8.2649315000000029E-2</v>
          </cell>
          <cell r="K316">
            <v>7.3557890350000016E-2</v>
          </cell>
          <cell r="L316">
            <v>169.19000000000003</v>
          </cell>
          <cell r="M316">
            <v>8.2649315000000029E-2</v>
          </cell>
          <cell r="N316">
            <v>7.3557890350000016E-2</v>
          </cell>
          <cell r="O316">
            <v>169.19000000000003</v>
          </cell>
          <cell r="P316">
            <v>8.2649315000000029E-2</v>
          </cell>
          <cell r="Q316">
            <v>7.3557890350000016E-2</v>
          </cell>
          <cell r="R316">
            <v>193.36</v>
          </cell>
          <cell r="S316">
            <v>9.4456360000000003E-2</v>
          </cell>
          <cell r="T316">
            <v>8.4066160400000006E-2</v>
          </cell>
          <cell r="U316">
            <v>193.36</v>
          </cell>
          <cell r="V316">
            <v>9.4456360000000003E-2</v>
          </cell>
          <cell r="W316">
            <v>8.4066160400000006E-2</v>
          </cell>
          <cell r="X316">
            <v>193.36</v>
          </cell>
          <cell r="Y316">
            <v>9.4456360000000003E-2</v>
          </cell>
          <cell r="Z316">
            <v>8.4066160400000006E-2</v>
          </cell>
          <cell r="AA316">
            <v>217.53</v>
          </cell>
          <cell r="AB316">
            <v>0.10626340500000001</v>
          </cell>
          <cell r="AC316">
            <v>9.4574430449999997E-2</v>
          </cell>
          <cell r="AD316">
            <v>217.53</v>
          </cell>
          <cell r="AE316">
            <v>0.10626340500000001</v>
          </cell>
          <cell r="AF316">
            <v>9.4574430449999997E-2</v>
          </cell>
          <cell r="AG316">
            <v>217.53</v>
          </cell>
          <cell r="AH316">
            <v>0.10626340500000001</v>
          </cell>
          <cell r="AI316">
            <v>9.4574430449999997E-2</v>
          </cell>
          <cell r="AJ316">
            <v>217.53</v>
          </cell>
          <cell r="AK316">
            <v>0.10626340500000001</v>
          </cell>
          <cell r="AL316">
            <v>9.4574430449999997E-2</v>
          </cell>
          <cell r="AM316">
            <v>217.53</v>
          </cell>
          <cell r="AN316">
            <v>0.10626340500000001</v>
          </cell>
          <cell r="AO316">
            <v>9.4574430449999997E-2</v>
          </cell>
          <cell r="AP316">
            <v>241.70000000000002</v>
          </cell>
          <cell r="AQ316">
            <v>0.11807045000000002</v>
          </cell>
          <cell r="AR316">
            <v>0.10508270050000001</v>
          </cell>
          <cell r="AS316">
            <v>2417</v>
          </cell>
          <cell r="AT316">
            <v>1.1807045</v>
          </cell>
          <cell r="AU316">
            <v>1.0508270050000001</v>
          </cell>
          <cell r="AV316">
            <v>0.89000000000000012</v>
          </cell>
        </row>
        <row r="317">
          <cell r="B317" t="str">
            <v>KT-2053Z</v>
          </cell>
          <cell r="C317" t="str">
            <v>SPD</v>
          </cell>
          <cell r="D317">
            <v>63.35</v>
          </cell>
          <cell r="E317">
            <v>65.441699999999997</v>
          </cell>
          <cell r="F317">
            <v>73.53</v>
          </cell>
          <cell r="G317">
            <v>1200</v>
          </cell>
          <cell r="H317">
            <v>0.88236000000000003</v>
          </cell>
          <cell r="I317">
            <v>84.000000000000014</v>
          </cell>
          <cell r="J317">
            <v>6.1765200000000013E-2</v>
          </cell>
          <cell r="K317">
            <v>5.4971028000000005E-2</v>
          </cell>
          <cell r="L317">
            <v>84.000000000000014</v>
          </cell>
          <cell r="M317">
            <v>6.1765200000000013E-2</v>
          </cell>
          <cell r="N317">
            <v>5.4971028000000005E-2</v>
          </cell>
          <cell r="O317">
            <v>84.000000000000014</v>
          </cell>
          <cell r="P317">
            <v>6.1765200000000013E-2</v>
          </cell>
          <cell r="Q317">
            <v>5.4971028000000005E-2</v>
          </cell>
          <cell r="R317">
            <v>96</v>
          </cell>
          <cell r="S317">
            <v>7.0588800000000007E-2</v>
          </cell>
          <cell r="T317">
            <v>6.2824032000000002E-2</v>
          </cell>
          <cell r="U317">
            <v>96</v>
          </cell>
          <cell r="V317">
            <v>7.0588800000000007E-2</v>
          </cell>
          <cell r="W317">
            <v>6.2824032000000002E-2</v>
          </cell>
          <cell r="X317">
            <v>96</v>
          </cell>
          <cell r="Y317">
            <v>7.0588800000000007E-2</v>
          </cell>
          <cell r="Z317">
            <v>6.2824032000000002E-2</v>
          </cell>
          <cell r="AA317">
            <v>108</v>
          </cell>
          <cell r="AB317">
            <v>7.9412399999999994E-2</v>
          </cell>
          <cell r="AC317">
            <v>7.0677035999999999E-2</v>
          </cell>
          <cell r="AD317">
            <v>108</v>
          </cell>
          <cell r="AE317">
            <v>7.9412399999999994E-2</v>
          </cell>
          <cell r="AF317">
            <v>7.0677035999999999E-2</v>
          </cell>
          <cell r="AG317">
            <v>108</v>
          </cell>
          <cell r="AH317">
            <v>7.9412399999999994E-2</v>
          </cell>
          <cell r="AI317">
            <v>7.0677035999999999E-2</v>
          </cell>
          <cell r="AJ317">
            <v>108</v>
          </cell>
          <cell r="AK317">
            <v>7.9412399999999994E-2</v>
          </cell>
          <cell r="AL317">
            <v>7.0677035999999999E-2</v>
          </cell>
          <cell r="AM317">
            <v>108</v>
          </cell>
          <cell r="AN317">
            <v>7.9412399999999994E-2</v>
          </cell>
          <cell r="AO317">
            <v>7.0677035999999999E-2</v>
          </cell>
          <cell r="AP317">
            <v>120</v>
          </cell>
          <cell r="AQ317">
            <v>8.8236000000000009E-2</v>
          </cell>
          <cell r="AR317">
            <v>7.8530039999999995E-2</v>
          </cell>
          <cell r="AS317">
            <v>1200</v>
          </cell>
          <cell r="AT317">
            <v>0.88236000000000003</v>
          </cell>
          <cell r="AU317">
            <v>0.7853003999999999</v>
          </cell>
          <cell r="AV317">
            <v>0.8899999999999999</v>
          </cell>
        </row>
        <row r="318">
          <cell r="B318" t="str">
            <v>KT-2018DZ</v>
          </cell>
          <cell r="C318" t="str">
            <v>SPD</v>
          </cell>
          <cell r="D318">
            <v>103.12</v>
          </cell>
          <cell r="E318">
            <v>107.4408</v>
          </cell>
          <cell r="F318">
            <v>120.72</v>
          </cell>
          <cell r="G318">
            <v>1441</v>
          </cell>
          <cell r="H318">
            <v>1.7395752</v>
          </cell>
          <cell r="I318">
            <v>315</v>
          </cell>
          <cell r="J318">
            <v>0.38026800000000005</v>
          </cell>
          <cell r="K318">
            <v>0.33843851999999996</v>
          </cell>
          <cell r="L318">
            <v>360</v>
          </cell>
          <cell r="M318">
            <v>0.43459199999999998</v>
          </cell>
          <cell r="N318">
            <v>0.38678688</v>
          </cell>
          <cell r="O318">
            <v>383</v>
          </cell>
          <cell r="P318">
            <v>0.46235760000000004</v>
          </cell>
          <cell r="Q318">
            <v>0.411498264</v>
          </cell>
          <cell r="R318">
            <v>383</v>
          </cell>
          <cell r="S318">
            <v>0.46235760000000004</v>
          </cell>
          <cell r="T318">
            <v>0.411498264</v>
          </cell>
          <cell r="V318">
            <v>0</v>
          </cell>
          <cell r="W318">
            <v>0</v>
          </cell>
          <cell r="Y318">
            <v>0</v>
          </cell>
          <cell r="Z318">
            <v>0</v>
          </cell>
          <cell r="AB318">
            <v>0</v>
          </cell>
          <cell r="AC318">
            <v>0</v>
          </cell>
          <cell r="AE318">
            <v>0</v>
          </cell>
          <cell r="AF318">
            <v>0</v>
          </cell>
          <cell r="AH318">
            <v>0</v>
          </cell>
          <cell r="AI318">
            <v>0</v>
          </cell>
          <cell r="AK318">
            <v>0</v>
          </cell>
          <cell r="AL318">
            <v>0</v>
          </cell>
          <cell r="AN318">
            <v>0</v>
          </cell>
          <cell r="AO318">
            <v>0</v>
          </cell>
          <cell r="AQ318">
            <v>0</v>
          </cell>
          <cell r="AR318">
            <v>0</v>
          </cell>
          <cell r="AS318">
            <v>1441</v>
          </cell>
          <cell r="AT318">
            <v>1.7395752</v>
          </cell>
          <cell r="AU318">
            <v>1.5482219279999998</v>
          </cell>
          <cell r="AV318">
            <v>0.8899999999999999</v>
          </cell>
        </row>
        <row r="319">
          <cell r="B319" t="str">
            <v>SW-1152Z</v>
          </cell>
          <cell r="C319" t="str">
            <v>SPD</v>
          </cell>
          <cell r="D319">
            <v>76.42</v>
          </cell>
          <cell r="E319">
            <v>71.716200000000001</v>
          </cell>
          <cell r="F319">
            <v>80.58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 t="e">
            <v>#DIV/0!</v>
          </cell>
        </row>
        <row r="320">
          <cell r="B320" t="str">
            <v>KT-1925CZ</v>
          </cell>
          <cell r="C320" t="str">
            <v>SPD</v>
          </cell>
          <cell r="D320">
            <v>72.55</v>
          </cell>
          <cell r="E320">
            <v>72.001000000000005</v>
          </cell>
          <cell r="F320">
            <v>80.900000000000006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 t="e">
            <v>#DIV/0!</v>
          </cell>
        </row>
        <row r="321">
          <cell r="B321" t="str">
            <v>SW-0125EZ</v>
          </cell>
          <cell r="C321" t="str">
            <v>SPD</v>
          </cell>
          <cell r="D321">
            <v>41.92</v>
          </cell>
          <cell r="E321">
            <v>43.138300000000001</v>
          </cell>
          <cell r="F321">
            <v>48.47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 t="e">
            <v>#DIV/0!</v>
          </cell>
        </row>
        <row r="322">
          <cell r="B322" t="str">
            <v>SW-1121Z</v>
          </cell>
          <cell r="C322" t="str">
            <v>SPD</v>
          </cell>
          <cell r="D322">
            <v>6.18</v>
          </cell>
          <cell r="E322">
            <v>59.896999999999998</v>
          </cell>
          <cell r="F322">
            <v>67.3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 t="e">
            <v>#DIV/0!</v>
          </cell>
        </row>
        <row r="323">
          <cell r="B323" t="str">
            <v>SW-1121DZ</v>
          </cell>
          <cell r="C323" t="str">
            <v>SPD</v>
          </cell>
          <cell r="D323">
            <v>0</v>
          </cell>
          <cell r="E323">
            <v>60.092799999999997</v>
          </cell>
          <cell r="F323">
            <v>67.52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 t="e">
            <v>#DIV/0!</v>
          </cell>
        </row>
        <row r="324">
          <cell r="B324" t="str">
            <v>LK-4274EZ</v>
          </cell>
          <cell r="C324" t="str">
            <v>SPD</v>
          </cell>
          <cell r="D324">
            <v>32.64</v>
          </cell>
          <cell r="E324">
            <v>34.353999999999999</v>
          </cell>
          <cell r="F324">
            <v>38.6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E324">
            <v>0</v>
          </cell>
          <cell r="AF324">
            <v>0</v>
          </cell>
          <cell r="AH324">
            <v>0</v>
          </cell>
          <cell r="AI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 t="e">
            <v>#DIV/0!</v>
          </cell>
        </row>
        <row r="325">
          <cell r="B325" t="str">
            <v>LK-4274FZ</v>
          </cell>
          <cell r="C325" t="str">
            <v>SPD</v>
          </cell>
          <cell r="D325">
            <v>20.29</v>
          </cell>
          <cell r="E325">
            <v>20.995100000000001</v>
          </cell>
          <cell r="F325">
            <v>23.59</v>
          </cell>
          <cell r="H325">
            <v>0</v>
          </cell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Y325">
            <v>0</v>
          </cell>
          <cell r="Z325">
            <v>0</v>
          </cell>
          <cell r="AB325">
            <v>0</v>
          </cell>
          <cell r="AC325">
            <v>0</v>
          </cell>
          <cell r="AE325">
            <v>0</v>
          </cell>
          <cell r="AF325">
            <v>0</v>
          </cell>
          <cell r="AH325">
            <v>0</v>
          </cell>
          <cell r="AI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Q325">
            <v>0</v>
          </cell>
          <cell r="AR325">
            <v>0</v>
          </cell>
          <cell r="AT325">
            <v>0</v>
          </cell>
          <cell r="AU325">
            <v>0</v>
          </cell>
          <cell r="AV325" t="e">
            <v>#DIV/0!</v>
          </cell>
        </row>
        <row r="326">
          <cell r="B326" t="str">
            <v>KT-2005AZ</v>
          </cell>
          <cell r="C326" t="str">
            <v>SPD</v>
          </cell>
          <cell r="D326">
            <v>60.63</v>
          </cell>
          <cell r="E326">
            <v>63.590500000000006</v>
          </cell>
          <cell r="F326">
            <v>71.45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E326">
            <v>0</v>
          </cell>
          <cell r="AF326">
            <v>0</v>
          </cell>
          <cell r="AH326">
            <v>0</v>
          </cell>
          <cell r="AI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 t="e">
            <v>#DIV/0!</v>
          </cell>
        </row>
        <row r="327">
          <cell r="B327" t="str">
            <v>LK-4287Z</v>
          </cell>
          <cell r="C327" t="str">
            <v>SPD</v>
          </cell>
          <cell r="D327">
            <v>27.38</v>
          </cell>
          <cell r="E327">
            <v>28.666900000000002</v>
          </cell>
          <cell r="F327">
            <v>32.21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E327">
            <v>0</v>
          </cell>
          <cell r="AF327">
            <v>0</v>
          </cell>
          <cell r="AH327">
            <v>0</v>
          </cell>
          <cell r="AI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 t="e">
            <v>#DIV/0!</v>
          </cell>
        </row>
        <row r="328">
          <cell r="B328" t="str">
            <v>KT-2006Z</v>
          </cell>
          <cell r="C328" t="str">
            <v>SPD</v>
          </cell>
          <cell r="D328">
            <v>0</v>
          </cell>
          <cell r="E328">
            <v>75.525400000000005</v>
          </cell>
          <cell r="F328">
            <v>84.86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E328">
            <v>0</v>
          </cell>
          <cell r="AF328">
            <v>0</v>
          </cell>
          <cell r="AH328">
            <v>0</v>
          </cell>
          <cell r="AI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 t="e">
            <v>#DIV/0!</v>
          </cell>
        </row>
        <row r="329">
          <cell r="B329" t="str">
            <v>FC-4835Z</v>
          </cell>
          <cell r="C329" t="str">
            <v>SPD</v>
          </cell>
          <cell r="D329">
            <v>35.630000000000003</v>
          </cell>
          <cell r="E329">
            <v>36.872700000000002</v>
          </cell>
          <cell r="F329">
            <v>41.43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 t="e">
            <v>#DIV/0!</v>
          </cell>
        </row>
        <row r="330">
          <cell r="B330" t="str">
            <v>KT-1935Z</v>
          </cell>
          <cell r="C330" t="str">
            <v>SPD</v>
          </cell>
          <cell r="D330">
            <v>139.93</v>
          </cell>
          <cell r="E330">
            <v>144.803</v>
          </cell>
          <cell r="F330">
            <v>162.69999999999999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 t="e">
            <v>#DIV/0!</v>
          </cell>
        </row>
        <row r="331">
          <cell r="B331" t="str">
            <v>FC-4836Z</v>
          </cell>
          <cell r="C331" t="str">
            <v>SPD</v>
          </cell>
          <cell r="D331">
            <v>49.94</v>
          </cell>
          <cell r="E331">
            <v>51.691200000000002</v>
          </cell>
          <cell r="F331">
            <v>58.08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 t="e">
            <v>#DIV/0!</v>
          </cell>
        </row>
        <row r="332">
          <cell r="B332" t="str">
            <v>TOTAL</v>
          </cell>
          <cell r="H332">
            <v>14.825065699999996</v>
          </cell>
          <cell r="I332">
            <v>3613.19</v>
          </cell>
          <cell r="J332">
            <v>1.6664756150000002</v>
          </cell>
          <cell r="K332">
            <v>1.4831632973500002</v>
          </cell>
          <cell r="M332">
            <v>1.7985776150000001</v>
          </cell>
          <cell r="N332">
            <v>1.6007340773500003</v>
          </cell>
          <cell r="P332">
            <v>1.8652322150000002</v>
          </cell>
          <cell r="Q332">
            <v>1.6600566713500002</v>
          </cell>
          <cell r="S332">
            <v>1.9711981599999999</v>
          </cell>
          <cell r="T332">
            <v>1.7543663623999999</v>
          </cell>
          <cell r="V332">
            <v>0.84772756000000005</v>
          </cell>
          <cell r="W332">
            <v>0.75447752839999993</v>
          </cell>
          <cell r="Y332">
            <v>0.84772756000000005</v>
          </cell>
          <cell r="Z332">
            <v>0.75447752839999993</v>
          </cell>
          <cell r="AB332">
            <v>0.95369350499999994</v>
          </cell>
          <cell r="AC332">
            <v>0.84878721945000013</v>
          </cell>
          <cell r="AE332">
            <v>0.95369350499999994</v>
          </cell>
          <cell r="AF332">
            <v>0.84878721945000013</v>
          </cell>
          <cell r="AH332">
            <v>0.95369350499999994</v>
          </cell>
          <cell r="AI332">
            <v>0.84878721945000013</v>
          </cell>
          <cell r="AK332">
            <v>0.95369350499999994</v>
          </cell>
          <cell r="AL332">
            <v>0.84878721945000013</v>
          </cell>
          <cell r="AN332">
            <v>0.95369350499999994</v>
          </cell>
          <cell r="AO332">
            <v>0.84878721945000013</v>
          </cell>
          <cell r="AQ332">
            <v>1.0596594500000003</v>
          </cell>
          <cell r="AR332">
            <v>0.94309691050000011</v>
          </cell>
          <cell r="AT332">
            <v>14.825065699999996</v>
          </cell>
          <cell r="AU332">
            <v>13.194308473000001</v>
          </cell>
          <cell r="AV332">
            <v>0.89000000000000035</v>
          </cell>
        </row>
        <row r="333">
          <cell r="B333" t="str">
            <v>GRAND TOTAL</v>
          </cell>
          <cell r="H333">
            <v>1440.7580713</v>
          </cell>
          <cell r="J333">
            <v>171.59736680400002</v>
          </cell>
          <cell r="K333">
            <v>150.80175553772997</v>
          </cell>
          <cell r="M333">
            <v>156.77440470500002</v>
          </cell>
          <cell r="N333">
            <v>137.60931926962002</v>
          </cell>
          <cell r="P333">
            <v>130.08889100549999</v>
          </cell>
          <cell r="Q333">
            <v>113.85921207706498</v>
          </cell>
          <cell r="S333">
            <v>135.4850101765</v>
          </cell>
          <cell r="T333">
            <v>118.38748657956501</v>
          </cell>
          <cell r="V333">
            <v>116.23520327649997</v>
          </cell>
          <cell r="W333">
            <v>101.255158438565</v>
          </cell>
          <cell r="Y333">
            <v>99.492271316499981</v>
          </cell>
          <cell r="Z333">
            <v>86.353948994164995</v>
          </cell>
          <cell r="AB333">
            <v>104.98433702849998</v>
          </cell>
          <cell r="AC333">
            <v>90.967615918155033</v>
          </cell>
          <cell r="AE333">
            <v>104.928025549</v>
          </cell>
          <cell r="AF333">
            <v>90.917498701400035</v>
          </cell>
          <cell r="AH333">
            <v>105.92505264999998</v>
          </cell>
          <cell r="AI333">
            <v>91.804852821290012</v>
          </cell>
          <cell r="AK333">
            <v>101.23231764549999</v>
          </cell>
          <cell r="AL333">
            <v>87.628318667285029</v>
          </cell>
          <cell r="AN333">
            <v>101.75373264599999</v>
          </cell>
          <cell r="AO333">
            <v>88.092378017730027</v>
          </cell>
          <cell r="AQ333">
            <v>112.26489921699999</v>
          </cell>
          <cell r="AR333">
            <v>97.173044706230016</v>
          </cell>
          <cell r="AT333">
            <v>1440.7615120200001</v>
          </cell>
          <cell r="AU333">
            <v>1254.8505897288001</v>
          </cell>
          <cell r="AV333">
            <v>0.87096343097717388</v>
          </cell>
        </row>
        <row r="334">
          <cell r="F334" t="str">
            <v>OE</v>
          </cell>
          <cell r="H334">
            <v>225.43102439999996</v>
          </cell>
          <cell r="J334">
            <v>68.58319823600003</v>
          </cell>
          <cell r="K334">
            <v>61.039046430039988</v>
          </cell>
          <cell r="M334">
            <v>50.231038236000003</v>
          </cell>
          <cell r="N334">
            <v>44.705624030039999</v>
          </cell>
          <cell r="P334">
            <v>21.628453235999995</v>
          </cell>
          <cell r="Q334">
            <v>19.24932338004</v>
          </cell>
          <cell r="S334">
            <v>20.355615484000001</v>
          </cell>
          <cell r="T334">
            <v>18.116497780760003</v>
          </cell>
          <cell r="V334">
            <v>10.951852583999999</v>
          </cell>
          <cell r="W334">
            <v>9.7471487997599997</v>
          </cell>
          <cell r="Y334">
            <v>6.8166179839999996</v>
          </cell>
          <cell r="Z334">
            <v>6.0667900057599997</v>
          </cell>
          <cell r="AB334">
            <v>7.6686952319999993</v>
          </cell>
          <cell r="AC334">
            <v>6.8251387564799995</v>
          </cell>
          <cell r="AE334">
            <v>7.6686952319999993</v>
          </cell>
          <cell r="AF334">
            <v>6.8251387564799995</v>
          </cell>
          <cell r="AH334">
            <v>7.6686952319999993</v>
          </cell>
          <cell r="AI334">
            <v>6.8251387564799995</v>
          </cell>
          <cell r="AK334">
            <v>7.6686952319999993</v>
          </cell>
          <cell r="AL334">
            <v>6.8251387564799995</v>
          </cell>
          <cell r="AN334">
            <v>7.6686952319999993</v>
          </cell>
          <cell r="AO334">
            <v>6.8251387564799995</v>
          </cell>
          <cell r="AQ334">
            <v>8.5207724799999998</v>
          </cell>
          <cell r="AR334">
            <v>7.5834875071999992</v>
          </cell>
          <cell r="AT334">
            <v>225.43102439999998</v>
          </cell>
          <cell r="AU334">
            <v>200.63361171600002</v>
          </cell>
          <cell r="AV334">
            <v>0.89000000000000012</v>
          </cell>
        </row>
        <row r="335">
          <cell r="F335" t="str">
            <v>SML</v>
          </cell>
          <cell r="H335">
            <v>191.63583509999995</v>
          </cell>
          <cell r="J335">
            <v>22.520383906999996</v>
          </cell>
          <cell r="K335">
            <v>20.043141677230011</v>
          </cell>
          <cell r="M335">
            <v>25.636391708000009</v>
          </cell>
          <cell r="N335">
            <v>22.816388620119998</v>
          </cell>
          <cell r="P335">
            <v>27.1660490085</v>
          </cell>
          <cell r="Q335">
            <v>24.177783617564998</v>
          </cell>
          <cell r="S335">
            <v>26.625474508499998</v>
          </cell>
          <cell r="T335">
            <v>23.696672312564999</v>
          </cell>
          <cell r="V335">
            <v>21.07335790849999</v>
          </cell>
          <cell r="W335">
            <v>18.755288538565008</v>
          </cell>
          <cell r="Y335">
            <v>15.101507948499995</v>
          </cell>
          <cell r="Z335">
            <v>13.440342074165004</v>
          </cell>
          <cell r="AB335">
            <v>10.238206189499998</v>
          </cell>
          <cell r="AC335">
            <v>9.112003508655004</v>
          </cell>
          <cell r="AE335">
            <v>10.428300010000001</v>
          </cell>
          <cell r="AF335">
            <v>9.2811870089000017</v>
          </cell>
          <cell r="AH335">
            <v>11.471130010999994</v>
          </cell>
          <cell r="AI335">
            <v>10.209305709789998</v>
          </cell>
          <cell r="AK335">
            <v>6.7783950065000012</v>
          </cell>
          <cell r="AL335">
            <v>6.0327715557850006</v>
          </cell>
          <cell r="AN335">
            <v>7.2998100070000005</v>
          </cell>
          <cell r="AO335">
            <v>6.4968309062300031</v>
          </cell>
          <cell r="AQ335">
            <v>7.2998100070000005</v>
          </cell>
          <cell r="AR335">
            <v>6.4968309062300031</v>
          </cell>
          <cell r="AT335">
            <v>191.63881621999997</v>
          </cell>
          <cell r="AU335">
            <v>170.5585464358</v>
          </cell>
          <cell r="AV335">
            <v>0.89000000000000012</v>
          </cell>
        </row>
        <row r="336">
          <cell r="F336" t="str">
            <v>L.B/B.A</v>
          </cell>
          <cell r="H336">
            <v>1008.8661460999999</v>
          </cell>
          <cell r="J336">
            <v>78.827309046000011</v>
          </cell>
          <cell r="K336">
            <v>68.23640413311</v>
          </cell>
          <cell r="M336">
            <v>79.108397146000016</v>
          </cell>
          <cell r="N336">
            <v>68.486572542109997</v>
          </cell>
          <cell r="P336">
            <v>79.429156546000002</v>
          </cell>
          <cell r="Q336">
            <v>68.772048408109981</v>
          </cell>
          <cell r="S336">
            <v>86.532722023999995</v>
          </cell>
          <cell r="T336">
            <v>74.819950123840002</v>
          </cell>
          <cell r="V336">
            <v>83.362265223999984</v>
          </cell>
          <cell r="W336">
            <v>71.998243571839993</v>
          </cell>
          <cell r="Y336">
            <v>76.726417823999995</v>
          </cell>
          <cell r="Z336">
            <v>66.092339385839992</v>
          </cell>
          <cell r="AB336">
            <v>86.12374210199998</v>
          </cell>
          <cell r="AC336">
            <v>74.181686433570022</v>
          </cell>
          <cell r="AE336">
            <v>85.877336801999988</v>
          </cell>
          <cell r="AF336">
            <v>73.962385716570026</v>
          </cell>
          <cell r="AH336">
            <v>85.83153390199999</v>
          </cell>
          <cell r="AI336">
            <v>73.921621135570021</v>
          </cell>
          <cell r="AK336">
            <v>85.83153390199999</v>
          </cell>
          <cell r="AL336">
            <v>73.921621135570021</v>
          </cell>
          <cell r="AN336">
            <v>85.83153390199999</v>
          </cell>
          <cell r="AO336">
            <v>73.921621135570021</v>
          </cell>
          <cell r="AQ336">
            <v>95.384657279999999</v>
          </cell>
          <cell r="AR336">
            <v>82.149629382300006</v>
          </cell>
          <cell r="AT336">
            <v>1008.8666056999999</v>
          </cell>
          <cell r="AU336">
            <v>870.4641231039999</v>
          </cell>
          <cell r="AV336">
            <v>0.86281389252648544</v>
          </cell>
        </row>
        <row r="337">
          <cell r="F337" t="str">
            <v>SPD</v>
          </cell>
          <cell r="H337">
            <v>14.825065699999996</v>
          </cell>
          <cell r="J337">
            <v>1.6664756150000002</v>
          </cell>
          <cell r="K337">
            <v>1.4831632973500002</v>
          </cell>
          <cell r="M337">
            <v>1.7985776150000001</v>
          </cell>
          <cell r="N337">
            <v>1.6007340773500003</v>
          </cell>
          <cell r="P337">
            <v>1.8652322150000002</v>
          </cell>
          <cell r="Q337">
            <v>1.6600566713500002</v>
          </cell>
          <cell r="S337">
            <v>1.9711981599999999</v>
          </cell>
          <cell r="T337">
            <v>1.7543663623999999</v>
          </cell>
          <cell r="V337">
            <v>0.84772756000000005</v>
          </cell>
          <cell r="W337">
            <v>0.75447752839999993</v>
          </cell>
          <cell r="Y337">
            <v>0.84772756000000005</v>
          </cell>
          <cell r="Z337">
            <v>0.75447752839999993</v>
          </cell>
          <cell r="AB337">
            <v>0.95369350499999994</v>
          </cell>
          <cell r="AC337">
            <v>0.84878721945000013</v>
          </cell>
          <cell r="AE337">
            <v>0.95369350499999994</v>
          </cell>
          <cell r="AF337">
            <v>0.84878721945000013</v>
          </cell>
          <cell r="AH337">
            <v>0.95369350499999994</v>
          </cell>
          <cell r="AI337">
            <v>0.84878721945000013</v>
          </cell>
          <cell r="AK337">
            <v>0.95369350499999994</v>
          </cell>
          <cell r="AL337">
            <v>0.84878721945000013</v>
          </cell>
          <cell r="AN337">
            <v>0.95369350499999994</v>
          </cell>
          <cell r="AO337">
            <v>0.84878721945000013</v>
          </cell>
          <cell r="AQ337">
            <v>1.0596594500000003</v>
          </cell>
          <cell r="AR337">
            <v>0.94309691050000011</v>
          </cell>
          <cell r="AT337">
            <v>14.825065699999996</v>
          </cell>
          <cell r="AU337">
            <v>13.194308473000001</v>
          </cell>
          <cell r="AV337">
            <v>0.89000000000000035</v>
          </cell>
        </row>
        <row r="340">
          <cell r="B340" t="str">
            <v>EXPORT SALE</v>
          </cell>
        </row>
        <row r="342">
          <cell r="B342" t="str">
            <v>LK-4291Z</v>
          </cell>
          <cell r="C342" t="str">
            <v>EXP</v>
          </cell>
          <cell r="E342">
            <v>13.812799999999999</v>
          </cell>
          <cell r="F342">
            <v>15.52</v>
          </cell>
          <cell r="G342">
            <v>60000</v>
          </cell>
          <cell r="H342">
            <v>9.3119999999999994</v>
          </cell>
          <cell r="I342">
            <v>5000</v>
          </cell>
          <cell r="J342">
            <v>0.77600000000000002</v>
          </cell>
          <cell r="K342">
            <v>0.69064000000000003</v>
          </cell>
          <cell r="L342">
            <v>5000</v>
          </cell>
          <cell r="M342">
            <v>0.77600000000000002</v>
          </cell>
          <cell r="N342">
            <v>0.69064000000000003</v>
          </cell>
          <cell r="O342">
            <v>5000</v>
          </cell>
          <cell r="P342">
            <v>0.77600000000000002</v>
          </cell>
          <cell r="Q342">
            <v>0.69064000000000003</v>
          </cell>
          <cell r="R342">
            <v>5000</v>
          </cell>
          <cell r="S342">
            <v>0.77600000000000002</v>
          </cell>
          <cell r="T342">
            <v>0.69064000000000003</v>
          </cell>
          <cell r="U342">
            <v>5000</v>
          </cell>
          <cell r="V342">
            <v>0.77600000000000002</v>
          </cell>
          <cell r="W342">
            <v>0.69064000000000003</v>
          </cell>
          <cell r="X342">
            <v>5000</v>
          </cell>
          <cell r="Y342">
            <v>0.77600000000000002</v>
          </cell>
          <cell r="Z342">
            <v>0.69064000000000003</v>
          </cell>
          <cell r="AA342">
            <v>5000</v>
          </cell>
          <cell r="AB342">
            <v>0.77600000000000002</v>
          </cell>
          <cell r="AC342">
            <v>0.69064000000000003</v>
          </cell>
          <cell r="AD342">
            <v>5000</v>
          </cell>
          <cell r="AE342">
            <v>0.77600000000000002</v>
          </cell>
          <cell r="AF342">
            <v>0.69064000000000003</v>
          </cell>
          <cell r="AG342">
            <v>5000</v>
          </cell>
          <cell r="AH342">
            <v>0.77600000000000002</v>
          </cell>
          <cell r="AI342">
            <v>0.69064000000000003</v>
          </cell>
          <cell r="AJ342">
            <v>5000</v>
          </cell>
          <cell r="AK342">
            <v>0.77600000000000002</v>
          </cell>
          <cell r="AL342">
            <v>0.69064000000000003</v>
          </cell>
          <cell r="AM342">
            <v>5000</v>
          </cell>
          <cell r="AN342">
            <v>0.77600000000000002</v>
          </cell>
          <cell r="AO342">
            <v>0.69064000000000003</v>
          </cell>
          <cell r="AP342">
            <v>5000</v>
          </cell>
          <cell r="AQ342">
            <v>0.77600000000000002</v>
          </cell>
          <cell r="AR342">
            <v>0.69064000000000003</v>
          </cell>
          <cell r="AS342">
            <v>60000</v>
          </cell>
          <cell r="AT342">
            <v>9.3119999999999994</v>
          </cell>
          <cell r="AU342">
            <v>8.2876799999999999</v>
          </cell>
          <cell r="AV342">
            <v>0.89</v>
          </cell>
        </row>
        <row r="343">
          <cell r="B343" t="str">
            <v>LK-4152Z</v>
          </cell>
          <cell r="C343" t="str">
            <v>EXP</v>
          </cell>
          <cell r="E343">
            <v>35.831400000000002</v>
          </cell>
          <cell r="F343">
            <v>40.26</v>
          </cell>
          <cell r="G343">
            <v>12025</v>
          </cell>
          <cell r="H343">
            <v>4.8412649999999999</v>
          </cell>
          <cell r="I343">
            <v>500</v>
          </cell>
          <cell r="J343">
            <v>0.20130000000000001</v>
          </cell>
          <cell r="K343">
            <v>0.17915700000000001</v>
          </cell>
          <cell r="L343">
            <v>400</v>
          </cell>
          <cell r="M343">
            <v>0.16103999999999999</v>
          </cell>
          <cell r="N343">
            <v>0.14332560000000003</v>
          </cell>
          <cell r="O343">
            <v>1200</v>
          </cell>
          <cell r="P343">
            <v>0.48311999999999999</v>
          </cell>
          <cell r="Q343">
            <v>0.42997679999999999</v>
          </cell>
          <cell r="R343">
            <v>1350</v>
          </cell>
          <cell r="S343">
            <v>0.54351000000000005</v>
          </cell>
          <cell r="T343">
            <v>0.48372389999999998</v>
          </cell>
          <cell r="U343">
            <v>1275</v>
          </cell>
          <cell r="V343">
            <v>0.51331499999999997</v>
          </cell>
          <cell r="W343">
            <v>0.45685035000000002</v>
          </cell>
          <cell r="X343">
            <v>1600</v>
          </cell>
          <cell r="Y343">
            <v>0.64415999999999995</v>
          </cell>
          <cell r="Z343">
            <v>0.5733024000000001</v>
          </cell>
          <cell r="AA343">
            <v>1425</v>
          </cell>
          <cell r="AB343">
            <v>0.57370500000000002</v>
          </cell>
          <cell r="AC343">
            <v>0.51059745000000001</v>
          </cell>
          <cell r="AD343">
            <v>1575</v>
          </cell>
          <cell r="AE343">
            <v>0.63409499999999996</v>
          </cell>
          <cell r="AF343">
            <v>0.56434455000000006</v>
          </cell>
          <cell r="AG343">
            <v>1800</v>
          </cell>
          <cell r="AH343">
            <v>0.72467999999999999</v>
          </cell>
          <cell r="AI343">
            <v>0.64496520000000002</v>
          </cell>
          <cell r="AJ343">
            <v>800</v>
          </cell>
          <cell r="AK343">
            <v>0.32207999999999998</v>
          </cell>
          <cell r="AL343">
            <v>0.28665120000000005</v>
          </cell>
          <cell r="AM343">
            <v>75</v>
          </cell>
          <cell r="AN343">
            <v>3.0195E-2</v>
          </cell>
          <cell r="AO343">
            <v>2.687355E-2</v>
          </cell>
          <cell r="AP343">
            <v>25</v>
          </cell>
          <cell r="AQ343">
            <v>1.0064999999999999E-2</v>
          </cell>
          <cell r="AR343">
            <v>8.9578500000000016E-3</v>
          </cell>
          <cell r="AS343">
            <v>12025</v>
          </cell>
          <cell r="AT343">
            <v>4.8412649999999999</v>
          </cell>
          <cell r="AU343">
            <v>4.3087258500000001</v>
          </cell>
          <cell r="AV343">
            <v>0.89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DK AS 3105"/>
      <sheetName val="DIDK3105"/>
      <sheetName val="DCCZE31.05"/>
      <sheetName val="DIUK3105"/>
      <sheetName val="DIUSF 3105(1044)"/>
      <sheetName val="DIUSA 3105(1042)"/>
      <sheetName val="DIUSA3005 (1002)"/>
      <sheetName val="DCDNI3005"/>
      <sheetName val="DIVAL3005"/>
      <sheetName val="DICHN3005"/>
      <sheetName val="DIMYS3005"/>
      <sheetName val="Perlarom3005"/>
      <sheetName val="DINEZ3005"/>
      <sheetName val="DCSA3005"/>
      <sheetName val="DUGSIA3005"/>
      <sheetName val="Fruitarom"/>
      <sheetName val="DIDK AS 3006"/>
      <sheetName val="DIDK3006"/>
      <sheetName val="DCCZE3006"/>
      <sheetName val="DIUK3006"/>
      <sheetName val="DIUSF 3006(1044)"/>
      <sheetName val="DIUSA 3006(1042)"/>
      <sheetName val="DIUSA3006 (1002)"/>
      <sheetName val="DCDNI3006"/>
      <sheetName val="DICHN3006"/>
      <sheetName val="DIMYS3006"/>
      <sheetName val="Perlarom3006"/>
      <sheetName val="DCSA3006"/>
      <sheetName val="Summary"/>
      <sheetName val="DIDK AS 3006 (2)"/>
      <sheetName val="DIDK3006 (2)"/>
      <sheetName val="DCCZE3006 (2)"/>
      <sheetName val="DIUK3006 (2)"/>
      <sheetName val="DIUSF 3006(1045)"/>
      <sheetName val="DIUSA 3006(1043)"/>
      <sheetName val="DIUSA3006 (1003)"/>
      <sheetName val="DCDNI3006 (2)"/>
      <sheetName val="DICHN3006 (2)"/>
      <sheetName val="DIMYS3006 (2)"/>
      <sheetName val="Perlarom3006 (2)"/>
      <sheetName val="DCSA3006 (2)"/>
      <sheetName val="Summary (2)"/>
      <sheetName val="DIDK AS 3107"/>
      <sheetName val="DIDK3107"/>
      <sheetName val="DCCZE3107"/>
      <sheetName val="DIUK3107"/>
      <sheetName val="DIUSF 3107(1044)"/>
      <sheetName val="DIUSA 3107(1042)"/>
      <sheetName val="DIUSA3107 (1002)"/>
      <sheetName val="DCDNI3107"/>
      <sheetName val="DICHN3107"/>
      <sheetName val="DIMYS3107"/>
      <sheetName val="Perlarom3107"/>
      <sheetName val="DCSA3107"/>
      <sheetName val="DCBEL 3107"/>
      <sheetName val="Summary Jul-03"/>
      <sheetName val="DIDK AS 3108"/>
      <sheetName val="DIDK3108"/>
      <sheetName val="DCCZE3108"/>
      <sheetName val="DIUK3108"/>
      <sheetName val="DIUSF 3108(1044)"/>
      <sheetName val="DIUSA 3108(1042)"/>
      <sheetName val="DIUSA3108(1002)"/>
      <sheetName val="DCDNI3108"/>
      <sheetName val="DICHN3108"/>
      <sheetName val="DIMYS3108"/>
      <sheetName val="Perlarom3108"/>
      <sheetName val="DCSA3108"/>
      <sheetName val="DCBEL 3108"/>
      <sheetName val="Summary Aug-03"/>
      <sheetName val="DIDK AS 3009"/>
      <sheetName val="DIDK3009"/>
      <sheetName val="DCCZE3009"/>
      <sheetName val="DIUK3009"/>
      <sheetName val="DIUSF 3009(1044)"/>
      <sheetName val="DIUSA 3009(1042)"/>
      <sheetName val="DIUSA3009 (1002)"/>
      <sheetName val="DCDNI3009"/>
      <sheetName val="DICHN3009"/>
      <sheetName val="DIMYS3009"/>
      <sheetName val="Perlarom3009"/>
      <sheetName val="DCSA3009"/>
      <sheetName val="DCBEL 3009"/>
      <sheetName val="Summary Sep-03"/>
      <sheetName val="DIDK AS 3110"/>
      <sheetName val="DIDK3110"/>
      <sheetName val="DCCZE3110"/>
      <sheetName val="DIUK3110"/>
      <sheetName val="DIUSF 3110(1044)"/>
      <sheetName val="DIUSA 3110(1042)"/>
      <sheetName val="DIUSA3110(1002)"/>
      <sheetName val="DCDNI3110"/>
      <sheetName val="DICHN3110"/>
      <sheetName val="DIMYS3110"/>
      <sheetName val="Perlarom3110"/>
      <sheetName val="DCSA3110"/>
      <sheetName val="DCBEL 3110"/>
      <sheetName val="Summary Oct-03"/>
      <sheetName val="DIDK AS 3011"/>
      <sheetName val="DIDK3011"/>
      <sheetName val="DCCZE3011"/>
      <sheetName val="DIUK3011"/>
      <sheetName val="DIUSF 3011(1044)"/>
      <sheetName val="DIUSA 3011(1042)"/>
      <sheetName val="DIUSA3011(1002)"/>
      <sheetName val="DCDNI3011"/>
      <sheetName val="DICHN3011"/>
      <sheetName val="DIMYS3011"/>
      <sheetName val="Perlarom3011"/>
      <sheetName val="DCSA3011"/>
      <sheetName val="DCBEL 3011"/>
      <sheetName val="Summary Nov-03"/>
      <sheetName val="DIDK AS 3112"/>
      <sheetName val="DIDK3112"/>
      <sheetName val="DCCZE3112"/>
      <sheetName val="DIUK3112"/>
      <sheetName val="DIUSF 3112(1044)"/>
      <sheetName val="DIUSA 3112(1042)"/>
      <sheetName val="DIUSA3112(1002)"/>
      <sheetName val="DCDNI3112"/>
      <sheetName val="DICHN3112"/>
      <sheetName val="DIMYS3112"/>
      <sheetName val="Perlarom3112"/>
      <sheetName val="DCSA3112"/>
      <sheetName val="DCBEL 3112"/>
      <sheetName val="DIVAL3112"/>
      <sheetName val="Loss 311203"/>
      <sheetName val="Summary Dec-03"/>
      <sheetName val="Navision"/>
      <sheetName val="DIDK3112 (2)"/>
      <sheetName val="DIDK AS 3101"/>
      <sheetName val="DIDK3101"/>
      <sheetName val="DCCZE3101"/>
      <sheetName val="DIUK3101"/>
      <sheetName val="DIUSF 3101(1044)"/>
      <sheetName val="DIUSA 3101(1042)"/>
      <sheetName val="DIUSA3101(1002)"/>
      <sheetName val="DCDNI3101"/>
      <sheetName val="DICHN3101"/>
      <sheetName val="DIMYS3101"/>
      <sheetName val="Perlarom3101"/>
      <sheetName val="DCSA3101"/>
      <sheetName val="DCBEL 3101"/>
      <sheetName val="DIVAL3101"/>
      <sheetName val="Loss 3101"/>
      <sheetName val="Summary Dec-03 (2)"/>
      <sheetName val="Navision (2)"/>
      <sheetName val="DIDK AS 2902"/>
      <sheetName val="DIDK2902"/>
      <sheetName val="DCCZE2902"/>
      <sheetName val="DIUK2902"/>
      <sheetName val="DIUSF 2902(1044)"/>
      <sheetName val="DIUSA 2902(1042)"/>
      <sheetName val="DIUSA2902(1002)"/>
      <sheetName val="DCDNI2902"/>
      <sheetName val="DICHN2902"/>
      <sheetName val="DIMYS2902"/>
      <sheetName val="Perlarom2902"/>
      <sheetName val="DCSA2902"/>
      <sheetName val="DCBEL 3101 (2)"/>
      <sheetName val="DIVAL3101 (2)"/>
      <sheetName val="Loss 2902"/>
      <sheetName val="Summary Dec-03 (3)"/>
      <sheetName val="DIDK AS 3103"/>
      <sheetName val="DIDK 3103"/>
      <sheetName val="DCCZE 3103"/>
      <sheetName val="DIUK 3103"/>
      <sheetName val="DIUSF 3103(1044)"/>
      <sheetName val="DIUSA 3103(1042)"/>
      <sheetName val="DIUSA 3103(1002)"/>
      <sheetName val="DCDNI 3103"/>
      <sheetName val="DICHN 3103"/>
      <sheetName val="DIMYS 3103"/>
      <sheetName val="Perlarom 3103"/>
      <sheetName val="DCSA 3103"/>
      <sheetName val="DCBEL 3103"/>
      <sheetName val="DIVAL3103"/>
      <sheetName val="Linon UK"/>
      <sheetName val="Pettah"/>
      <sheetName val="Zulekha"/>
      <sheetName val="Ceylon Cold"/>
      <sheetName val="Jayes"/>
      <sheetName val="National"/>
      <sheetName val="Burns"/>
      <sheetName val="Daintee"/>
      <sheetName val="Uswatte"/>
      <sheetName val="Lanka Dairy"/>
      <sheetName val="Cargils"/>
      <sheetName val="CPC"/>
      <sheetName val="Loss 3103"/>
      <sheetName val="Summary Mar-04"/>
      <sheetName val="DIDK AS 3004"/>
      <sheetName val="DIDK 3004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Colloides"/>
      <sheetName val="FMC "/>
      <sheetName val="Linon UK 3004"/>
      <sheetName val="Cargils 3004"/>
      <sheetName val="Faisal 3004"/>
      <sheetName val="National 3004"/>
      <sheetName val="Burns 3004"/>
      <sheetName val="Jayes 3004"/>
      <sheetName val="Uswatte 3004"/>
      <sheetName val="Zulekha 3004"/>
      <sheetName val="Loss 3004"/>
      <sheetName val="Summary Apr-04"/>
      <sheetName val="sale_no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Indian Banking Rates</v>
          </cell>
        </row>
        <row r="3">
          <cell r="A3" t="str">
            <v>Unrealised Exchange Rate Gain/Loss as on 31.03.04</v>
          </cell>
        </row>
        <row r="6">
          <cell r="A6" t="str">
            <v>Company</v>
          </cell>
          <cell r="B6" t="str">
            <v>Loss / (Gain)</v>
          </cell>
        </row>
        <row r="8">
          <cell r="A8" t="str">
            <v>DIDK A/S</v>
          </cell>
          <cell r="B8">
            <v>25920.739200000069</v>
          </cell>
        </row>
        <row r="9">
          <cell r="A9" t="str">
            <v>DIDK</v>
          </cell>
          <cell r="B9">
            <v>48396.523099999817</v>
          </cell>
        </row>
        <row r="10">
          <cell r="A10" t="str">
            <v>DICZE</v>
          </cell>
          <cell r="B10">
            <v>-15298.565199999997</v>
          </cell>
        </row>
        <row r="11">
          <cell r="A11" t="str">
            <v>DIUK</v>
          </cell>
          <cell r="B11">
            <v>147346.41160000034</v>
          </cell>
        </row>
        <row r="12">
          <cell r="A12" t="str">
            <v>DIUSA (1044)</v>
          </cell>
          <cell r="B12">
            <v>-6301.2000000000044</v>
          </cell>
        </row>
        <row r="13">
          <cell r="A13" t="str">
            <v>DIUSA (1042)</v>
          </cell>
          <cell r="B13">
            <v>0</v>
          </cell>
        </row>
        <row r="14">
          <cell r="A14" t="str">
            <v>DIUSA (1002)</v>
          </cell>
          <cell r="B14">
            <v>-7985.7810000000463</v>
          </cell>
        </row>
        <row r="15">
          <cell r="A15" t="str">
            <v>DIDNI</v>
          </cell>
          <cell r="B15">
            <v>2371.8114000000096</v>
          </cell>
        </row>
        <row r="16">
          <cell r="A16" t="str">
            <v>DICHN</v>
          </cell>
          <cell r="B16">
            <v>3913.2400000000016</v>
          </cell>
        </row>
        <row r="17">
          <cell r="A17" t="str">
            <v>DIMYS</v>
          </cell>
          <cell r="B17">
            <v>-14482.942399999996</v>
          </cell>
        </row>
        <row r="18">
          <cell r="A18" t="str">
            <v>PERL.</v>
          </cell>
          <cell r="B18">
            <v>-8027.1599999999744</v>
          </cell>
        </row>
        <row r="19">
          <cell r="A19" t="str">
            <v>DCSA</v>
          </cell>
          <cell r="B19">
            <v>0</v>
          </cell>
        </row>
        <row r="20">
          <cell r="A20" t="str">
            <v>DCBEL</v>
          </cell>
          <cell r="B20">
            <v>0</v>
          </cell>
        </row>
        <row r="21">
          <cell r="A21" t="str">
            <v>DCESP</v>
          </cell>
          <cell r="B21">
            <v>0.22000000000116415</v>
          </cell>
        </row>
        <row r="22">
          <cell r="A22" t="str">
            <v>Linon</v>
          </cell>
          <cell r="B22">
            <v>-2397.3700000000026</v>
          </cell>
        </row>
        <row r="23">
          <cell r="A23" t="str">
            <v xml:space="preserve">Pettah </v>
          </cell>
          <cell r="B23">
            <v>0</v>
          </cell>
        </row>
        <row r="24">
          <cell r="A24" t="str">
            <v>Ceylon Cold</v>
          </cell>
          <cell r="B24">
            <v>0</v>
          </cell>
        </row>
        <row r="25">
          <cell r="A25" t="str">
            <v>Jayes</v>
          </cell>
          <cell r="B25">
            <v>67440</v>
          </cell>
        </row>
        <row r="26">
          <cell r="A26" t="str">
            <v>National</v>
          </cell>
          <cell r="B26">
            <v>31600.060000000056</v>
          </cell>
        </row>
        <row r="27">
          <cell r="A27" t="str">
            <v>Burns</v>
          </cell>
          <cell r="B27">
            <v>11926.760000000009</v>
          </cell>
        </row>
        <row r="28">
          <cell r="A28" t="str">
            <v>Daintee</v>
          </cell>
          <cell r="B28">
            <v>2183.5600000000049</v>
          </cell>
        </row>
        <row r="29">
          <cell r="A29" t="str">
            <v>Uswatte</v>
          </cell>
          <cell r="B29">
            <v>22153.494999999995</v>
          </cell>
        </row>
        <row r="30">
          <cell r="A30" t="str">
            <v>Zulekha</v>
          </cell>
          <cell r="B30">
            <v>0</v>
          </cell>
        </row>
        <row r="31">
          <cell r="A31" t="str">
            <v>Lanka Dairies</v>
          </cell>
          <cell r="B31">
            <v>0</v>
          </cell>
        </row>
        <row r="32">
          <cell r="A32" t="str">
            <v>Cargils</v>
          </cell>
          <cell r="B32">
            <v>731.19999999999982</v>
          </cell>
        </row>
        <row r="33">
          <cell r="A33" t="str">
            <v>CPC Agrifood</v>
          </cell>
          <cell r="B33">
            <v>-5370.6500000000233</v>
          </cell>
        </row>
        <row r="35">
          <cell r="A35" t="str">
            <v>Total Loss</v>
          </cell>
          <cell r="B35">
            <v>363984.02030000032</v>
          </cell>
        </row>
        <row r="37">
          <cell r="A37" t="str">
            <v>Total Gain</v>
          </cell>
          <cell r="B37">
            <v>-59863.668600000041</v>
          </cell>
        </row>
        <row r="39">
          <cell r="A39" t="str">
            <v>Net (Gain) / Loss</v>
          </cell>
          <cell r="B39">
            <v>304120.35170000029</v>
          </cell>
        </row>
        <row r="41">
          <cell r="B41" t="str">
            <v>Payable</v>
          </cell>
          <cell r="C41" t="str">
            <v>Receivable</v>
          </cell>
        </row>
        <row r="42">
          <cell r="A42" t="str">
            <v>DKK</v>
          </cell>
          <cell r="B42">
            <v>7.22</v>
          </cell>
          <cell r="C42">
            <v>7.01</v>
          </cell>
        </row>
        <row r="43">
          <cell r="A43" t="str">
            <v>USD</v>
          </cell>
          <cell r="B43">
            <v>43.55</v>
          </cell>
          <cell r="C43">
            <v>43.08</v>
          </cell>
        </row>
        <row r="44">
          <cell r="A44" t="str">
            <v>EUR</v>
          </cell>
          <cell r="B44">
            <v>53.06</v>
          </cell>
          <cell r="C44">
            <v>52.02</v>
          </cell>
        </row>
        <row r="45">
          <cell r="A45" t="str">
            <v>INR</v>
          </cell>
          <cell r="B45">
            <v>1</v>
          </cell>
          <cell r="C45">
            <v>1</v>
          </cell>
        </row>
        <row r="46">
          <cell r="A46" t="str">
            <v>GBP</v>
          </cell>
          <cell r="B46">
            <v>80.150000000000006</v>
          </cell>
          <cell r="C46">
            <v>78.58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OF PC"/>
      <sheetName val="WDV(OE)31.03.99"/>
      <sheetName val="WDV(P&amp;M)31.03.99"/>
      <sheetName val="WRITEOFF(final)"/>
      <sheetName val="Y2KEXP."/>
      <sheetName val="SALE(DEC.99)"/>
      <sheetName val="LOSS(PROFIT)DEC.99"/>
      <sheetName val="ADDITIONS(DEC.99)"/>
      <sheetName val="BOOKDEP.DEC.99"/>
      <sheetName val="FADEC.99"/>
      <sheetName val="DEP.RECON"/>
      <sheetName val="Sheet3"/>
      <sheetName val="Challan"/>
      <sheetName val="Loss 3103"/>
      <sheetName val="B v I v ACTfm"/>
      <sheetName val="Aseet1998"/>
      <sheetName val="Sheet1"/>
      <sheetName val="BS Schdl-3-Fixed Assets"/>
      <sheetName val="MISC"/>
      <sheetName val="COMICRO ROM"/>
      <sheetName val="CID_LIKE"/>
      <sheetName val="1998"/>
      <sheetName val="WDV_OE_31_03_99"/>
      <sheetName val="WDV_P_M_31_03_99"/>
      <sheetName val="Leadsheet"/>
      <sheetName val="SALE_OF_PC"/>
      <sheetName val="WDV(OE)31_03_99"/>
      <sheetName val="WDV(P&amp;M)31_03_99"/>
      <sheetName val="Y2KEXP_"/>
      <sheetName val="SALE(DEC_99)"/>
      <sheetName val="LOSS(PROFIT)DEC_99"/>
      <sheetName val="ADDITIONS(DEC_99)"/>
      <sheetName val="BOOKDEP_DEC_99"/>
      <sheetName val="FADEC_99"/>
      <sheetName val="DEP_RECON"/>
      <sheetName val="Loss_3103"/>
      <sheetName val="B_v_I_v_ACTfm"/>
      <sheetName val="BS_Schdl-3-Fixed_Assets"/>
      <sheetName val="COMICRO_ROM"/>
      <sheetName val="Company"/>
      <sheetName val="IBASE"/>
      <sheetName val="DIDK 3004"/>
      <sheetName val="validation 1"/>
      <sheetName val="Consol"/>
      <sheetName val="Ratelist"/>
      <sheetName val="Rating2"/>
      <sheetName val="RATIOS"/>
      <sheetName val="APR'02BS"/>
      <sheetName val="EXPORT-NONCONT"/>
      <sheetName val="Exp Variance"/>
      <sheetName val="Misc Exp"/>
      <sheetName val="Meeting"/>
      <sheetName val="Advtg, SP &amp; Comm"/>
      <sheetName val="Collection Charges"/>
      <sheetName val="BPOC"/>
      <sheetName val="Staff Welfare"/>
      <sheetName val="Portfolio"/>
      <sheetName val="Volumes"/>
      <sheetName val="M B-QtyRecn"/>
      <sheetName val="Expenses Variance Analysisi"/>
      <sheetName val="FADEC99FINALAUDIT"/>
      <sheetName val="Input"/>
      <sheetName val="SALE_OF_PC1"/>
      <sheetName val="WDV(OE)31_03_991"/>
      <sheetName val="WDV(P&amp;M)31_03_991"/>
      <sheetName val="Y2KEXP_1"/>
      <sheetName val="SALE(DEC_99)1"/>
      <sheetName val="LOSS(PROFIT)DEC_991"/>
      <sheetName val="ADDITIONS(DEC_99)1"/>
      <sheetName val="BOOKDEP_DEC_991"/>
      <sheetName val="FADEC_991"/>
      <sheetName val="DEP_RECON1"/>
      <sheetName val="Loss_31031"/>
      <sheetName val="B_v_I_v_ACTfm1"/>
      <sheetName val="BS_Schdl-3-Fixed_Assets1"/>
      <sheetName val="COMICRO_ROM1"/>
      <sheetName val="DIDK_3004"/>
      <sheetName val="validation_1"/>
      <sheetName val="SALE_OF_PC2"/>
      <sheetName val="WDV(OE)31_03_992"/>
      <sheetName val="WDV(P&amp;M)31_03_992"/>
      <sheetName val="Y2KEXP_2"/>
      <sheetName val="SALE(DEC_99)2"/>
      <sheetName val="LOSS(PROFIT)DEC_992"/>
      <sheetName val="ADDITIONS(DEC_99)2"/>
      <sheetName val="BOOKDEP_DEC_992"/>
      <sheetName val="FADEC_992"/>
      <sheetName val="DEP_RECON2"/>
      <sheetName val="Loss_31032"/>
      <sheetName val="B_v_I_v_ACTfm2"/>
      <sheetName val="BS_Schdl-3-Fixed_Assets2"/>
      <sheetName val="COMICRO_ROM2"/>
      <sheetName val="DIDK_30041"/>
      <sheetName val="validation_11"/>
      <sheetName val="Exp_Variance"/>
      <sheetName val="Misc_Exp"/>
      <sheetName val="Advtg,_SP_&amp;_Comm"/>
      <sheetName val="Collection_Charges"/>
      <sheetName val="Staff_Welfare"/>
      <sheetName val="M_B-QtyRecn"/>
      <sheetName val="Expenses_Variance_Analysisi"/>
      <sheetName val="CRITERIA"/>
      <sheetName val="Final TB-Oracle"/>
      <sheetName val="Schedules"/>
      <sheetName val="Sheet2"/>
      <sheetName val="Template "/>
      <sheetName val="Mapping table"/>
      <sheetName val="Rates"/>
      <sheetName val="StockFlow-Final"/>
      <sheetName val="proc"/>
      <sheetName val="Query Results ALL"/>
      <sheetName val="Comp with UP west"/>
      <sheetName val="FDR matured"/>
      <sheetName val="AAc. In 0809"/>
    </sheetNames>
    <sheetDataSet>
      <sheetData sheetId="0">
        <row r="1">
          <cell r="A1" t="str">
            <v>ORIGINAL COST</v>
          </cell>
        </row>
      </sheetData>
      <sheetData sheetId="1" refreshError="1">
        <row r="1">
          <cell r="A1" t="str">
            <v>ORIGINAL COST</v>
          </cell>
        </row>
        <row r="2">
          <cell r="A2" t="str">
            <v>COST</v>
          </cell>
          <cell r="B2" t="str">
            <v>WDV</v>
          </cell>
        </row>
        <row r="3">
          <cell r="A3">
            <v>100565</v>
          </cell>
          <cell r="B3">
            <v>18768.75</v>
          </cell>
        </row>
        <row r="4">
          <cell r="A4">
            <v>7900</v>
          </cell>
          <cell r="B4">
            <v>1185</v>
          </cell>
        </row>
        <row r="5">
          <cell r="A5">
            <v>2845</v>
          </cell>
          <cell r="B5">
            <v>426.75</v>
          </cell>
        </row>
        <row r="6">
          <cell r="A6">
            <v>1740</v>
          </cell>
          <cell r="B6">
            <v>261</v>
          </cell>
        </row>
        <row r="7">
          <cell r="A7">
            <v>27472</v>
          </cell>
          <cell r="B7">
            <v>4120.8</v>
          </cell>
        </row>
        <row r="8">
          <cell r="A8">
            <v>20100</v>
          </cell>
          <cell r="B8">
            <v>3015</v>
          </cell>
        </row>
        <row r="9">
          <cell r="A9">
            <v>6394</v>
          </cell>
          <cell r="B9">
            <v>959.09999999999923</v>
          </cell>
        </row>
        <row r="10">
          <cell r="A10">
            <v>6400</v>
          </cell>
          <cell r="B10">
            <v>960</v>
          </cell>
        </row>
        <row r="11">
          <cell r="A11">
            <v>25000</v>
          </cell>
          <cell r="B11">
            <v>4366.4383561643845</v>
          </cell>
        </row>
        <row r="12">
          <cell r="A12">
            <v>7800</v>
          </cell>
          <cell r="B12">
            <v>1554.6575342465749</v>
          </cell>
        </row>
        <row r="13">
          <cell r="A13">
            <v>3435</v>
          </cell>
          <cell r="B13">
            <v>515.25</v>
          </cell>
        </row>
        <row r="14">
          <cell r="A14">
            <v>2429</v>
          </cell>
          <cell r="B14">
            <v>0</v>
          </cell>
        </row>
        <row r="15">
          <cell r="A15">
            <v>8100</v>
          </cell>
          <cell r="B15">
            <v>1215</v>
          </cell>
        </row>
        <row r="16">
          <cell r="A16">
            <v>8916</v>
          </cell>
          <cell r="B16">
            <v>1337.4</v>
          </cell>
        </row>
        <row r="17">
          <cell r="A17">
            <v>11960</v>
          </cell>
          <cell r="B17">
            <v>1586</v>
          </cell>
        </row>
        <row r="18">
          <cell r="A18">
            <v>2160</v>
          </cell>
          <cell r="B18">
            <v>0</v>
          </cell>
        </row>
        <row r="19">
          <cell r="A19">
            <v>870</v>
          </cell>
          <cell r="B19">
            <v>0</v>
          </cell>
        </row>
        <row r="20">
          <cell r="A20">
            <v>7200</v>
          </cell>
          <cell r="B20">
            <v>0</v>
          </cell>
        </row>
        <row r="21">
          <cell r="A21">
            <v>4224</v>
          </cell>
          <cell r="B21">
            <v>0</v>
          </cell>
        </row>
        <row r="22">
          <cell r="A22">
            <v>-4224</v>
          </cell>
          <cell r="B22">
            <v>63611.088031194733</v>
          </cell>
        </row>
        <row r="23">
          <cell r="A23">
            <v>4850</v>
          </cell>
          <cell r="B23">
            <v>0</v>
          </cell>
        </row>
        <row r="24">
          <cell r="A24">
            <v>1675</v>
          </cell>
          <cell r="B24">
            <v>0</v>
          </cell>
        </row>
        <row r="25">
          <cell r="A25">
            <v>0</v>
          </cell>
          <cell r="B25">
            <v>0</v>
          </cell>
        </row>
        <row r="26">
          <cell r="A26">
            <v>5750</v>
          </cell>
          <cell r="B26">
            <v>1322.5</v>
          </cell>
        </row>
        <row r="27">
          <cell r="A27">
            <v>12144</v>
          </cell>
          <cell r="B27">
            <v>2826.3912328767119</v>
          </cell>
        </row>
        <row r="28">
          <cell r="A28">
            <v>1110</v>
          </cell>
          <cell r="B28">
            <v>0</v>
          </cell>
        </row>
        <row r="29">
          <cell r="A29">
            <v>6000</v>
          </cell>
          <cell r="B29">
            <v>0</v>
          </cell>
        </row>
        <row r="30">
          <cell r="A30">
            <v>6300</v>
          </cell>
          <cell r="B30">
            <v>0</v>
          </cell>
        </row>
        <row r="31">
          <cell r="A31">
            <v>28500</v>
          </cell>
          <cell r="B31">
            <v>6836.0958904109575</v>
          </cell>
        </row>
        <row r="32">
          <cell r="A32">
            <v>8000</v>
          </cell>
          <cell r="B32">
            <v>0</v>
          </cell>
        </row>
        <row r="33">
          <cell r="A33">
            <v>4990</v>
          </cell>
          <cell r="B33">
            <v>0</v>
          </cell>
        </row>
        <row r="34">
          <cell r="A34">
            <v>2100</v>
          </cell>
          <cell r="B34">
            <v>0</v>
          </cell>
        </row>
        <row r="35">
          <cell r="A35">
            <v>4990</v>
          </cell>
          <cell r="B35">
            <v>0</v>
          </cell>
        </row>
        <row r="36">
          <cell r="A36">
            <v>4000</v>
          </cell>
          <cell r="B36">
            <v>0</v>
          </cell>
        </row>
        <row r="37">
          <cell r="A37">
            <v>4200</v>
          </cell>
          <cell r="B37">
            <v>0</v>
          </cell>
        </row>
        <row r="38">
          <cell r="A38">
            <v>0</v>
          </cell>
          <cell r="B38">
            <v>0</v>
          </cell>
        </row>
        <row r="39">
          <cell r="A39">
            <v>0</v>
          </cell>
          <cell r="B39">
            <v>0</v>
          </cell>
        </row>
        <row r="40">
          <cell r="A40">
            <v>0</v>
          </cell>
          <cell r="B40">
            <v>0</v>
          </cell>
        </row>
        <row r="41">
          <cell r="A41">
            <v>73688</v>
          </cell>
          <cell r="B41">
            <v>34027.705205479448</v>
          </cell>
        </row>
        <row r="42">
          <cell r="A42">
            <v>7350</v>
          </cell>
          <cell r="B42">
            <v>0</v>
          </cell>
        </row>
        <row r="43">
          <cell r="A43">
            <v>4225</v>
          </cell>
          <cell r="B43">
            <v>0</v>
          </cell>
        </row>
        <row r="44">
          <cell r="A44">
            <v>18000</v>
          </cell>
          <cell r="B44">
            <v>5136.1643835616451</v>
          </cell>
        </row>
        <row r="45">
          <cell r="A45">
            <v>242811</v>
          </cell>
          <cell r="B45">
            <v>72610.467534246549</v>
          </cell>
        </row>
        <row r="46">
          <cell r="A46">
            <v>5020</v>
          </cell>
          <cell r="B46">
            <v>0</v>
          </cell>
        </row>
        <row r="47">
          <cell r="A47">
            <v>496520</v>
          </cell>
          <cell r="B47">
            <v>155553.59452054795</v>
          </cell>
        </row>
        <row r="48">
          <cell r="A48">
            <v>180625</v>
          </cell>
          <cell r="B48">
            <v>58567.037671232887</v>
          </cell>
        </row>
        <row r="49">
          <cell r="A49">
            <v>24625</v>
          </cell>
          <cell r="B49">
            <v>0</v>
          </cell>
        </row>
        <row r="50">
          <cell r="A50">
            <v>123125</v>
          </cell>
          <cell r="B50">
            <v>41272.174657534255</v>
          </cell>
        </row>
        <row r="51">
          <cell r="A51">
            <v>12037</v>
          </cell>
          <cell r="B51">
            <v>4054.6552054794524</v>
          </cell>
        </row>
        <row r="52">
          <cell r="A52">
            <v>35661</v>
          </cell>
          <cell r="B52">
            <v>12071.004246575339</v>
          </cell>
        </row>
        <row r="53">
          <cell r="A53">
            <v>3200</v>
          </cell>
          <cell r="B53">
            <v>0</v>
          </cell>
        </row>
        <row r="54">
          <cell r="A54">
            <v>10450</v>
          </cell>
          <cell r="B54">
            <v>3577.3356164383567</v>
          </cell>
        </row>
        <row r="55">
          <cell r="A55">
            <v>2695</v>
          </cell>
          <cell r="B55">
            <v>0</v>
          </cell>
        </row>
        <row r="56">
          <cell r="A56">
            <v>3300</v>
          </cell>
          <cell r="B56">
            <v>0</v>
          </cell>
        </row>
        <row r="57">
          <cell r="A57">
            <v>20000</v>
          </cell>
          <cell r="B57">
            <v>10890.410958904111</v>
          </cell>
        </row>
        <row r="58">
          <cell r="A58">
            <v>9850</v>
          </cell>
          <cell r="B58">
            <v>0</v>
          </cell>
        </row>
        <row r="59">
          <cell r="A59">
            <v>22290</v>
          </cell>
          <cell r="B59">
            <v>7728.2178082191786</v>
          </cell>
        </row>
        <row r="60">
          <cell r="A60">
            <v>103400</v>
          </cell>
          <cell r="B60">
            <v>39015.136612021859</v>
          </cell>
        </row>
        <row r="61">
          <cell r="A61">
            <v>32700</v>
          </cell>
          <cell r="B61">
            <v>0</v>
          </cell>
        </row>
        <row r="62">
          <cell r="A62">
            <v>27750</v>
          </cell>
          <cell r="B62">
            <v>11092.418032786885</v>
          </cell>
        </row>
        <row r="63">
          <cell r="A63">
            <v>104550</v>
          </cell>
          <cell r="B63">
            <v>41791.434426229505</v>
          </cell>
        </row>
        <row r="64">
          <cell r="A64">
            <v>108680</v>
          </cell>
          <cell r="B64">
            <v>43442.306010928965</v>
          </cell>
        </row>
        <row r="65">
          <cell r="A65">
            <v>112374</v>
          </cell>
          <cell r="B65">
            <v>44918.896721311467</v>
          </cell>
        </row>
        <row r="66">
          <cell r="A66">
            <v>23985</v>
          </cell>
          <cell r="B66">
            <v>9561.2336065573763</v>
          </cell>
        </row>
        <row r="67">
          <cell r="A67">
            <v>75000</v>
          </cell>
          <cell r="B67">
            <v>27397.540983606559</v>
          </cell>
        </row>
        <row r="68">
          <cell r="A68">
            <v>5520</v>
          </cell>
          <cell r="B68">
            <v>0</v>
          </cell>
        </row>
        <row r="69">
          <cell r="A69">
            <v>92239</v>
          </cell>
          <cell r="B69">
            <v>37777.666939890711</v>
          </cell>
        </row>
        <row r="70">
          <cell r="A70">
            <v>5540</v>
          </cell>
          <cell r="B70">
            <v>2268.978142076503</v>
          </cell>
        </row>
        <row r="71">
          <cell r="A71">
            <v>147500</v>
          </cell>
          <cell r="B71">
            <v>47040.327868852459</v>
          </cell>
        </row>
        <row r="72">
          <cell r="A72">
            <v>3680</v>
          </cell>
          <cell r="B72">
            <v>0</v>
          </cell>
        </row>
        <row r="73">
          <cell r="A73">
            <v>8950</v>
          </cell>
          <cell r="B73">
            <v>3797.6366120218581</v>
          </cell>
        </row>
        <row r="74">
          <cell r="A74">
            <v>2700</v>
          </cell>
          <cell r="B74">
            <v>0</v>
          </cell>
        </row>
        <row r="75">
          <cell r="A75">
            <v>7500</v>
          </cell>
          <cell r="B75">
            <v>3317.622950819672</v>
          </cell>
        </row>
        <row r="76">
          <cell r="A76">
            <v>5270</v>
          </cell>
          <cell r="B76">
            <v>2362.8606557377052</v>
          </cell>
        </row>
        <row r="77">
          <cell r="A77">
            <v>14999</v>
          </cell>
          <cell r="B77">
            <v>6724.9614754098357</v>
          </cell>
        </row>
        <row r="78">
          <cell r="A78">
            <v>27000</v>
          </cell>
          <cell r="B78">
            <v>12105.737704918032</v>
          </cell>
        </row>
        <row r="79">
          <cell r="A79">
            <v>5700</v>
          </cell>
          <cell r="B79">
            <v>2571.2295081967213</v>
          </cell>
        </row>
        <row r="80">
          <cell r="A80">
            <v>13999</v>
          </cell>
          <cell r="B80">
            <v>6406.6461748633874</v>
          </cell>
        </row>
        <row r="81">
          <cell r="A81">
            <v>23616</v>
          </cell>
          <cell r="B81">
            <v>10807.868852459018</v>
          </cell>
        </row>
        <row r="82">
          <cell r="A82">
            <v>1840</v>
          </cell>
          <cell r="B82">
            <v>0</v>
          </cell>
        </row>
        <row r="83">
          <cell r="A83">
            <v>1560</v>
          </cell>
          <cell r="B83">
            <v>0</v>
          </cell>
        </row>
        <row r="84">
          <cell r="A84">
            <v>825</v>
          </cell>
          <cell r="B84">
            <v>0</v>
          </cell>
        </row>
        <row r="85">
          <cell r="A85">
            <v>119860</v>
          </cell>
          <cell r="B85">
            <v>55574.43169398907</v>
          </cell>
        </row>
        <row r="86">
          <cell r="A86">
            <v>11772</v>
          </cell>
          <cell r="B86">
            <v>5471.0852459016387</v>
          </cell>
        </row>
        <row r="87">
          <cell r="A87">
            <v>4250</v>
          </cell>
          <cell r="B87">
            <v>0</v>
          </cell>
        </row>
        <row r="88">
          <cell r="A88">
            <v>4756</v>
          </cell>
          <cell r="B88">
            <v>0</v>
          </cell>
        </row>
        <row r="89">
          <cell r="A89">
            <v>5750</v>
          </cell>
          <cell r="B89">
            <v>2754.0300546448088</v>
          </cell>
        </row>
        <row r="90">
          <cell r="A90">
            <v>4000</v>
          </cell>
          <cell r="B90">
            <v>0</v>
          </cell>
        </row>
        <row r="91">
          <cell r="A91">
            <v>900</v>
          </cell>
          <cell r="B91">
            <v>0</v>
          </cell>
        </row>
        <row r="92">
          <cell r="A92">
            <v>9964</v>
          </cell>
          <cell r="B92">
            <v>0</v>
          </cell>
        </row>
        <row r="93">
          <cell r="A93">
            <v>-4982</v>
          </cell>
          <cell r="B93">
            <v>0</v>
          </cell>
        </row>
        <row r="94">
          <cell r="A94">
            <v>28000</v>
          </cell>
          <cell r="B94">
            <v>13716.939890710382</v>
          </cell>
        </row>
        <row r="95">
          <cell r="A95">
            <v>3950</v>
          </cell>
          <cell r="B95">
            <v>0</v>
          </cell>
        </row>
        <row r="96">
          <cell r="A96">
            <v>3225</v>
          </cell>
          <cell r="B96">
            <v>0</v>
          </cell>
        </row>
        <row r="97">
          <cell r="A97">
            <v>11000</v>
          </cell>
          <cell r="B97">
            <v>5478.9617486338793</v>
          </cell>
        </row>
        <row r="98">
          <cell r="A98">
            <v>9400</v>
          </cell>
          <cell r="B98">
            <v>4774.4808743169397</v>
          </cell>
        </row>
        <row r="99">
          <cell r="A99">
            <v>920</v>
          </cell>
          <cell r="B99">
            <v>0</v>
          </cell>
        </row>
        <row r="100">
          <cell r="A100">
            <v>950</v>
          </cell>
          <cell r="B100">
            <v>0</v>
          </cell>
        </row>
        <row r="101">
          <cell r="A101">
            <v>42320</v>
          </cell>
          <cell r="B101">
            <v>21703.453551912567</v>
          </cell>
        </row>
        <row r="102">
          <cell r="A102">
            <v>9840</v>
          </cell>
          <cell r="B102">
            <v>5078.622950819672</v>
          </cell>
        </row>
        <row r="103">
          <cell r="A103">
            <v>21160</v>
          </cell>
          <cell r="B103">
            <v>10921.103825136612</v>
          </cell>
        </row>
        <row r="104">
          <cell r="A104">
            <v>9000</v>
          </cell>
          <cell r="B104">
            <v>4704.0983606557375</v>
          </cell>
        </row>
        <row r="105">
          <cell r="A105">
            <v>13990</v>
          </cell>
          <cell r="B105">
            <v>7327.5491803278692</v>
          </cell>
        </row>
        <row r="106">
          <cell r="A106">
            <v>12000</v>
          </cell>
          <cell r="B106">
            <v>6298.3606557377043</v>
          </cell>
        </row>
        <row r="107">
          <cell r="A107">
            <v>1132</v>
          </cell>
          <cell r="B107">
            <v>0</v>
          </cell>
        </row>
        <row r="108">
          <cell r="A108">
            <v>7000</v>
          </cell>
          <cell r="B108">
            <v>3869.178082191781</v>
          </cell>
        </row>
        <row r="109">
          <cell r="A109">
            <v>2890</v>
          </cell>
          <cell r="B109">
            <v>0</v>
          </cell>
        </row>
        <row r="110">
          <cell r="A110">
            <v>37000</v>
          </cell>
          <cell r="B110">
            <v>21201.506849315068</v>
          </cell>
        </row>
        <row r="111">
          <cell r="A111">
            <v>120120</v>
          </cell>
          <cell r="B111">
            <v>68896.224657534243</v>
          </cell>
        </row>
        <row r="112">
          <cell r="A112">
            <v>19711</v>
          </cell>
          <cell r="B112">
            <v>11435.080136986302</v>
          </cell>
        </row>
        <row r="113">
          <cell r="A113">
            <v>21540</v>
          </cell>
          <cell r="B113">
            <v>12519.756164383562</v>
          </cell>
        </row>
        <row r="114">
          <cell r="A114">
            <v>2700</v>
          </cell>
          <cell r="B114">
            <v>0</v>
          </cell>
        </row>
        <row r="115">
          <cell r="A115">
            <v>12300</v>
          </cell>
          <cell r="B115">
            <v>0</v>
          </cell>
        </row>
        <row r="116">
          <cell r="A116">
            <v>13200</v>
          </cell>
          <cell r="B116">
            <v>0</v>
          </cell>
        </row>
        <row r="117">
          <cell r="A117">
            <v>300002</v>
          </cell>
          <cell r="B117">
            <v>178645.02657534246</v>
          </cell>
        </row>
        <row r="118">
          <cell r="A118">
            <v>37000</v>
          </cell>
          <cell r="B118">
            <v>23289.726027397261</v>
          </cell>
        </row>
        <row r="119">
          <cell r="A119">
            <v>0</v>
          </cell>
          <cell r="B119">
            <v>4.7671232876609793E-2</v>
          </cell>
        </row>
        <row r="120">
          <cell r="A120">
            <v>12000</v>
          </cell>
          <cell r="B120">
            <v>7244.3835616438355</v>
          </cell>
        </row>
        <row r="121">
          <cell r="A121">
            <v>12204</v>
          </cell>
          <cell r="B121">
            <v>7889.1336986301367</v>
          </cell>
        </row>
        <row r="122">
          <cell r="A122">
            <v>9000</v>
          </cell>
          <cell r="B122">
            <v>0</v>
          </cell>
        </row>
        <row r="123">
          <cell r="A123">
            <v>16660</v>
          </cell>
          <cell r="B123">
            <v>10441.027397260274</v>
          </cell>
        </row>
        <row r="124">
          <cell r="A124">
            <v>33320</v>
          </cell>
          <cell r="B124">
            <v>20662.964383561644</v>
          </cell>
        </row>
        <row r="125">
          <cell r="A125">
            <v>7400</v>
          </cell>
          <cell r="B125">
            <v>4471.4246575342468</v>
          </cell>
        </row>
        <row r="126">
          <cell r="A126">
            <v>13000</v>
          </cell>
          <cell r="B126">
            <v>8731.3698630136987</v>
          </cell>
        </row>
        <row r="127">
          <cell r="A127">
            <v>20000</v>
          </cell>
          <cell r="B127">
            <v>13586.301369863013</v>
          </cell>
        </row>
        <row r="128">
          <cell r="A128">
            <v>24000</v>
          </cell>
          <cell r="B128">
            <v>16540.273972602739</v>
          </cell>
        </row>
        <row r="129">
          <cell r="A129">
            <v>28862</v>
          </cell>
          <cell r="B129">
            <v>0</v>
          </cell>
        </row>
        <row r="130">
          <cell r="A130">
            <v>123000</v>
          </cell>
          <cell r="B130">
            <v>84094.931506849316</v>
          </cell>
        </row>
        <row r="131">
          <cell r="A131">
            <v>12404</v>
          </cell>
          <cell r="B131">
            <v>8541.7682191780805</v>
          </cell>
        </row>
        <row r="132">
          <cell r="A132">
            <v>87000</v>
          </cell>
          <cell r="B132">
            <v>60816.575342465752</v>
          </cell>
        </row>
        <row r="133">
          <cell r="A133">
            <v>45616</v>
          </cell>
          <cell r="B133">
            <v>31912.453698630135</v>
          </cell>
        </row>
        <row r="134">
          <cell r="A134">
            <v>97552</v>
          </cell>
          <cell r="B134">
            <v>68139.403835616424</v>
          </cell>
        </row>
        <row r="135">
          <cell r="A135">
            <v>3000</v>
          </cell>
          <cell r="B135">
            <v>0</v>
          </cell>
        </row>
        <row r="136">
          <cell r="A136">
            <v>3600</v>
          </cell>
          <cell r="B136">
            <v>0</v>
          </cell>
        </row>
        <row r="137">
          <cell r="A137">
            <v>0</v>
          </cell>
          <cell r="B137">
            <v>0</v>
          </cell>
        </row>
        <row r="138">
          <cell r="A138">
            <v>8388</v>
          </cell>
          <cell r="B138">
            <v>6029.0186301369868</v>
          </cell>
        </row>
        <row r="139">
          <cell r="A139">
            <v>10110</v>
          </cell>
          <cell r="B139">
            <v>0</v>
          </cell>
        </row>
        <row r="140">
          <cell r="A140">
            <v>7200</v>
          </cell>
          <cell r="B140">
            <v>0</v>
          </cell>
        </row>
        <row r="141">
          <cell r="A141">
            <v>13260</v>
          </cell>
          <cell r="B141">
            <v>9625.3068493150677</v>
          </cell>
        </row>
        <row r="142">
          <cell r="A142">
            <v>5990</v>
          </cell>
          <cell r="B142">
            <v>4443.267123287671</v>
          </cell>
        </row>
        <row r="143">
          <cell r="A143">
            <v>54000</v>
          </cell>
          <cell r="B143">
            <v>40470.410958904111</v>
          </cell>
        </row>
        <row r="144">
          <cell r="A144">
            <v>10100</v>
          </cell>
          <cell r="B144">
            <v>7569.465753424658</v>
          </cell>
        </row>
        <row r="145">
          <cell r="A145">
            <v>78165</v>
          </cell>
          <cell r="B145">
            <v>0</v>
          </cell>
        </row>
        <row r="146">
          <cell r="A146">
            <v>-78165</v>
          </cell>
          <cell r="B146">
            <v>0</v>
          </cell>
        </row>
        <row r="147">
          <cell r="A147">
            <v>4610</v>
          </cell>
          <cell r="B147">
            <v>0</v>
          </cell>
        </row>
        <row r="148">
          <cell r="A148">
            <v>212750</v>
          </cell>
          <cell r="B148">
            <v>163642.63698630137</v>
          </cell>
        </row>
        <row r="149">
          <cell r="A149">
            <v>24510</v>
          </cell>
          <cell r="B149">
            <v>18865.98493150685</v>
          </cell>
        </row>
        <row r="150">
          <cell r="A150">
            <v>19000</v>
          </cell>
          <cell r="B150">
            <v>14916.301369863013</v>
          </cell>
        </row>
        <row r="151">
          <cell r="A151">
            <v>1800</v>
          </cell>
          <cell r="B151">
            <v>0</v>
          </cell>
        </row>
        <row r="152">
          <cell r="A152">
            <v>37500</v>
          </cell>
          <cell r="B152">
            <v>29953.767123287671</v>
          </cell>
        </row>
        <row r="153">
          <cell r="A153">
            <v>51496</v>
          </cell>
          <cell r="B153">
            <v>40427.88712328767</v>
          </cell>
        </row>
        <row r="154">
          <cell r="A154">
            <v>50546</v>
          </cell>
          <cell r="B154">
            <v>39682.072054794517</v>
          </cell>
        </row>
        <row r="155">
          <cell r="A155">
            <v>10000</v>
          </cell>
          <cell r="B155">
            <v>7883.5616438356155</v>
          </cell>
        </row>
        <row r="156">
          <cell r="A156">
            <v>214500</v>
          </cell>
          <cell r="B156">
            <v>171335.54794520547</v>
          </cell>
        </row>
        <row r="157">
          <cell r="A157">
            <v>7999</v>
          </cell>
          <cell r="B157">
            <v>6428.7853424657533</v>
          </cell>
        </row>
        <row r="158">
          <cell r="A158">
            <v>11990</v>
          </cell>
          <cell r="B158">
            <v>9636.3465753424662</v>
          </cell>
        </row>
        <row r="159">
          <cell r="A159">
            <v>85800</v>
          </cell>
          <cell r="B159">
            <v>68957.34246575342</v>
          </cell>
        </row>
        <row r="160">
          <cell r="A160">
            <v>37500</v>
          </cell>
          <cell r="B160">
            <v>30138.698630136987</v>
          </cell>
        </row>
        <row r="161">
          <cell r="A161">
            <v>9755</v>
          </cell>
          <cell r="B161">
            <v>7909.5678082191771</v>
          </cell>
        </row>
        <row r="162">
          <cell r="A162">
            <v>3160</v>
          </cell>
          <cell r="B162">
            <v>0</v>
          </cell>
        </row>
        <row r="163">
          <cell r="A163">
            <v>5990</v>
          </cell>
          <cell r="B163">
            <v>4955.2890410958908</v>
          </cell>
        </row>
        <row r="164">
          <cell r="A164">
            <v>16060</v>
          </cell>
          <cell r="B164">
            <v>13285.8</v>
          </cell>
        </row>
        <row r="165">
          <cell r="A165">
            <v>7890</v>
          </cell>
          <cell r="B165">
            <v>6609.2260273972606</v>
          </cell>
        </row>
        <row r="166">
          <cell r="A166">
            <v>404967</v>
          </cell>
          <cell r="B166">
            <v>335678.81054794521</v>
          </cell>
        </row>
        <row r="167">
          <cell r="A167">
            <v>3100</v>
          </cell>
          <cell r="B167">
            <v>0</v>
          </cell>
        </row>
        <row r="168">
          <cell r="A168">
            <v>8328</v>
          </cell>
          <cell r="B168">
            <v>6930.4931506849316</v>
          </cell>
        </row>
        <row r="169">
          <cell r="A169">
            <v>18036</v>
          </cell>
          <cell r="B169">
            <v>15009.410958904111</v>
          </cell>
        </row>
        <row r="170">
          <cell r="A170">
            <v>13500</v>
          </cell>
          <cell r="B170">
            <v>0</v>
          </cell>
        </row>
        <row r="171">
          <cell r="A171">
            <v>76500</v>
          </cell>
          <cell r="B171">
            <v>64081.849315068495</v>
          </cell>
        </row>
        <row r="172">
          <cell r="A172">
            <v>4000</v>
          </cell>
          <cell r="B172">
            <v>0</v>
          </cell>
        </row>
        <row r="173">
          <cell r="A173">
            <v>8996</v>
          </cell>
          <cell r="B173">
            <v>7442.0334246575339</v>
          </cell>
        </row>
        <row r="174">
          <cell r="A174">
            <v>42900</v>
          </cell>
          <cell r="B174">
            <v>35936.095890410958</v>
          </cell>
        </row>
        <row r="175">
          <cell r="A175">
            <v>13010</v>
          </cell>
          <cell r="B175">
            <v>10826.81506849315</v>
          </cell>
        </row>
        <row r="176">
          <cell r="A176">
            <v>44985</v>
          </cell>
          <cell r="B176">
            <v>38939.755479452055</v>
          </cell>
        </row>
        <row r="177">
          <cell r="A177">
            <v>1060</v>
          </cell>
          <cell r="B177">
            <v>0</v>
          </cell>
        </row>
        <row r="178">
          <cell r="A178">
            <v>14995</v>
          </cell>
          <cell r="B178">
            <v>12979.918493150684</v>
          </cell>
        </row>
        <row r="179">
          <cell r="A179">
            <v>273000</v>
          </cell>
          <cell r="B179">
            <v>240053.01369863015</v>
          </cell>
        </row>
        <row r="180">
          <cell r="A180">
            <v>19080</v>
          </cell>
          <cell r="B180">
            <v>16787.786301369862</v>
          </cell>
        </row>
        <row r="181">
          <cell r="A181">
            <v>15255</v>
          </cell>
          <cell r="B181">
            <v>13439.02808219178</v>
          </cell>
        </row>
        <row r="182">
          <cell r="A182">
            <v>127710</v>
          </cell>
          <cell r="B182">
            <v>112507.26164383562</v>
          </cell>
        </row>
        <row r="183">
          <cell r="A183">
            <v>7395</v>
          </cell>
          <cell r="B183">
            <v>6563.3157534246575</v>
          </cell>
        </row>
        <row r="184">
          <cell r="A184">
            <v>5400</v>
          </cell>
          <cell r="B184">
            <v>0</v>
          </cell>
        </row>
        <row r="185">
          <cell r="A185">
            <v>388846</v>
          </cell>
          <cell r="B185">
            <v>346392.53945205483</v>
          </cell>
        </row>
        <row r="186">
          <cell r="A186">
            <v>339200</v>
          </cell>
          <cell r="B186">
            <v>302166.79452054796</v>
          </cell>
        </row>
        <row r="187">
          <cell r="A187">
            <v>31000</v>
          </cell>
          <cell r="B187">
            <v>28328.904109589042</v>
          </cell>
        </row>
        <row r="188">
          <cell r="A188">
            <v>13500</v>
          </cell>
          <cell r="B188">
            <v>12395.95890410959</v>
          </cell>
        </row>
        <row r="189">
          <cell r="A189">
            <v>4263.92</v>
          </cell>
          <cell r="B189">
            <v>0</v>
          </cell>
        </row>
        <row r="190">
          <cell r="A190">
            <v>3330.36</v>
          </cell>
          <cell r="B190">
            <v>0</v>
          </cell>
        </row>
        <row r="191">
          <cell r="A191">
            <v>3330.36</v>
          </cell>
          <cell r="B191">
            <v>0</v>
          </cell>
        </row>
        <row r="192">
          <cell r="A192">
            <v>3330.36</v>
          </cell>
          <cell r="B192">
            <v>0</v>
          </cell>
        </row>
        <row r="193">
          <cell r="A193">
            <v>53000</v>
          </cell>
          <cell r="B193">
            <v>48723.698630136983</v>
          </cell>
        </row>
        <row r="194">
          <cell r="A194">
            <v>72000</v>
          </cell>
          <cell r="B194">
            <v>66190.684931506854</v>
          </cell>
        </row>
        <row r="195">
          <cell r="A195">
            <v>84488</v>
          </cell>
          <cell r="B195">
            <v>77856.270684931515</v>
          </cell>
        </row>
        <row r="196">
          <cell r="A196">
            <v>36209</v>
          </cell>
          <cell r="B196">
            <v>33366.84150684932</v>
          </cell>
        </row>
        <row r="197">
          <cell r="A197">
            <v>15000</v>
          </cell>
          <cell r="B197">
            <v>13839.04109589041</v>
          </cell>
        </row>
        <row r="198">
          <cell r="A198">
            <v>55000</v>
          </cell>
          <cell r="B198">
            <v>50893.835616438359</v>
          </cell>
        </row>
        <row r="199">
          <cell r="A199">
            <v>85699</v>
          </cell>
          <cell r="B199">
            <v>79394.840684931507</v>
          </cell>
        </row>
        <row r="200">
          <cell r="A200">
            <v>174000</v>
          </cell>
          <cell r="B200">
            <v>162630.4109589041</v>
          </cell>
        </row>
        <row r="201">
          <cell r="A201">
            <v>4701.1000000000004</v>
          </cell>
          <cell r="B201">
            <v>0</v>
          </cell>
        </row>
        <row r="202">
          <cell r="A202">
            <v>3975</v>
          </cell>
          <cell r="B202">
            <v>0</v>
          </cell>
        </row>
        <row r="203">
          <cell r="A203">
            <v>3600</v>
          </cell>
          <cell r="B203">
            <v>0</v>
          </cell>
        </row>
        <row r="204">
          <cell r="A204">
            <v>645</v>
          </cell>
          <cell r="B204">
            <v>0</v>
          </cell>
        </row>
        <row r="205">
          <cell r="A205">
            <v>7690</v>
          </cell>
          <cell r="B205">
            <v>7504.597260273973</v>
          </cell>
        </row>
        <row r="206">
          <cell r="A206">
            <v>7000</v>
          </cell>
          <cell r="B206">
            <v>0</v>
          </cell>
        </row>
        <row r="207">
          <cell r="A207">
            <v>27600</v>
          </cell>
          <cell r="B207">
            <v>27176.547945205479</v>
          </cell>
        </row>
        <row r="208">
          <cell r="A208">
            <v>196000</v>
          </cell>
          <cell r="B208">
            <v>192348.49315068492</v>
          </cell>
        </row>
        <row r="209">
          <cell r="A209">
            <v>3500</v>
          </cell>
          <cell r="B209">
            <v>0</v>
          </cell>
        </row>
        <row r="210">
          <cell r="A210">
            <v>5745</v>
          </cell>
          <cell r="B210">
            <v>5694.6328767123287</v>
          </cell>
        </row>
        <row r="211">
          <cell r="A211">
            <v>27600</v>
          </cell>
          <cell r="B211">
            <v>27403.397260273974</v>
          </cell>
        </row>
        <row r="212">
          <cell r="A212">
            <v>975</v>
          </cell>
          <cell r="B212">
            <v>0</v>
          </cell>
        </row>
        <row r="213">
          <cell r="A213">
            <v>9845</v>
          </cell>
          <cell r="B213">
            <v>9839.6054794520551</v>
          </cell>
        </row>
      </sheetData>
      <sheetData sheetId="2" refreshError="1">
        <row r="1">
          <cell r="A1" t="str">
            <v>ORIGINAL COST</v>
          </cell>
          <cell r="B1" t="str">
            <v>WDV</v>
          </cell>
        </row>
        <row r="2">
          <cell r="A2">
            <v>300300</v>
          </cell>
          <cell r="B2">
            <v>24311.958904109604</v>
          </cell>
        </row>
        <row r="3">
          <cell r="A3">
            <v>471900</v>
          </cell>
          <cell r="B3">
            <v>60183.410958904075</v>
          </cell>
        </row>
        <row r="4">
          <cell r="A4">
            <v>508712</v>
          </cell>
          <cell r="B4">
            <v>93737.001214871794</v>
          </cell>
        </row>
        <row r="5">
          <cell r="A5">
            <v>132525</v>
          </cell>
          <cell r="B5">
            <v>27630.730062855007</v>
          </cell>
        </row>
        <row r="6">
          <cell r="A6">
            <v>2600216</v>
          </cell>
          <cell r="B6">
            <v>519341.24931042775</v>
          </cell>
        </row>
        <row r="7">
          <cell r="A7">
            <v>2068670</v>
          </cell>
          <cell r="B7">
            <v>420240.72693412466</v>
          </cell>
        </row>
        <row r="8">
          <cell r="A8">
            <v>1096623</v>
          </cell>
          <cell r="B8">
            <v>250656.68571428594</v>
          </cell>
        </row>
        <row r="9">
          <cell r="A9">
            <v>28508686.473487258</v>
          </cell>
          <cell r="B9">
            <v>4058381.9323776062</v>
          </cell>
        </row>
        <row r="10">
          <cell r="A10">
            <v>8860496.6068063583</v>
          </cell>
          <cell r="B10">
            <v>1404138.718974283</v>
          </cell>
        </row>
        <row r="11">
          <cell r="A11">
            <v>297304.7344979677</v>
          </cell>
          <cell r="B11">
            <v>56580.443890156748</v>
          </cell>
        </row>
        <row r="12">
          <cell r="A12">
            <v>2226675.4795388673</v>
          </cell>
          <cell r="B12">
            <v>423761.45554620464</v>
          </cell>
        </row>
        <row r="13">
          <cell r="A13">
            <v>2384326.4322051127</v>
          </cell>
          <cell r="B13">
            <v>453764.2097795828</v>
          </cell>
        </row>
        <row r="14">
          <cell r="A14">
            <v>1129680.9139091927</v>
          </cell>
          <cell r="B14">
            <v>214991.01812540082</v>
          </cell>
        </row>
        <row r="15">
          <cell r="A15">
            <v>34760.872462539068</v>
          </cell>
          <cell r="B15">
            <v>6615.3860524983684</v>
          </cell>
        </row>
        <row r="16">
          <cell r="A16">
            <v>15449159.641595222</v>
          </cell>
          <cell r="B16">
            <v>2690170.6999052581</v>
          </cell>
        </row>
        <row r="17">
          <cell r="A17">
            <v>449555.59880524705</v>
          </cell>
          <cell r="B17">
            <v>102919.56634303214</v>
          </cell>
        </row>
        <row r="18">
          <cell r="A18">
            <v>613043.56671937183</v>
          </cell>
          <cell r="B18">
            <v>140347.88623214694</v>
          </cell>
        </row>
        <row r="19">
          <cell r="A19">
            <v>2656897.3563561039</v>
          </cell>
          <cell r="B19">
            <v>608260.078310312</v>
          </cell>
        </row>
        <row r="20">
          <cell r="A20">
            <v>4487959.5513913222</v>
          </cell>
          <cell r="B20">
            <v>1027456.5638195161</v>
          </cell>
        </row>
        <row r="21">
          <cell r="A21">
            <v>678248.75511456095</v>
          </cell>
          <cell r="B21">
            <v>155275.7165845742</v>
          </cell>
        </row>
        <row r="22">
          <cell r="A22">
            <v>277855.04531960213</v>
          </cell>
          <cell r="B22">
            <v>63611.088031194733</v>
          </cell>
        </row>
        <row r="23">
          <cell r="A23">
            <v>5518768.4787437143</v>
          </cell>
          <cell r="B23">
            <v>1263446.0789486428</v>
          </cell>
        </row>
        <row r="24">
          <cell r="A24">
            <v>24034.493047561133</v>
          </cell>
          <cell r="B24">
            <v>5502.366355359788</v>
          </cell>
        </row>
        <row r="25">
          <cell r="A25">
            <v>1171607</v>
          </cell>
          <cell r="B25">
            <v>268223.29581684986</v>
          </cell>
        </row>
        <row r="26">
          <cell r="A26">
            <v>681887</v>
          </cell>
          <cell r="B26">
            <v>156108.64267170164</v>
          </cell>
        </row>
        <row r="27">
          <cell r="A27">
            <v>561600</v>
          </cell>
          <cell r="B27">
            <v>131880.14582412731</v>
          </cell>
        </row>
        <row r="28">
          <cell r="A28">
            <v>286000</v>
          </cell>
          <cell r="B28">
            <v>67161.185373398126</v>
          </cell>
        </row>
        <row r="29">
          <cell r="A29">
            <v>65520</v>
          </cell>
          <cell r="B29">
            <v>15386.017012814847</v>
          </cell>
        </row>
        <row r="30">
          <cell r="A30">
            <v>202800</v>
          </cell>
          <cell r="B30">
            <v>47623.385992045958</v>
          </cell>
        </row>
        <row r="31">
          <cell r="A31">
            <v>815049</v>
          </cell>
          <cell r="B31">
            <v>191397.40201889077</v>
          </cell>
        </row>
        <row r="32">
          <cell r="A32">
            <v>1111714.6666666667</v>
          </cell>
          <cell r="B32">
            <v>266890.22085304034</v>
          </cell>
        </row>
        <row r="33">
          <cell r="A33">
            <v>16945</v>
          </cell>
          <cell r="B33">
            <v>4106.4660997077035</v>
          </cell>
        </row>
        <row r="34">
          <cell r="A34">
            <v>435000</v>
          </cell>
          <cell r="B34">
            <v>105914.31171568162</v>
          </cell>
        </row>
        <row r="35">
          <cell r="A35">
            <v>473621</v>
          </cell>
          <cell r="B35">
            <v>122321.89322925698</v>
          </cell>
        </row>
        <row r="36">
          <cell r="A36">
            <v>22880</v>
          </cell>
          <cell r="B36">
            <v>5773.4869193531758</v>
          </cell>
        </row>
        <row r="37">
          <cell r="A37">
            <v>18200</v>
          </cell>
          <cell r="B37">
            <v>4592.5464131218469</v>
          </cell>
        </row>
        <row r="38">
          <cell r="A38">
            <v>7280</v>
          </cell>
          <cell r="B38">
            <v>1837.0185652487389</v>
          </cell>
        </row>
        <row r="39">
          <cell r="A39">
            <v>30160</v>
          </cell>
          <cell r="B39">
            <v>7610.5054846019175</v>
          </cell>
        </row>
        <row r="40">
          <cell r="A40">
            <v>4160</v>
          </cell>
          <cell r="B40">
            <v>1049.7248944278508</v>
          </cell>
        </row>
        <row r="41">
          <cell r="A41">
            <v>30000</v>
          </cell>
          <cell r="B41">
            <v>7570.1314502008472</v>
          </cell>
        </row>
        <row r="42">
          <cell r="A42">
            <v>1095166</v>
          </cell>
          <cell r="B42">
            <v>288011.07677689707</v>
          </cell>
        </row>
        <row r="43">
          <cell r="A43">
            <v>1938873</v>
          </cell>
          <cell r="B43">
            <v>547802.79064521263</v>
          </cell>
        </row>
        <row r="44">
          <cell r="A44">
            <v>1127254</v>
          </cell>
          <cell r="B44">
            <v>318490.63191141398</v>
          </cell>
        </row>
        <row r="45">
          <cell r="A45">
            <v>1127254</v>
          </cell>
          <cell r="B45">
            <v>318490.63191141398</v>
          </cell>
        </row>
        <row r="46">
          <cell r="A46">
            <v>8692370</v>
          </cell>
          <cell r="B46">
            <v>2454685.586563291</v>
          </cell>
        </row>
        <row r="47">
          <cell r="A47">
            <v>-672400</v>
          </cell>
          <cell r="B47">
            <v>-179057.93150684936</v>
          </cell>
        </row>
        <row r="48">
          <cell r="A48">
            <v>16968414</v>
          </cell>
          <cell r="B48">
            <v>4509489.3793035094</v>
          </cell>
        </row>
        <row r="49">
          <cell r="A49">
            <v>1218226</v>
          </cell>
          <cell r="B49">
            <v>344193.56112368137</v>
          </cell>
        </row>
        <row r="50">
          <cell r="A50">
            <v>130000</v>
          </cell>
          <cell r="B50">
            <v>36946.074422408521</v>
          </cell>
        </row>
        <row r="51">
          <cell r="A51">
            <v>61330</v>
          </cell>
          <cell r="B51">
            <v>17430.021110202408</v>
          </cell>
        </row>
        <row r="52">
          <cell r="A52">
            <v>5500</v>
          </cell>
          <cell r="B52">
            <v>1563.1031486403599</v>
          </cell>
        </row>
        <row r="53">
          <cell r="A53">
            <v>136739</v>
          </cell>
          <cell r="B53">
            <v>38861.30208035167</v>
          </cell>
        </row>
        <row r="54">
          <cell r="A54">
            <v>212377</v>
          </cell>
          <cell r="B54">
            <v>60978.672182394599</v>
          </cell>
        </row>
        <row r="55">
          <cell r="A55">
            <v>65190</v>
          </cell>
          <cell r="B55">
            <v>19490.121890771443</v>
          </cell>
        </row>
        <row r="56">
          <cell r="A56">
            <v>578526</v>
          </cell>
          <cell r="B56">
            <v>172964.29294340298</v>
          </cell>
        </row>
        <row r="57">
          <cell r="A57">
            <v>555857.33333333337</v>
          </cell>
          <cell r="B57">
            <v>167854.35978224737</v>
          </cell>
        </row>
        <row r="58">
          <cell r="A58">
            <v>94253</v>
          </cell>
          <cell r="B58">
            <v>28705.373525986048</v>
          </cell>
        </row>
        <row r="59">
          <cell r="A59">
            <v>5327</v>
          </cell>
          <cell r="B59">
            <v>1622.3730255050527</v>
          </cell>
        </row>
        <row r="60">
          <cell r="A60">
            <v>24754</v>
          </cell>
          <cell r="B60">
            <v>7538.9941568147315</v>
          </cell>
        </row>
        <row r="61">
          <cell r="A61">
            <v>6172</v>
          </cell>
          <cell r="B61">
            <v>1879.723355250082</v>
          </cell>
        </row>
        <row r="62">
          <cell r="A62">
            <v>6172</v>
          </cell>
          <cell r="B62">
            <v>1879.723355250082</v>
          </cell>
        </row>
        <row r="63">
          <cell r="A63">
            <v>4115</v>
          </cell>
          <cell r="B63">
            <v>1253.2504223678036</v>
          </cell>
        </row>
        <row r="64">
          <cell r="A64">
            <v>4115</v>
          </cell>
          <cell r="B64">
            <v>1253.2504223678036</v>
          </cell>
        </row>
        <row r="65">
          <cell r="A65">
            <v>1119366</v>
          </cell>
          <cell r="B65">
            <v>351121.70996194379</v>
          </cell>
        </row>
        <row r="66">
          <cell r="A66">
            <v>395451</v>
          </cell>
          <cell r="B66">
            <v>124044.71042193587</v>
          </cell>
        </row>
        <row r="67">
          <cell r="A67">
            <v>224102</v>
          </cell>
          <cell r="B67">
            <v>70296.111768529285</v>
          </cell>
        </row>
        <row r="68">
          <cell r="A68">
            <v>2259116</v>
          </cell>
          <cell r="B68">
            <v>710615.10451325122</v>
          </cell>
        </row>
        <row r="69">
          <cell r="A69">
            <v>190180</v>
          </cell>
          <cell r="B69">
            <v>59821.974868191872</v>
          </cell>
        </row>
        <row r="70">
          <cell r="A70">
            <v>13540</v>
          </cell>
          <cell r="B70">
            <v>4259.0679341430123</v>
          </cell>
        </row>
        <row r="71">
          <cell r="A71">
            <v>4513</v>
          </cell>
          <cell r="B71">
            <v>0.36200426807272379</v>
          </cell>
        </row>
        <row r="72">
          <cell r="A72">
            <v>1343</v>
          </cell>
          <cell r="B72">
            <v>422.44669391093549</v>
          </cell>
        </row>
        <row r="73">
          <cell r="A73">
            <v>2686</v>
          </cell>
          <cell r="B73">
            <v>844.89338782187099</v>
          </cell>
        </row>
        <row r="74">
          <cell r="A74">
            <v>555857.33333333337</v>
          </cell>
          <cell r="B74">
            <v>175090.96291071721</v>
          </cell>
        </row>
        <row r="75">
          <cell r="A75">
            <v>555857.33333333337</v>
          </cell>
          <cell r="B75">
            <v>182717.15636097715</v>
          </cell>
        </row>
        <row r="76">
          <cell r="A76">
            <v>555857.33333333337</v>
          </cell>
          <cell r="B76">
            <v>190233.70079870796</v>
          </cell>
        </row>
        <row r="77">
          <cell r="A77">
            <v>25523</v>
          </cell>
          <cell r="B77">
            <v>8921.3405531835815</v>
          </cell>
        </row>
        <row r="78">
          <cell r="A78">
            <v>692210</v>
          </cell>
          <cell r="B78">
            <v>241955.92776394641</v>
          </cell>
        </row>
        <row r="79">
          <cell r="A79">
            <v>6688181</v>
          </cell>
          <cell r="B79">
            <v>2337198.593287671</v>
          </cell>
        </row>
        <row r="80">
          <cell r="A80">
            <v>320804</v>
          </cell>
          <cell r="B80">
            <v>117014.5737704918</v>
          </cell>
        </row>
        <row r="81">
          <cell r="A81">
            <v>818761</v>
          </cell>
          <cell r="B81">
            <v>312068.74180327868</v>
          </cell>
        </row>
        <row r="82">
          <cell r="A82">
            <v>3251475</v>
          </cell>
          <cell r="B82">
            <v>1287264.2827868853</v>
          </cell>
        </row>
        <row r="83">
          <cell r="A83">
            <v>91731</v>
          </cell>
          <cell r="B83">
            <v>36567.0844262295</v>
          </cell>
        </row>
        <row r="84">
          <cell r="A84">
            <v>-2391762</v>
          </cell>
          <cell r="B84">
            <v>0</v>
          </cell>
        </row>
        <row r="85">
          <cell r="A85">
            <v>9655503</v>
          </cell>
          <cell r="B85">
            <v>3849010.622131147</v>
          </cell>
        </row>
        <row r="86">
          <cell r="A86">
            <v>118600</v>
          </cell>
          <cell r="B86">
            <v>0</v>
          </cell>
        </row>
        <row r="87">
          <cell r="A87">
            <v>32841</v>
          </cell>
          <cell r="B87">
            <v>13127.427049180325</v>
          </cell>
        </row>
        <row r="88">
          <cell r="A88">
            <v>14775</v>
          </cell>
          <cell r="B88">
            <v>5905.9631147540986</v>
          </cell>
        </row>
        <row r="89">
          <cell r="A89">
            <v>18400</v>
          </cell>
          <cell r="B89">
            <v>7354.9726775956278</v>
          </cell>
        </row>
        <row r="90">
          <cell r="A90">
            <v>72160</v>
          </cell>
          <cell r="B90">
            <v>28844.284153005465</v>
          </cell>
        </row>
        <row r="91">
          <cell r="A91">
            <v>49200</v>
          </cell>
          <cell r="B91">
            <v>19666.557377049179</v>
          </cell>
        </row>
        <row r="92">
          <cell r="A92">
            <v>25000</v>
          </cell>
          <cell r="B92">
            <v>10225.409836065573</v>
          </cell>
        </row>
        <row r="93">
          <cell r="A93">
            <v>33040</v>
          </cell>
          <cell r="B93">
            <v>14236.087431693988</v>
          </cell>
        </row>
        <row r="94">
          <cell r="A94">
            <v>5454</v>
          </cell>
          <cell r="B94">
            <v>0</v>
          </cell>
        </row>
        <row r="95">
          <cell r="A95">
            <v>220</v>
          </cell>
          <cell r="B95">
            <v>0</v>
          </cell>
        </row>
        <row r="96">
          <cell r="A96">
            <v>195512</v>
          </cell>
          <cell r="B96">
            <v>87232.539890710381</v>
          </cell>
        </row>
        <row r="97">
          <cell r="A97">
            <v>436279</v>
          </cell>
          <cell r="B97">
            <v>208245.74125683057</v>
          </cell>
        </row>
        <row r="98">
          <cell r="A98">
            <v>185498</v>
          </cell>
          <cell r="B98">
            <v>88542.351366120231</v>
          </cell>
        </row>
        <row r="99">
          <cell r="A99">
            <v>254444</v>
          </cell>
          <cell r="B99">
            <v>121451.82185792348</v>
          </cell>
        </row>
        <row r="100">
          <cell r="A100">
            <v>129537</v>
          </cell>
          <cell r="B100">
            <v>61901.697540983594</v>
          </cell>
        </row>
        <row r="101">
          <cell r="A101">
            <v>97756</v>
          </cell>
          <cell r="B101">
            <v>46767.966120218574</v>
          </cell>
        </row>
        <row r="102">
          <cell r="A102">
            <v>125000</v>
          </cell>
          <cell r="B102">
            <v>60621.584699453553</v>
          </cell>
        </row>
        <row r="103">
          <cell r="A103">
            <v>25000</v>
          </cell>
          <cell r="B103">
            <v>12124.31693989071</v>
          </cell>
        </row>
        <row r="104">
          <cell r="A104">
            <v>11650</v>
          </cell>
          <cell r="B104">
            <v>5688.1284153005463</v>
          </cell>
        </row>
        <row r="105">
          <cell r="A105">
            <v>118750</v>
          </cell>
          <cell r="B105">
            <v>58888.319672131147</v>
          </cell>
        </row>
        <row r="106">
          <cell r="A106">
            <v>25890</v>
          </cell>
          <cell r="B106">
            <v>12838.89344262295</v>
          </cell>
        </row>
        <row r="107">
          <cell r="A107">
            <v>6254</v>
          </cell>
          <cell r="B107">
            <v>3104.7863387978141</v>
          </cell>
        </row>
        <row r="108">
          <cell r="A108">
            <v>764896</v>
          </cell>
          <cell r="B108">
            <v>391852.45901639346</v>
          </cell>
        </row>
        <row r="109">
          <cell r="A109">
            <v>74320</v>
          </cell>
          <cell r="B109">
            <v>38682.950819672129</v>
          </cell>
        </row>
        <row r="110">
          <cell r="A110">
            <v>131440</v>
          </cell>
          <cell r="B110">
            <v>69706.295081967211</v>
          </cell>
        </row>
        <row r="111">
          <cell r="A111">
            <v>483974</v>
          </cell>
          <cell r="B111">
            <v>260102.96666666662</v>
          </cell>
        </row>
        <row r="112">
          <cell r="A112">
            <v>188005</v>
          </cell>
          <cell r="B112">
            <v>102169.93032786885</v>
          </cell>
        </row>
        <row r="113">
          <cell r="A113">
            <v>64070</v>
          </cell>
          <cell r="B113">
            <v>34818.368852459018</v>
          </cell>
        </row>
        <row r="114">
          <cell r="A114">
            <v>316257</v>
          </cell>
          <cell r="B114">
            <v>173595.71393442623</v>
          </cell>
        </row>
        <row r="115">
          <cell r="A115">
            <v>1629229</v>
          </cell>
          <cell r="B115">
            <v>894295.37185792346</v>
          </cell>
        </row>
        <row r="116">
          <cell r="A116">
            <v>109443</v>
          </cell>
          <cell r="B116">
            <v>60074.040163934427</v>
          </cell>
        </row>
        <row r="117">
          <cell r="A117">
            <v>2176417.33</v>
          </cell>
          <cell r="B117">
            <v>1195840.2324125683</v>
          </cell>
        </row>
        <row r="118">
          <cell r="A118">
            <v>16744579</v>
          </cell>
          <cell r="B118">
            <v>9323474.4068306014</v>
          </cell>
        </row>
        <row r="119">
          <cell r="A119">
            <v>14426964</v>
          </cell>
          <cell r="B119">
            <v>7926946.6131147528</v>
          </cell>
        </row>
        <row r="120">
          <cell r="A120">
            <v>16000</v>
          </cell>
          <cell r="B120">
            <v>8800</v>
          </cell>
        </row>
        <row r="121">
          <cell r="A121">
            <v>1239066</v>
          </cell>
          <cell r="B121">
            <v>734443.64136986295</v>
          </cell>
        </row>
        <row r="122">
          <cell r="A122">
            <v>24109</v>
          </cell>
          <cell r="B122">
            <v>0</v>
          </cell>
        </row>
        <row r="123">
          <cell r="A123">
            <v>-4967</v>
          </cell>
          <cell r="B123">
            <v>0</v>
          </cell>
        </row>
        <row r="124">
          <cell r="A124">
            <v>207130</v>
          </cell>
          <cell r="B124">
            <v>126519.54383561644</v>
          </cell>
        </row>
        <row r="125">
          <cell r="A125">
            <v>-4356</v>
          </cell>
          <cell r="B125">
            <v>0</v>
          </cell>
        </row>
        <row r="126">
          <cell r="A126">
            <v>-28434</v>
          </cell>
          <cell r="B126">
            <v>0</v>
          </cell>
        </row>
        <row r="127">
          <cell r="A127">
            <v>-7796</v>
          </cell>
          <cell r="B127">
            <v>0</v>
          </cell>
        </row>
        <row r="128">
          <cell r="A128">
            <v>75140</v>
          </cell>
          <cell r="B128">
            <v>47132.336986301372</v>
          </cell>
        </row>
        <row r="129">
          <cell r="A129">
            <v>7551240</v>
          </cell>
          <cell r="B129">
            <v>4736592.8712328766</v>
          </cell>
        </row>
        <row r="130">
          <cell r="A130">
            <v>483032</v>
          </cell>
          <cell r="B130">
            <v>302986.78465753427</v>
          </cell>
        </row>
        <row r="131">
          <cell r="A131">
            <v>1519569</v>
          </cell>
          <cell r="B131">
            <v>953165.26726027403</v>
          </cell>
        </row>
        <row r="132">
          <cell r="A132">
            <v>1421280</v>
          </cell>
          <cell r="B132">
            <v>888397.34794520552</v>
          </cell>
        </row>
        <row r="133">
          <cell r="A133">
            <v>852636</v>
          </cell>
          <cell r="B133">
            <v>539963.866849315</v>
          </cell>
        </row>
        <row r="134">
          <cell r="A134">
            <v>1562636</v>
          </cell>
          <cell r="B134">
            <v>998160.50246575335</v>
          </cell>
        </row>
        <row r="135">
          <cell r="A135">
            <v>11100</v>
          </cell>
          <cell r="B135">
            <v>7059.9041095890407</v>
          </cell>
        </row>
        <row r="136">
          <cell r="A136">
            <v>15000</v>
          </cell>
          <cell r="B136">
            <v>9540.4109589041091</v>
          </cell>
        </row>
        <row r="137">
          <cell r="A137">
            <v>140768</v>
          </cell>
          <cell r="B137">
            <v>89840.837260273984</v>
          </cell>
        </row>
        <row r="138">
          <cell r="A138">
            <v>-4330</v>
          </cell>
          <cell r="B138">
            <v>0</v>
          </cell>
        </row>
        <row r="139">
          <cell r="A139">
            <v>251680</v>
          </cell>
          <cell r="B139">
            <v>168211.8794520548</v>
          </cell>
        </row>
        <row r="140">
          <cell r="A140">
            <v>734</v>
          </cell>
          <cell r="B140">
            <v>502.23698630136988</v>
          </cell>
        </row>
        <row r="141">
          <cell r="A141">
            <v>589291</v>
          </cell>
          <cell r="B141">
            <v>406126.44123287668</v>
          </cell>
        </row>
        <row r="142">
          <cell r="A142">
            <v>206700</v>
          </cell>
          <cell r="B142">
            <v>129088.39726027398</v>
          </cell>
        </row>
        <row r="143">
          <cell r="A143">
            <v>159347</v>
          </cell>
          <cell r="B143">
            <v>110255.02698630135</v>
          </cell>
        </row>
        <row r="144">
          <cell r="A144">
            <v>65141</v>
          </cell>
          <cell r="B144">
            <v>46143.028904109582</v>
          </cell>
        </row>
        <row r="145">
          <cell r="A145">
            <v>14515</v>
          </cell>
          <cell r="B145">
            <v>10337.463698630138</v>
          </cell>
        </row>
        <row r="146">
          <cell r="A146">
            <v>11072</v>
          </cell>
          <cell r="B146">
            <v>7885.3873972602723</v>
          </cell>
        </row>
        <row r="147">
          <cell r="A147">
            <v>809598</v>
          </cell>
          <cell r="B147">
            <v>561506.11972602736</v>
          </cell>
        </row>
        <row r="148">
          <cell r="A148">
            <v>1272903</v>
          </cell>
          <cell r="B148">
            <v>884929.14041095891</v>
          </cell>
        </row>
        <row r="149">
          <cell r="A149">
            <v>41224</v>
          </cell>
          <cell r="B149">
            <v>28817.270136986299</v>
          </cell>
        </row>
        <row r="150">
          <cell r="A150">
            <v>82366</v>
          </cell>
          <cell r="B150">
            <v>57261.294520547941</v>
          </cell>
        </row>
        <row r="151">
          <cell r="A151">
            <v>17956</v>
          </cell>
          <cell r="B151">
            <v>0</v>
          </cell>
        </row>
        <row r="152">
          <cell r="A152">
            <v>13660</v>
          </cell>
          <cell r="B152">
            <v>9863.2684931506847</v>
          </cell>
        </row>
        <row r="153">
          <cell r="A153">
            <v>7040</v>
          </cell>
          <cell r="B153">
            <v>0</v>
          </cell>
        </row>
        <row r="154">
          <cell r="A154">
            <v>27858</v>
          </cell>
          <cell r="B154">
            <v>0</v>
          </cell>
        </row>
        <row r="155">
          <cell r="A155">
            <v>7491</v>
          </cell>
          <cell r="B155">
            <v>5404.8078082191778</v>
          </cell>
        </row>
        <row r="156">
          <cell r="A156">
            <v>23100</v>
          </cell>
          <cell r="B156">
            <v>0</v>
          </cell>
        </row>
        <row r="157">
          <cell r="A157">
            <v>80061</v>
          </cell>
          <cell r="B157">
            <v>59475.45246575342</v>
          </cell>
        </row>
        <row r="158">
          <cell r="A158">
            <v>1048830</v>
          </cell>
          <cell r="B158">
            <v>648119.46986301371</v>
          </cell>
        </row>
        <row r="159">
          <cell r="A159">
            <v>1767310</v>
          </cell>
          <cell r="B159">
            <v>1156982.8068493151</v>
          </cell>
        </row>
        <row r="160">
          <cell r="A160">
            <v>109184</v>
          </cell>
          <cell r="B160">
            <v>71837.089315068486</v>
          </cell>
        </row>
        <row r="161">
          <cell r="A161">
            <v>14843</v>
          </cell>
          <cell r="B161">
            <v>11010.252739726027</v>
          </cell>
        </row>
        <row r="162">
          <cell r="A162">
            <v>24850</v>
          </cell>
          <cell r="B162">
            <v>18623.883561643837</v>
          </cell>
        </row>
        <row r="163">
          <cell r="A163">
            <v>150280</v>
          </cell>
          <cell r="B163">
            <v>112627.65479452055</v>
          </cell>
        </row>
        <row r="164">
          <cell r="A164">
            <v>2685423</v>
          </cell>
          <cell r="B164">
            <v>2012595.7853424656</v>
          </cell>
        </row>
        <row r="165">
          <cell r="A165">
            <v>1211363.42</v>
          </cell>
          <cell r="B165">
            <v>846792.81263835612</v>
          </cell>
        </row>
        <row r="166">
          <cell r="A166">
            <v>126231.91</v>
          </cell>
          <cell r="B166">
            <v>90889.292702739738</v>
          </cell>
        </row>
        <row r="167">
          <cell r="A167">
            <v>775073.26799999992</v>
          </cell>
          <cell r="B167">
            <v>541808.06665808219</v>
          </cell>
        </row>
        <row r="168">
          <cell r="A168">
            <v>1546387.1359999999</v>
          </cell>
          <cell r="B168">
            <v>1080988.1582202741</v>
          </cell>
        </row>
        <row r="169">
          <cell r="A169">
            <v>55877</v>
          </cell>
          <cell r="B169">
            <v>39060.319315068489</v>
          </cell>
        </row>
        <row r="170">
          <cell r="A170">
            <v>151365.5</v>
          </cell>
          <cell r="B170">
            <v>113441.185</v>
          </cell>
        </row>
        <row r="171">
          <cell r="A171">
            <v>1698213.4919999999</v>
          </cell>
          <cell r="B171">
            <v>1272729.5910591779</v>
          </cell>
        </row>
        <row r="172">
          <cell r="A172">
            <v>222534</v>
          </cell>
          <cell r="B172">
            <v>166778.56356164382</v>
          </cell>
        </row>
        <row r="173">
          <cell r="A173">
            <v>332646.86</v>
          </cell>
          <cell r="B173">
            <v>249302.87274794519</v>
          </cell>
        </row>
        <row r="174">
          <cell r="A174">
            <v>404986.22</v>
          </cell>
          <cell r="B174">
            <v>303517.75474246574</v>
          </cell>
        </row>
        <row r="175">
          <cell r="A175">
            <v>538343.19499999995</v>
          </cell>
          <cell r="B175">
            <v>403462.41367739724</v>
          </cell>
        </row>
        <row r="176">
          <cell r="A176">
            <v>333431</v>
          </cell>
          <cell r="B176">
            <v>249890.54808219179</v>
          </cell>
        </row>
        <row r="177">
          <cell r="A177">
            <v>34804</v>
          </cell>
          <cell r="B177">
            <v>26312.777534246572</v>
          </cell>
        </row>
        <row r="178">
          <cell r="A178">
            <v>39787</v>
          </cell>
          <cell r="B178">
            <v>30167.266438356164</v>
          </cell>
        </row>
        <row r="179">
          <cell r="A179">
            <v>3366000</v>
          </cell>
          <cell r="B179">
            <v>2622252.3287671232</v>
          </cell>
        </row>
        <row r="180">
          <cell r="A180">
            <v>23506</v>
          </cell>
          <cell r="B180">
            <v>0</v>
          </cell>
        </row>
        <row r="181">
          <cell r="A181">
            <v>118560</v>
          </cell>
          <cell r="B181">
            <v>94701.830136986304</v>
          </cell>
        </row>
        <row r="182">
          <cell r="A182">
            <v>19397294</v>
          </cell>
          <cell r="B182">
            <v>15493920.727945207</v>
          </cell>
        </row>
        <row r="183">
          <cell r="A183">
            <v>18838544</v>
          </cell>
          <cell r="B183">
            <v>15047609.597808219</v>
          </cell>
        </row>
        <row r="184">
          <cell r="A184">
            <v>99745.97</v>
          </cell>
          <cell r="B184">
            <v>79673.801516438354</v>
          </cell>
        </row>
        <row r="185">
          <cell r="A185">
            <v>106120</v>
          </cell>
          <cell r="B185">
            <v>84765.167123287669</v>
          </cell>
        </row>
        <row r="186">
          <cell r="A186">
            <v>35889.730000000003</v>
          </cell>
          <cell r="B186">
            <v>27959.574590410964</v>
          </cell>
        </row>
        <row r="187">
          <cell r="A187">
            <v>11100</v>
          </cell>
          <cell r="B187">
            <v>8702.0958904109593</v>
          </cell>
        </row>
        <row r="188">
          <cell r="A188">
            <v>37429</v>
          </cell>
          <cell r="B188">
            <v>29774.000410958903</v>
          </cell>
        </row>
        <row r="189">
          <cell r="A189">
            <v>225182</v>
          </cell>
          <cell r="B189">
            <v>179867.97835616439</v>
          </cell>
        </row>
        <row r="190">
          <cell r="A190">
            <v>101304</v>
          </cell>
          <cell r="B190">
            <v>81084.831780821914</v>
          </cell>
        </row>
        <row r="191">
          <cell r="A191">
            <v>829850</v>
          </cell>
          <cell r="B191">
            <v>687866.07534246577</v>
          </cell>
        </row>
        <row r="192">
          <cell r="A192">
            <v>591015</v>
          </cell>
          <cell r="B192">
            <v>511592.29931506852</v>
          </cell>
        </row>
        <row r="193">
          <cell r="A193">
            <v>279403</v>
          </cell>
          <cell r="B193">
            <v>246142.56068493152</v>
          </cell>
        </row>
        <row r="194">
          <cell r="A194">
            <v>1850800</v>
          </cell>
          <cell r="B194">
            <v>1663945.2602739725</v>
          </cell>
        </row>
        <row r="195">
          <cell r="A195">
            <v>-360153</v>
          </cell>
          <cell r="B195">
            <v>-324236.37205479451</v>
          </cell>
        </row>
        <row r="196">
          <cell r="A196">
            <v>907945</v>
          </cell>
          <cell r="B196">
            <v>820259.90068493155</v>
          </cell>
        </row>
        <row r="197">
          <cell r="A197">
            <v>69894</v>
          </cell>
          <cell r="B197">
            <v>63948.222739726029</v>
          </cell>
        </row>
        <row r="198">
          <cell r="A198">
            <v>289001</v>
          </cell>
          <cell r="B198">
            <v>264416.12041095889</v>
          </cell>
        </row>
        <row r="199">
          <cell r="A199">
            <v>714720.4</v>
          </cell>
          <cell r="B199">
            <v>660969.5096438356</v>
          </cell>
        </row>
        <row r="200">
          <cell r="A200">
            <v>90145</v>
          </cell>
          <cell r="B200">
            <v>83365.602054794523</v>
          </cell>
        </row>
        <row r="201">
          <cell r="A201">
            <v>367838</v>
          </cell>
          <cell r="B201">
            <v>340174.56684931507</v>
          </cell>
        </row>
        <row r="202">
          <cell r="A202">
            <v>356563</v>
          </cell>
          <cell r="B202">
            <v>329747.50863013696</v>
          </cell>
        </row>
        <row r="203">
          <cell r="A203">
            <v>1877312.74</v>
          </cell>
          <cell r="B203">
            <v>1736128.5353068493</v>
          </cell>
        </row>
        <row r="204">
          <cell r="A204">
            <v>327070</v>
          </cell>
          <cell r="B204">
            <v>302472.54383561644</v>
          </cell>
        </row>
        <row r="205">
          <cell r="A205">
            <v>304441.58</v>
          </cell>
          <cell r="B205">
            <v>281545.9050109589</v>
          </cell>
        </row>
        <row r="206">
          <cell r="A206">
            <v>501699.16</v>
          </cell>
          <cell r="B206">
            <v>464243.53778082191</v>
          </cell>
        </row>
        <row r="207">
          <cell r="A207">
            <v>456795.45</v>
          </cell>
          <cell r="B207">
            <v>422692.22804794519</v>
          </cell>
        </row>
        <row r="208">
          <cell r="A208">
            <v>155800.76</v>
          </cell>
          <cell r="B208">
            <v>144169.05942465755</v>
          </cell>
        </row>
        <row r="209">
          <cell r="A209">
            <v>236899.25</v>
          </cell>
          <cell r="B209">
            <v>219212.93613013698</v>
          </cell>
        </row>
        <row r="210">
          <cell r="A210">
            <v>738892.63</v>
          </cell>
          <cell r="B210">
            <v>683728.72817123285</v>
          </cell>
        </row>
        <row r="211">
          <cell r="A211">
            <v>326360.40000000002</v>
          </cell>
          <cell r="B211">
            <v>302352.79249315069</v>
          </cell>
        </row>
        <row r="212">
          <cell r="A212">
            <v>28560</v>
          </cell>
          <cell r="B212">
            <v>26459.079452054793</v>
          </cell>
        </row>
        <row r="213">
          <cell r="A213">
            <v>260132.25</v>
          </cell>
          <cell r="B213">
            <v>0</v>
          </cell>
        </row>
        <row r="214">
          <cell r="A214">
            <v>307295.28000000003</v>
          </cell>
          <cell r="B214">
            <v>284690.13406027399</v>
          </cell>
        </row>
        <row r="215">
          <cell r="A215">
            <v>88999.33</v>
          </cell>
          <cell r="B215">
            <v>82452.392984931517</v>
          </cell>
        </row>
        <row r="216">
          <cell r="A216">
            <v>305746.2</v>
          </cell>
          <cell r="B216">
            <v>283255.00693150685</v>
          </cell>
        </row>
        <row r="217">
          <cell r="A217">
            <v>1041899.53</v>
          </cell>
          <cell r="B217">
            <v>968110.20712191786</v>
          </cell>
        </row>
        <row r="218">
          <cell r="A218">
            <v>223324.98</v>
          </cell>
          <cell r="B218">
            <v>207508.67662191781</v>
          </cell>
        </row>
        <row r="219">
          <cell r="A219">
            <v>95156.37</v>
          </cell>
          <cell r="B219">
            <v>88417.213384931514</v>
          </cell>
        </row>
        <row r="220">
          <cell r="A220">
            <v>5568500</v>
          </cell>
          <cell r="B220">
            <v>5009361.5753424661</v>
          </cell>
        </row>
        <row r="221">
          <cell r="A221">
            <v>16600</v>
          </cell>
          <cell r="B221">
            <v>15551.698630136987</v>
          </cell>
        </row>
        <row r="222">
          <cell r="A222">
            <v>486967.24</v>
          </cell>
          <cell r="B222">
            <v>459150.07026301365</v>
          </cell>
        </row>
        <row r="223">
          <cell r="A223">
            <v>12817.32</v>
          </cell>
          <cell r="B223">
            <v>12085.152542465754</v>
          </cell>
        </row>
        <row r="224">
          <cell r="A224">
            <v>74302.92</v>
          </cell>
          <cell r="B224">
            <v>70058.492926027408</v>
          </cell>
        </row>
        <row r="225">
          <cell r="A225">
            <v>2200000</v>
          </cell>
          <cell r="B225">
            <v>2061068.493150685</v>
          </cell>
        </row>
        <row r="226">
          <cell r="A226">
            <v>121908.85</v>
          </cell>
          <cell r="B226">
            <v>115746.60813013698</v>
          </cell>
        </row>
        <row r="227">
          <cell r="A227">
            <v>2989220.81</v>
          </cell>
          <cell r="B227">
            <v>2275254.2094999999</v>
          </cell>
        </row>
        <row r="228">
          <cell r="A228">
            <v>7093897.4800000004</v>
          </cell>
          <cell r="B228">
            <v>6735315.5388876721</v>
          </cell>
        </row>
        <row r="229">
          <cell r="A229">
            <v>1652250</v>
          </cell>
          <cell r="B229">
            <v>1568732.1575342466</v>
          </cell>
        </row>
        <row r="230">
          <cell r="A230">
            <v>28285</v>
          </cell>
          <cell r="B230">
            <v>26855.251369863014</v>
          </cell>
        </row>
        <row r="231">
          <cell r="A231">
            <v>403999</v>
          </cell>
          <cell r="B231">
            <v>383577.68068493152</v>
          </cell>
        </row>
        <row r="232">
          <cell r="A232">
            <v>2698149.22</v>
          </cell>
          <cell r="B232">
            <v>2561763.3210712331</v>
          </cell>
        </row>
        <row r="233">
          <cell r="A233">
            <v>1606500</v>
          </cell>
          <cell r="B233">
            <v>1563366.5753424657</v>
          </cell>
        </row>
        <row r="234">
          <cell r="A234">
            <v>2115048.2999999998</v>
          </cell>
          <cell r="B234">
            <v>2098823.2719452055</v>
          </cell>
        </row>
        <row r="235">
          <cell r="A235">
            <v>3127196.38</v>
          </cell>
          <cell r="B235">
            <v>3103206.9283178081</v>
          </cell>
        </row>
        <row r="236">
          <cell r="A236">
            <v>-66913</v>
          </cell>
          <cell r="B236">
            <v>-66876.335342465754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ORIGINAL COST</v>
          </cell>
        </row>
      </sheetData>
      <sheetData sheetId="63">
        <row r="1">
          <cell r="A1" t="str">
            <v>ORIGINAL COST</v>
          </cell>
        </row>
      </sheetData>
      <sheetData sheetId="64">
        <row r="1">
          <cell r="A1" t="str">
            <v>ORIGINAL COST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ORIGINAL COST</v>
          </cell>
        </row>
      </sheetData>
      <sheetData sheetId="77"/>
      <sheetData sheetId="78">
        <row r="1">
          <cell r="A1" t="str">
            <v>ORIGINAL COST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>
        <row r="2">
          <cell r="B2" t="str">
            <v>Details to be required in case of application for e-residency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 t="str">
            <v>Raw Material Name</v>
          </cell>
        </row>
        <row r="70">
          <cell r="B70" t="str">
            <v>Table 5</v>
          </cell>
        </row>
        <row r="71">
          <cell r="B71" t="str">
            <v>Packing Cost</v>
          </cell>
        </row>
        <row r="72">
          <cell r="B72" t="str">
            <v>Cost of poly Bag</v>
          </cell>
          <cell r="D72">
            <v>0.8</v>
          </cell>
        </row>
        <row r="73">
          <cell r="B73" t="str">
            <v>Cost of recycleable bin/comp</v>
          </cell>
          <cell r="D73">
            <v>0.2</v>
          </cell>
        </row>
        <row r="74">
          <cell r="B74" t="str">
            <v>Total cost</v>
          </cell>
          <cell r="D74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DEP-SCH-V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5">
          <cell r="H15">
            <v>735200</v>
          </cell>
        </row>
      </sheetData>
      <sheetData sheetId="25"/>
      <sheetData sheetId="26"/>
      <sheetData sheetId="27">
        <row r="14">
          <cell r="E14">
            <v>301000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5">
          <cell r="H15">
            <v>735200</v>
          </cell>
        </row>
      </sheetData>
      <sheetData sheetId="38"/>
      <sheetData sheetId="39"/>
      <sheetData sheetId="40">
        <row r="14">
          <cell r="E14">
            <v>301000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"/>
      <sheetName val="FORM-16A ( MONTHLY DETAILED )"/>
      <sheetName val="A (2)"/>
      <sheetName val="Sheet1"/>
      <sheetName val="words"/>
      <sheetName val="T_クロス集計テーブル【基データ】"/>
    </sheetNames>
    <sheetDataSet>
      <sheetData sheetId="0" refreshError="1"/>
      <sheetData sheetId="1" refreshError="1"/>
      <sheetData sheetId="2" refreshError="1">
        <row r="70">
          <cell r="C70">
            <v>139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Balsheet"/>
      <sheetName val="Profit &amp; Loss"/>
      <sheetName val="fa"/>
      <sheetName val="schedules"/>
      <sheetName val="Groupings"/>
      <sheetName val="TB"/>
      <sheetName val="DefTax"/>
      <sheetName val="ProvTax"/>
      <sheetName val="MAT"/>
      <sheetName val="MgrRem"/>
      <sheetName val="198"/>
      <sheetName val="EPS"/>
      <sheetName val="WT"/>
      <sheetName val="SSI"/>
      <sheetName val="pm"/>
      <sheetName val="PrvYr"/>
      <sheetName val="Related"/>
      <sheetName val="FCY+GIT"/>
      <sheetName val="amortisation"/>
      <sheetName val="cr"/>
      <sheetName val="FORM-16A ( MONTHLY DETAILED )"/>
      <sheetName val="wwww"/>
      <sheetName val="FINAL"/>
      <sheetName val="3CD-ANX"/>
      <sheetName val="f4A SLRY PAY"/>
      <sheetName val="FORM_16A _ MONTHLY DETAILED _"/>
    </sheetNames>
    <sheetDataSet>
      <sheetData sheetId="0">
        <row r="1">
          <cell r="A1" t="str">
            <v>Account</v>
          </cell>
        </row>
      </sheetData>
      <sheetData sheetId="1">
        <row r="1">
          <cell r="A1" t="str">
            <v>Account</v>
          </cell>
        </row>
      </sheetData>
      <sheetData sheetId="2">
        <row r="1">
          <cell r="A1" t="str">
            <v>Account</v>
          </cell>
        </row>
      </sheetData>
      <sheetData sheetId="3">
        <row r="1">
          <cell r="A1" t="str">
            <v>Account</v>
          </cell>
        </row>
      </sheetData>
      <sheetData sheetId="4"/>
      <sheetData sheetId="5">
        <row r="1">
          <cell r="A1" t="str">
            <v>Account</v>
          </cell>
        </row>
      </sheetData>
      <sheetData sheetId="6" refreshError="1">
        <row r="1">
          <cell r="A1" t="str">
            <v>Account</v>
          </cell>
          <cell r="C1" t="str">
            <v>Debit</v>
          </cell>
          <cell r="D1" t="str">
            <v>Credit</v>
          </cell>
        </row>
        <row r="3">
          <cell r="A3" t="str">
            <v>SOURCES OF FUNDS</v>
          </cell>
        </row>
        <row r="4">
          <cell r="A4" t="str">
            <v>RESERVES AND SURPLUS</v>
          </cell>
        </row>
        <row r="5">
          <cell r="A5" t="str">
            <v>Opening Balance Difference Account</v>
          </cell>
          <cell r="D5">
            <v>0</v>
          </cell>
        </row>
        <row r="6">
          <cell r="A6" t="str">
            <v>General  Reserves</v>
          </cell>
          <cell r="D6">
            <v>3761293</v>
          </cell>
        </row>
        <row r="7">
          <cell r="A7" t="str">
            <v>Profit &amp; Loss - Previous Year</v>
          </cell>
          <cell r="D7">
            <v>24845057.579999998</v>
          </cell>
        </row>
        <row r="8">
          <cell r="A8" t="str">
            <v>Capital Redemption Reserve A/c</v>
          </cell>
          <cell r="D8">
            <v>70000000</v>
          </cell>
        </row>
        <row r="9">
          <cell r="A9" t="str">
            <v>SECURED LOANS</v>
          </cell>
        </row>
        <row r="10">
          <cell r="A10" t="str">
            <v>BANK LOANS AND OVERDRAFTS</v>
          </cell>
        </row>
        <row r="11">
          <cell r="A11" t="str">
            <v>Deutsche Bank (Short Term loan)</v>
          </cell>
          <cell r="D11">
            <v>0</v>
          </cell>
        </row>
        <row r="12">
          <cell r="A12" t="str">
            <v>HDFC Bank (Short Term Loan)</v>
          </cell>
          <cell r="D12">
            <v>0</v>
          </cell>
        </row>
        <row r="13">
          <cell r="A13" t="str">
            <v>LOANS RECEIVED</v>
          </cell>
        </row>
        <row r="14">
          <cell r="A14" t="str">
            <v>UNSECURED LOANS</v>
          </cell>
        </row>
        <row r="15">
          <cell r="A15" t="str">
            <v>ADVANCES FROM CUSTOMERS</v>
          </cell>
        </row>
        <row r="16">
          <cell r="A16" t="str">
            <v>Claas KGaA</v>
          </cell>
          <cell r="D16">
            <v>0</v>
          </cell>
        </row>
        <row r="17">
          <cell r="A17" t="str">
            <v>DEPOSITS RECEIVED</v>
          </cell>
        </row>
        <row r="18">
          <cell r="A18" t="str">
            <v>CURRENT LIABILITIES</v>
          </cell>
        </row>
        <row r="19">
          <cell r="A19" t="str">
            <v>PROVISIONS</v>
          </cell>
        </row>
        <row r="20">
          <cell r="A20" t="str">
            <v>Provision for salary</v>
          </cell>
          <cell r="D20">
            <v>409728</v>
          </cell>
        </row>
        <row r="21">
          <cell r="A21" t="str">
            <v>Provision for expenses</v>
          </cell>
          <cell r="D21">
            <v>2251794.88</v>
          </cell>
        </row>
        <row r="22">
          <cell r="A22" t="str">
            <v>Provision for ESI</v>
          </cell>
          <cell r="D22">
            <v>13651</v>
          </cell>
        </row>
        <row r="23">
          <cell r="A23" t="str">
            <v>Provision for PF &amp; FPS</v>
          </cell>
          <cell r="D23">
            <v>309319</v>
          </cell>
        </row>
        <row r="24">
          <cell r="A24" t="str">
            <v>PROVISION STORES (1999-2000)</v>
          </cell>
          <cell r="D24">
            <v>339350.2</v>
          </cell>
        </row>
        <row r="25">
          <cell r="A25" t="str">
            <v>PROVISION STORES (1998-1999)</v>
          </cell>
          <cell r="D25">
            <v>0</v>
          </cell>
        </row>
        <row r="26">
          <cell r="A26" t="str">
            <v>Provision for Gratuity</v>
          </cell>
          <cell r="D26">
            <v>0</v>
          </cell>
        </row>
        <row r="27">
          <cell r="A27" t="str">
            <v>Provision for Preference Dividend</v>
          </cell>
          <cell r="D27">
            <v>0</v>
          </cell>
        </row>
        <row r="28">
          <cell r="A28" t="str">
            <v>Provision for Tax</v>
          </cell>
          <cell r="D28">
            <v>63162790</v>
          </cell>
        </row>
        <row r="29">
          <cell r="A29" t="str">
            <v>Provision for Bonus/Exgratia</v>
          </cell>
          <cell r="D29">
            <v>990040</v>
          </cell>
        </row>
        <row r="30">
          <cell r="A30" t="str">
            <v>PROVISION STORES (1997-98)</v>
          </cell>
          <cell r="D30">
            <v>0</v>
          </cell>
        </row>
        <row r="31">
          <cell r="A31" t="str">
            <v>Provision for CCL</v>
          </cell>
          <cell r="D31">
            <v>0</v>
          </cell>
        </row>
        <row r="32">
          <cell r="A32" t="str">
            <v>Provision for Depreciation</v>
          </cell>
          <cell r="D32">
            <v>74823567.930000007</v>
          </cell>
        </row>
        <row r="33">
          <cell r="A33" t="str">
            <v>Provision-Leave Encashment</v>
          </cell>
          <cell r="D33">
            <v>819052</v>
          </cell>
        </row>
        <row r="34">
          <cell r="A34" t="str">
            <v>PROVISION STORES (2000-01)</v>
          </cell>
          <cell r="D34">
            <v>327625.84000000003</v>
          </cell>
        </row>
        <row r="35">
          <cell r="A35" t="str">
            <v>PROVISION STORES (2001-2002)</v>
          </cell>
          <cell r="D35">
            <v>158547.60999999999</v>
          </cell>
        </row>
        <row r="36">
          <cell r="A36" t="str">
            <v>PROVISION STORES (APRIL -SEP)</v>
          </cell>
          <cell r="D36">
            <v>1976607.31</v>
          </cell>
        </row>
        <row r="37">
          <cell r="A37" t="str">
            <v>EXPENSES / OUTSTANDINGS PAYABLE</v>
          </cell>
        </row>
        <row r="38">
          <cell r="A38" t="str">
            <v>Sales tax collections/payable</v>
          </cell>
          <cell r="D38">
            <v>0</v>
          </cell>
        </row>
        <row r="39">
          <cell r="A39" t="str">
            <v>Salary payble</v>
          </cell>
          <cell r="D39">
            <v>0</v>
          </cell>
        </row>
        <row r="40">
          <cell r="A40" t="str">
            <v>Tax payble - contractors -2.3%</v>
          </cell>
          <cell r="D40">
            <v>0</v>
          </cell>
        </row>
        <row r="41">
          <cell r="A41" t="str">
            <v>Bills payble-Hundi</v>
          </cell>
          <cell r="D41">
            <v>2116836.0699999998</v>
          </cell>
        </row>
        <row r="42">
          <cell r="A42" t="str">
            <v>Sales Tax Payble</v>
          </cell>
          <cell r="D42">
            <v>1044822.92</v>
          </cell>
        </row>
        <row r="43">
          <cell r="A43" t="str">
            <v>ESI Payble-Others</v>
          </cell>
          <cell r="D43">
            <v>0</v>
          </cell>
        </row>
        <row r="44">
          <cell r="A44" t="str">
            <v>Unpaid bonus-1996-97</v>
          </cell>
          <cell r="D44">
            <v>0</v>
          </cell>
        </row>
        <row r="45">
          <cell r="A45" t="str">
            <v>Tax Payable - prof.-5.5%</v>
          </cell>
          <cell r="D45">
            <v>0</v>
          </cell>
        </row>
        <row r="46">
          <cell r="A46" t="str">
            <v>Tax Payable - Rent - 22 %</v>
          </cell>
          <cell r="D46">
            <v>0</v>
          </cell>
        </row>
        <row r="47">
          <cell r="A47" t="str">
            <v>Tax payable - Salary</v>
          </cell>
          <cell r="D47">
            <v>0</v>
          </cell>
        </row>
        <row r="48">
          <cell r="A48" t="str">
            <v>Service Tax Payble</v>
          </cell>
          <cell r="D48">
            <v>0</v>
          </cell>
        </row>
        <row r="49">
          <cell r="A49" t="str">
            <v>Escorts Finance Limited - salary</v>
          </cell>
          <cell r="D49">
            <v>0</v>
          </cell>
        </row>
        <row r="50">
          <cell r="A50" t="str">
            <v>Escorts Employee Welfare Ltd. - sal</v>
          </cell>
          <cell r="D50">
            <v>0</v>
          </cell>
        </row>
        <row r="51">
          <cell r="A51" t="str">
            <v>Life Insurance Corporation-salary</v>
          </cell>
          <cell r="D51">
            <v>0</v>
          </cell>
        </row>
        <row r="52">
          <cell r="A52" t="str">
            <v>G.G.B.Loan -Salary</v>
          </cell>
          <cell r="D52">
            <v>0</v>
          </cell>
        </row>
        <row r="53">
          <cell r="A53" t="str">
            <v>Tax payble - Contractor - 2.2%</v>
          </cell>
          <cell r="D53">
            <v>0</v>
          </cell>
        </row>
        <row r="54">
          <cell r="A54" t="str">
            <v>Tax payble - Prof. 5.75%</v>
          </cell>
          <cell r="D54">
            <v>0</v>
          </cell>
        </row>
        <row r="55">
          <cell r="A55" t="str">
            <v>Tax payble - Rent - 17.25 %</v>
          </cell>
          <cell r="D55">
            <v>0</v>
          </cell>
        </row>
        <row r="56">
          <cell r="A56" t="str">
            <v>Unpaid Bonus - 1998-99</v>
          </cell>
          <cell r="D56">
            <v>0</v>
          </cell>
        </row>
        <row r="57">
          <cell r="A57" t="str">
            <v>Unpaid Salary 1998-99</v>
          </cell>
          <cell r="D57">
            <v>0</v>
          </cell>
        </row>
        <row r="58">
          <cell r="A58" t="str">
            <v>Upaid Salary - 1999-2000</v>
          </cell>
          <cell r="D58">
            <v>0</v>
          </cell>
        </row>
        <row r="59">
          <cell r="A59" t="str">
            <v>Unpaid Salary-1997-98</v>
          </cell>
          <cell r="D59">
            <v>0</v>
          </cell>
        </row>
        <row r="60">
          <cell r="A60" t="str">
            <v>Interim Dividend Payable</v>
          </cell>
          <cell r="D60">
            <v>0</v>
          </cell>
        </row>
        <row r="61">
          <cell r="A61" t="str">
            <v>Dividend Payable-Escorts Ltd.</v>
          </cell>
          <cell r="D61">
            <v>0</v>
          </cell>
        </row>
        <row r="62">
          <cell r="A62" t="str">
            <v>MAHINDRA SONA LTD.(AMORTISATION)</v>
          </cell>
          <cell r="D62">
            <v>0</v>
          </cell>
        </row>
        <row r="63">
          <cell r="A63" t="str">
            <v>AMRIT ENTERPRISES (AMORTISATION)</v>
          </cell>
          <cell r="D63">
            <v>7008.49</v>
          </cell>
        </row>
        <row r="64">
          <cell r="A64" t="str">
            <v>YUVA ENGINEERS (AMORTISATION)</v>
          </cell>
          <cell r="D64">
            <v>0</v>
          </cell>
        </row>
        <row r="65">
          <cell r="A65" t="str">
            <v>Unpaid Bonus -1997-98</v>
          </cell>
          <cell r="D65">
            <v>0</v>
          </cell>
        </row>
        <row r="66">
          <cell r="A66" t="str">
            <v>Kargil Fund</v>
          </cell>
          <cell r="D66">
            <v>0</v>
          </cell>
        </row>
        <row r="67">
          <cell r="A67" t="str">
            <v>PF &amp; FPF PAYABLE</v>
          </cell>
          <cell r="D67">
            <v>0</v>
          </cell>
        </row>
        <row r="68">
          <cell r="A68" t="str">
            <v>Salary Deduction</v>
          </cell>
          <cell r="D68">
            <v>0</v>
          </cell>
        </row>
        <row r="69">
          <cell r="A69" t="str">
            <v>ESCORTS EMPLOYEES WELFARE LTD.-Liability</v>
          </cell>
          <cell r="D69">
            <v>21528</v>
          </cell>
        </row>
        <row r="70">
          <cell r="A70" t="str">
            <v>Unpaid Salary 2000-01</v>
          </cell>
          <cell r="D70">
            <v>8357</v>
          </cell>
        </row>
        <row r="71">
          <cell r="A71" t="str">
            <v>ESCORTS CLAAS LTD.EMPL.GRP.GRATUITY</v>
          </cell>
          <cell r="D71">
            <v>0</v>
          </cell>
        </row>
        <row r="72">
          <cell r="A72" t="str">
            <v>DRAWBACK EXCESS REPAYABLE</v>
          </cell>
          <cell r="D72">
            <v>0</v>
          </cell>
        </row>
        <row r="73">
          <cell r="A73" t="str">
            <v>STDS  PAYABLE</v>
          </cell>
          <cell r="D73">
            <v>3954.53</v>
          </cell>
        </row>
        <row r="74">
          <cell r="A74" t="str">
            <v>UNPAID BONUS 1999-2000</v>
          </cell>
          <cell r="D74">
            <v>0</v>
          </cell>
        </row>
        <row r="75">
          <cell r="A75" t="str">
            <v>Preference Dividend Payable</v>
          </cell>
          <cell r="D75">
            <v>0</v>
          </cell>
        </row>
        <row r="76">
          <cell r="A76" t="str">
            <v>Tax Payble-cont-2.04%</v>
          </cell>
          <cell r="D76">
            <v>0</v>
          </cell>
        </row>
        <row r="77">
          <cell r="A77" t="str">
            <v>Tax Payble-Rent-15.30%</v>
          </cell>
          <cell r="D77">
            <v>0</v>
          </cell>
        </row>
        <row r="78">
          <cell r="A78" t="str">
            <v>Tax Payble-proff-5.10%</v>
          </cell>
          <cell r="D78">
            <v>0</v>
          </cell>
        </row>
        <row r="79">
          <cell r="A79" t="str">
            <v>Claas KGaA(pref.capital redemption)</v>
          </cell>
          <cell r="D79">
            <v>0</v>
          </cell>
        </row>
        <row r="80">
          <cell r="A80" t="str">
            <v>Amount payable</v>
          </cell>
          <cell r="D80">
            <v>0</v>
          </cell>
        </row>
        <row r="81">
          <cell r="A81" t="str">
            <v>Escorts Ltd.(pref.capital redemption)</v>
          </cell>
          <cell r="D81">
            <v>0</v>
          </cell>
        </row>
        <row r="82">
          <cell r="A82" t="str">
            <v>Entry Tax Payable</v>
          </cell>
          <cell r="D82">
            <v>0</v>
          </cell>
        </row>
        <row r="83">
          <cell r="A83" t="str">
            <v>ESI PAYBLE - (SALARY)</v>
          </cell>
          <cell r="D83">
            <v>0</v>
          </cell>
        </row>
        <row r="84">
          <cell r="A84" t="str">
            <v>Tax Payable - Rent - 20.40%</v>
          </cell>
          <cell r="D84">
            <v>0</v>
          </cell>
        </row>
        <row r="85">
          <cell r="A85" t="str">
            <v>Unpaid salary - 2001-2002</v>
          </cell>
          <cell r="D85">
            <v>6690</v>
          </cell>
        </row>
        <row r="86">
          <cell r="A86" t="str">
            <v>UNPAID BONUS 2000-2001</v>
          </cell>
          <cell r="D86">
            <v>27400</v>
          </cell>
        </row>
        <row r="87">
          <cell r="A87" t="str">
            <v>Tax Payble-cont.-2.10%</v>
          </cell>
          <cell r="D87">
            <v>23778.85</v>
          </cell>
        </row>
        <row r="88">
          <cell r="A88" t="str">
            <v>Tax Payble-Rent-21%</v>
          </cell>
          <cell r="D88">
            <v>62828</v>
          </cell>
        </row>
        <row r="89">
          <cell r="A89" t="str">
            <v>Tax Payble-Proff.-5.25%</v>
          </cell>
          <cell r="D89">
            <v>29627</v>
          </cell>
        </row>
        <row r="90">
          <cell r="A90" t="str">
            <v>BIRLA GLOBAL ASSET FINANCE COMPANY-Sal</v>
          </cell>
          <cell r="D90">
            <v>0</v>
          </cell>
        </row>
        <row r="91">
          <cell r="A91" t="str">
            <v>UNPAID SALARY 2002-2003</v>
          </cell>
          <cell r="D91">
            <v>480</v>
          </cell>
        </row>
        <row r="92">
          <cell r="A92" t="str">
            <v>BANK / CASH CREDIT ACCOUNTS</v>
          </cell>
        </row>
        <row r="93">
          <cell r="A93" t="str">
            <v>SUNDRY CREDITOR-A</v>
          </cell>
        </row>
        <row r="94">
          <cell r="A94" t="str">
            <v>ASHOKA MACHINE TOOLS CORPORATION</v>
          </cell>
          <cell r="D94">
            <v>2460</v>
          </cell>
        </row>
        <row r="95">
          <cell r="A95" t="str">
            <v>AAKARSHAN DECORATORS</v>
          </cell>
          <cell r="D95">
            <v>0</v>
          </cell>
        </row>
        <row r="96">
          <cell r="A96" t="str">
            <v>ACCURATE ENGINEERING WORKS</v>
          </cell>
          <cell r="D96">
            <v>25568</v>
          </cell>
        </row>
        <row r="97">
          <cell r="A97" t="str">
            <v>AIRTRAVELS</v>
          </cell>
          <cell r="D97">
            <v>0</v>
          </cell>
        </row>
        <row r="98">
          <cell r="A98" t="str">
            <v>ARVINDO FABNOPLAST PVT LTD</v>
          </cell>
          <cell r="D98">
            <v>101422.91</v>
          </cell>
        </row>
        <row r="99">
          <cell r="A99" t="str">
            <v>ALLIED GAS CENTRE</v>
          </cell>
          <cell r="D99">
            <v>0</v>
          </cell>
        </row>
        <row r="100">
          <cell r="A100" t="str">
            <v>AAE PEE TRADERS</v>
          </cell>
          <cell r="D100">
            <v>11481.3</v>
          </cell>
        </row>
        <row r="101">
          <cell r="A101" t="str">
            <v>AVS BRAKE LINING PVT LTD</v>
          </cell>
          <cell r="D101">
            <v>13920</v>
          </cell>
        </row>
        <row r="102">
          <cell r="A102" t="str">
            <v>ALFA POLYMER INDUSTRIES</v>
          </cell>
          <cell r="D102">
            <v>0</v>
          </cell>
        </row>
        <row r="103">
          <cell r="A103" t="str">
            <v>ARANKARI RISK MANAGEMENT SERVICES P</v>
          </cell>
          <cell r="D103">
            <v>0</v>
          </cell>
        </row>
        <row r="104">
          <cell r="A104" t="str">
            <v>AMFORGE INDUSTRIES LIMITED</v>
          </cell>
          <cell r="D104">
            <v>0</v>
          </cell>
        </row>
        <row r="105">
          <cell r="A105" t="str">
            <v>ASSAM BEARING AGENCIES</v>
          </cell>
          <cell r="D105">
            <v>0</v>
          </cell>
        </row>
        <row r="106">
          <cell r="A106" t="str">
            <v>ATOP PRODUCTS PVT LTD</v>
          </cell>
          <cell r="D106">
            <v>0</v>
          </cell>
        </row>
        <row r="107">
          <cell r="A107" t="str">
            <v>ANIL KAPOOR</v>
          </cell>
          <cell r="D107">
            <v>3877</v>
          </cell>
        </row>
        <row r="108">
          <cell r="A108" t="str">
            <v>AAR KAY INDUSTRIES-DELHI</v>
          </cell>
          <cell r="D108">
            <v>0</v>
          </cell>
        </row>
        <row r="109">
          <cell r="A109" t="str">
            <v>ASTHA RADIATORS PVT. LTD.</v>
          </cell>
          <cell r="D109">
            <v>0</v>
          </cell>
        </row>
        <row r="110">
          <cell r="A110" t="str">
            <v>AUTO TENSION LIMITED</v>
          </cell>
          <cell r="D110">
            <v>0</v>
          </cell>
        </row>
        <row r="111">
          <cell r="A111" t="str">
            <v>ASB RUBBER INDUSTRIES PVT LTD</v>
          </cell>
          <cell r="D111">
            <v>0</v>
          </cell>
        </row>
        <row r="112">
          <cell r="A112" t="str">
            <v>AMRIT ENTERPRISES</v>
          </cell>
          <cell r="D112">
            <v>0</v>
          </cell>
        </row>
        <row r="113">
          <cell r="A113" t="str">
            <v>ABILITY ENTERPRISES</v>
          </cell>
          <cell r="D113">
            <v>1175</v>
          </cell>
        </row>
        <row r="114">
          <cell r="A114" t="str">
            <v>ADVANCE ELECTRIC &amp; MILL STORE</v>
          </cell>
          <cell r="D114">
            <v>0</v>
          </cell>
        </row>
        <row r="115">
          <cell r="A115" t="str">
            <v>ADVANCE MICRONIC DEVICES (P) LTD.</v>
          </cell>
          <cell r="D115">
            <v>2400</v>
          </cell>
        </row>
        <row r="116">
          <cell r="A116" t="str">
            <v>AGARWAL FOUNDRY &amp; ENGG. WORKS</v>
          </cell>
          <cell r="D116">
            <v>0</v>
          </cell>
        </row>
        <row r="117">
          <cell r="A117" t="str">
            <v>AGGARWAL TRADERS</v>
          </cell>
          <cell r="D117">
            <v>0</v>
          </cell>
        </row>
        <row r="118">
          <cell r="A118" t="str">
            <v>AMAR ENGG. WORKS</v>
          </cell>
          <cell r="D118">
            <v>11116.85</v>
          </cell>
        </row>
        <row r="119">
          <cell r="A119" t="str">
            <v>AMBIKA ENGINEERS</v>
          </cell>
          <cell r="D119">
            <v>23543</v>
          </cell>
        </row>
        <row r="120">
          <cell r="A120" t="str">
            <v>ANURAG AGENCIES</v>
          </cell>
          <cell r="D120">
            <v>0</v>
          </cell>
        </row>
        <row r="121">
          <cell r="A121" t="str">
            <v>ASHOK BROTHERS IMPEX (P) LTD.</v>
          </cell>
          <cell r="D121">
            <v>33734.25</v>
          </cell>
        </row>
        <row r="122">
          <cell r="A122" t="str">
            <v>AVADH ENGG. &amp; FABRICATORS</v>
          </cell>
          <cell r="D122">
            <v>0</v>
          </cell>
        </row>
        <row r="123">
          <cell r="A123" t="str">
            <v>A.V.INDUSTRIAL SALES CORP.</v>
          </cell>
          <cell r="D123">
            <v>350</v>
          </cell>
        </row>
        <row r="124">
          <cell r="A124" t="str">
            <v>AGK COMPUTER SECURE PRINTS LTD.</v>
          </cell>
          <cell r="D124">
            <v>6000</v>
          </cell>
        </row>
        <row r="125">
          <cell r="A125" t="str">
            <v>A.G.ENGINEERS</v>
          </cell>
          <cell r="D125">
            <v>43374</v>
          </cell>
        </row>
        <row r="126">
          <cell r="A126" t="str">
            <v>A.P.ENGINEERS</v>
          </cell>
          <cell r="D126">
            <v>0</v>
          </cell>
        </row>
        <row r="127">
          <cell r="A127" t="str">
            <v>AFL FREIGHT SYSTEMS</v>
          </cell>
          <cell r="D127">
            <v>4897</v>
          </cell>
        </row>
        <row r="128">
          <cell r="A128" t="str">
            <v>ARSHDEEP SINGH SETHI</v>
          </cell>
          <cell r="D128">
            <v>67240.44</v>
          </cell>
        </row>
        <row r="129">
          <cell r="A129" t="str">
            <v>A.R.C. INDIA LTD</v>
          </cell>
          <cell r="D129">
            <v>0</v>
          </cell>
        </row>
        <row r="130">
          <cell r="A130" t="str">
            <v>ANAND TRADERS</v>
          </cell>
          <cell r="D130">
            <v>0</v>
          </cell>
        </row>
        <row r="131">
          <cell r="A131" t="str">
            <v>ABHISHEK AIRCON APPLIANCES PVT LTD</v>
          </cell>
          <cell r="D131">
            <v>37758</v>
          </cell>
        </row>
        <row r="132">
          <cell r="A132" t="str">
            <v>ADVANCED TECHNO PRODUCTS (P) LTD</v>
          </cell>
          <cell r="D132">
            <v>0</v>
          </cell>
        </row>
        <row r="133">
          <cell r="A133" t="str">
            <v>Amchi Techosales Pvt. Ltd.</v>
          </cell>
          <cell r="D133">
            <v>0</v>
          </cell>
        </row>
        <row r="134">
          <cell r="A134" t="str">
            <v>A.P. ENTERPRISES</v>
          </cell>
          <cell r="D134">
            <v>0</v>
          </cell>
        </row>
        <row r="135">
          <cell r="A135" t="str">
            <v>A.D. ENGINEERS</v>
          </cell>
          <cell r="D135">
            <v>3242</v>
          </cell>
        </row>
        <row r="136">
          <cell r="A136" t="str">
            <v>ANAND AGRO EQUIPMENT</v>
          </cell>
          <cell r="D136">
            <v>0</v>
          </cell>
        </row>
        <row r="137">
          <cell r="A137" t="str">
            <v>ADISHA COMMUNICATIONS</v>
          </cell>
          <cell r="D137">
            <v>0</v>
          </cell>
        </row>
        <row r="138">
          <cell r="A138" t="str">
            <v>AKSHARA ENTERPRISES</v>
          </cell>
          <cell r="D138">
            <v>0</v>
          </cell>
        </row>
        <row r="139">
          <cell r="A139" t="str">
            <v>ANANT UDYOG</v>
          </cell>
          <cell r="D139">
            <v>0</v>
          </cell>
        </row>
        <row r="140">
          <cell r="A140" t="str">
            <v>AUTOMETER ALLIANCE LTD</v>
          </cell>
          <cell r="D140">
            <v>0</v>
          </cell>
        </row>
        <row r="141">
          <cell r="A141" t="str">
            <v>ATE CONSULTANT &amp; ENGINEERS</v>
          </cell>
          <cell r="D141">
            <v>0</v>
          </cell>
        </row>
        <row r="142">
          <cell r="A142" t="str">
            <v>ASHISH CATERERS</v>
          </cell>
          <cell r="D142">
            <v>0</v>
          </cell>
        </row>
        <row r="143">
          <cell r="A143" t="str">
            <v>ARYA FOAM  'N' FURNISHINGS</v>
          </cell>
          <cell r="D143">
            <v>0</v>
          </cell>
        </row>
        <row r="144">
          <cell r="A144" t="str">
            <v>ANKIT OIL CARRIERS</v>
          </cell>
          <cell r="D144">
            <v>0</v>
          </cell>
        </row>
        <row r="145">
          <cell r="A145" t="str">
            <v>ASHOKA INTERNATIONAL</v>
          </cell>
          <cell r="D145">
            <v>0</v>
          </cell>
        </row>
        <row r="146">
          <cell r="A146" t="str">
            <v>ARTCRAFTS SALES</v>
          </cell>
          <cell r="D146">
            <v>0</v>
          </cell>
        </row>
        <row r="147">
          <cell r="A147" t="str">
            <v>ABBOTT ENTERPRISE INDIA</v>
          </cell>
          <cell r="D147">
            <v>0</v>
          </cell>
        </row>
        <row r="148">
          <cell r="A148" t="str">
            <v>ALLIED TRADE LINKS PVT LTD</v>
          </cell>
          <cell r="D148">
            <v>0</v>
          </cell>
        </row>
        <row r="149">
          <cell r="A149" t="str">
            <v>ABHISHEK DAEWOO</v>
          </cell>
          <cell r="D149">
            <v>0</v>
          </cell>
        </row>
        <row r="150">
          <cell r="A150" t="str">
            <v>ALFA AUTOMOBILES</v>
          </cell>
          <cell r="D150">
            <v>0</v>
          </cell>
        </row>
        <row r="151">
          <cell r="A151" t="str">
            <v>AJANTA ENAMEL &amp; METAL UDYOG</v>
          </cell>
          <cell r="D151">
            <v>0</v>
          </cell>
        </row>
        <row r="152">
          <cell r="A152" t="str">
            <v>AEROAIDS CORPORATION</v>
          </cell>
          <cell r="D152">
            <v>6500</v>
          </cell>
        </row>
        <row r="153">
          <cell r="A153" t="str">
            <v>ANUPAM BEARING CO PVT LTD</v>
          </cell>
          <cell r="D153">
            <v>0</v>
          </cell>
        </row>
        <row r="154">
          <cell r="A154" t="str">
            <v>AEROVENT (INDIA) PVT LTD</v>
          </cell>
          <cell r="D154">
            <v>0</v>
          </cell>
        </row>
        <row r="155">
          <cell r="A155" t="str">
            <v>ATLAS COPCO (INDIA) LTD</v>
          </cell>
          <cell r="D155">
            <v>0</v>
          </cell>
        </row>
        <row r="156">
          <cell r="A156" t="str">
            <v>A.I.C. MACHINERY</v>
          </cell>
          <cell r="D156">
            <v>0</v>
          </cell>
        </row>
        <row r="157">
          <cell r="A157" t="str">
            <v>A.M. INDUSTRIES</v>
          </cell>
          <cell r="D157">
            <v>0</v>
          </cell>
        </row>
        <row r="158">
          <cell r="A158" t="str">
            <v>ASSOCIATED ROAD CARRIERS LTD</v>
          </cell>
          <cell r="D158">
            <v>0</v>
          </cell>
        </row>
        <row r="159">
          <cell r="A159" t="str">
            <v>ACCURATE SALES &amp; SERVICES PVT LTD</v>
          </cell>
          <cell r="D159">
            <v>0</v>
          </cell>
        </row>
        <row r="160">
          <cell r="A160" t="str">
            <v>ARAVALLI GOLF CLUB</v>
          </cell>
          <cell r="D160">
            <v>0</v>
          </cell>
        </row>
        <row r="161">
          <cell r="A161" t="str">
            <v>ALBINO ELECTRICALS</v>
          </cell>
          <cell r="D161">
            <v>0</v>
          </cell>
        </row>
        <row r="162">
          <cell r="A162" t="str">
            <v>ASHOK MANUFACTURING CO. PVT LTD</v>
          </cell>
          <cell r="D162">
            <v>0</v>
          </cell>
        </row>
        <row r="163">
          <cell r="A163" t="str">
            <v>A.D. TRADING &amp; MARKETING</v>
          </cell>
          <cell r="D163">
            <v>324.5</v>
          </cell>
        </row>
        <row r="164">
          <cell r="A164" t="str">
            <v>AAR PEE FABRICATORS</v>
          </cell>
          <cell r="D164">
            <v>0</v>
          </cell>
        </row>
        <row r="165">
          <cell r="A165" t="str">
            <v>AUTO CARE SERVICES</v>
          </cell>
          <cell r="D165">
            <v>0</v>
          </cell>
        </row>
        <row r="166">
          <cell r="A166" t="str">
            <v>ADVANCE ELECTRICALS</v>
          </cell>
          <cell r="D166">
            <v>0</v>
          </cell>
        </row>
        <row r="167">
          <cell r="A167" t="str">
            <v>ASSAM BEARING PRIVATE LIMITED</v>
          </cell>
          <cell r="D167">
            <v>2918</v>
          </cell>
        </row>
        <row r="168">
          <cell r="A168" t="str">
            <v>AARKAY ALLOY UDYOG</v>
          </cell>
          <cell r="D168">
            <v>0</v>
          </cell>
        </row>
        <row r="169">
          <cell r="A169" t="str">
            <v>ASIAD ENGINEERING WORKS (P) LTD</v>
          </cell>
          <cell r="D169">
            <v>0</v>
          </cell>
        </row>
        <row r="170">
          <cell r="A170" t="str">
            <v>ADVANCE HYDRO-PNEUMATIC CONTROLS PVT LTD</v>
          </cell>
          <cell r="D170">
            <v>0</v>
          </cell>
        </row>
        <row r="171">
          <cell r="A171" t="str">
            <v>A.P. ENGINEERING WORKS</v>
          </cell>
          <cell r="D171">
            <v>32779.919999999998</v>
          </cell>
        </row>
        <row r="172">
          <cell r="A172" t="str">
            <v>ANJANA ENTERPRISES</v>
          </cell>
          <cell r="D172">
            <v>0</v>
          </cell>
        </row>
        <row r="173">
          <cell r="A173" t="str">
            <v>ALANKIT ASSIGNMENTS LIMITED</v>
          </cell>
          <cell r="D173">
            <v>0</v>
          </cell>
        </row>
        <row r="174">
          <cell r="A174" t="str">
            <v>APD ENGINEERS PVT. LTD.</v>
          </cell>
          <cell r="D174">
            <v>1003</v>
          </cell>
        </row>
        <row r="175">
          <cell r="A175" t="str">
            <v>ADVANCE INTERNATIONAL</v>
          </cell>
          <cell r="D175">
            <v>0</v>
          </cell>
        </row>
        <row r="176">
          <cell r="A176" t="str">
            <v>ANAND BARKHA &amp; CO.</v>
          </cell>
          <cell r="D176">
            <v>0</v>
          </cell>
        </row>
        <row r="177">
          <cell r="A177" t="str">
            <v>AMARJIT SINGH CHADHA (ADVOCATE)</v>
          </cell>
          <cell r="D177">
            <v>0</v>
          </cell>
        </row>
        <row r="178">
          <cell r="A178" t="str">
            <v>ANANT CONSULTANTS &amp; ENGINEERS</v>
          </cell>
          <cell r="D178">
            <v>4500</v>
          </cell>
        </row>
        <row r="179">
          <cell r="A179" t="str">
            <v>SUNDRY CREDITOR-B</v>
          </cell>
        </row>
        <row r="180">
          <cell r="A180" t="str">
            <v>BOMBAY PAINTS LTD</v>
          </cell>
          <cell r="D180">
            <v>0</v>
          </cell>
        </row>
        <row r="181">
          <cell r="A181" t="str">
            <v>BARKATRAM &amp; SONS</v>
          </cell>
          <cell r="D181">
            <v>5437.5</v>
          </cell>
        </row>
        <row r="182">
          <cell r="A182" t="str">
            <v>B.S. INDUSTRIAL CO.</v>
          </cell>
          <cell r="D182">
            <v>13488.8</v>
          </cell>
        </row>
        <row r="183">
          <cell r="A183" t="str">
            <v>BHARDWAJ MECHANICAL ENGINEERS</v>
          </cell>
          <cell r="D183">
            <v>162682.10999999999</v>
          </cell>
        </row>
        <row r="184">
          <cell r="A184" t="str">
            <v>B.K. INDUSTRIES</v>
          </cell>
          <cell r="D184">
            <v>0</v>
          </cell>
        </row>
        <row r="185">
          <cell r="A185" t="str">
            <v>BHIWADI KNITTINGS PVT LTD</v>
          </cell>
          <cell r="D185">
            <v>5200</v>
          </cell>
        </row>
        <row r="186">
          <cell r="A186" t="str">
            <v>BONY RUBBER CO. PVT. LTD.</v>
          </cell>
          <cell r="D186">
            <v>4408.5600000000004</v>
          </cell>
        </row>
        <row r="187">
          <cell r="A187" t="str">
            <v>BHANDARI INTERSTATE CARRIERS</v>
          </cell>
          <cell r="D187">
            <v>0</v>
          </cell>
        </row>
        <row r="188">
          <cell r="A188" t="str">
            <v>BEVEL GEARS INDIA (P) LTD.</v>
          </cell>
          <cell r="D188">
            <v>0</v>
          </cell>
        </row>
        <row r="189">
          <cell r="A189" t="str">
            <v>BHASKER PROJECTS</v>
          </cell>
          <cell r="D189">
            <v>176941</v>
          </cell>
        </row>
        <row r="190">
          <cell r="A190" t="str">
            <v>BPL TELECOM LTD.</v>
          </cell>
          <cell r="D190">
            <v>0</v>
          </cell>
        </row>
        <row r="191">
          <cell r="A191" t="str">
            <v>B.S.PETRO CHEMICALS</v>
          </cell>
          <cell r="D191">
            <v>6240</v>
          </cell>
        </row>
        <row r="192">
          <cell r="A192" t="str">
            <v>BESTO INDUSTRIES</v>
          </cell>
          <cell r="D192">
            <v>660</v>
          </cell>
        </row>
        <row r="193">
          <cell r="A193" t="str">
            <v>BHARAT OPTICAL CO.</v>
          </cell>
          <cell r="D193">
            <v>0</v>
          </cell>
        </row>
        <row r="194">
          <cell r="A194" t="str">
            <v>BOMBAY TOOLS SUPPLYING AGENCY</v>
          </cell>
          <cell r="D194">
            <v>5475</v>
          </cell>
        </row>
        <row r="195">
          <cell r="A195" t="str">
            <v>BHARAT METAL &amp; ENGINEERS</v>
          </cell>
          <cell r="C195">
            <v>25050</v>
          </cell>
        </row>
        <row r="196">
          <cell r="A196" t="str">
            <v>BATRA AUTO COMPANY</v>
          </cell>
          <cell r="D196">
            <v>0</v>
          </cell>
        </row>
        <row r="197">
          <cell r="A197" t="str">
            <v>BELZ INSTRUMENTS</v>
          </cell>
          <cell r="D197">
            <v>4294.5600000000004</v>
          </cell>
        </row>
        <row r="198">
          <cell r="A198" t="str">
            <v>BONY POLYMERS LTD.</v>
          </cell>
          <cell r="D198">
            <v>0</v>
          </cell>
        </row>
        <row r="199">
          <cell r="A199" t="str">
            <v>BSB INFO CENTRE PVT LTD</v>
          </cell>
          <cell r="D199">
            <v>0</v>
          </cell>
        </row>
        <row r="200">
          <cell r="A200" t="str">
            <v>BOMBAY PAINTS LIMITED (FBD)</v>
          </cell>
          <cell r="D200">
            <v>167878</v>
          </cell>
        </row>
        <row r="201">
          <cell r="A201" t="str">
            <v>BRYTAX AUTO INDUSTRIES LTD</v>
          </cell>
          <cell r="D201">
            <v>0</v>
          </cell>
        </row>
        <row r="202">
          <cell r="A202" t="str">
            <v>BLUE STAR LIMITED</v>
          </cell>
          <cell r="D202">
            <v>0</v>
          </cell>
        </row>
        <row r="203">
          <cell r="A203" t="str">
            <v>BHARAT ASSOCIATES</v>
          </cell>
          <cell r="D203">
            <v>0</v>
          </cell>
        </row>
        <row r="204">
          <cell r="A204" t="str">
            <v>BHARAT PEST CONTROL</v>
          </cell>
          <cell r="D204">
            <v>3442</v>
          </cell>
        </row>
        <row r="205">
          <cell r="A205" t="str">
            <v>BALTIC COMMERCIAL CO. LTD</v>
          </cell>
          <cell r="D205">
            <v>0</v>
          </cell>
        </row>
        <row r="206">
          <cell r="A206" t="str">
            <v>BHATIA REFRIGERATION</v>
          </cell>
          <cell r="D206">
            <v>0</v>
          </cell>
        </row>
        <row r="207">
          <cell r="A207" t="str">
            <v>BHODAY AGRO INDUSTRIES</v>
          </cell>
          <cell r="D207">
            <v>0</v>
          </cell>
        </row>
        <row r="208">
          <cell r="A208" t="str">
            <v>BELZ  INSTRUMENTS PVT LTD</v>
          </cell>
          <cell r="D208">
            <v>3821.54</v>
          </cell>
        </row>
        <row r="209">
          <cell r="A209" t="str">
            <v>BAKER GAUGES INDIA LIMITED</v>
          </cell>
          <cell r="D209">
            <v>0</v>
          </cell>
        </row>
        <row r="210">
          <cell r="A210" t="str">
            <v>BPL TELECOM  PVT LTD</v>
          </cell>
          <cell r="C210">
            <v>51300</v>
          </cell>
        </row>
        <row r="211">
          <cell r="A211" t="str">
            <v>SUNDRY CREDITOR-C</v>
          </cell>
        </row>
        <row r="212">
          <cell r="A212" t="str">
            <v>CHAMPION ENGINEERING WORKS</v>
          </cell>
          <cell r="D212">
            <v>676043.16</v>
          </cell>
        </row>
        <row r="213">
          <cell r="A213" t="str">
            <v>CHHOTE LAL</v>
          </cell>
          <cell r="D213">
            <v>11121</v>
          </cell>
        </row>
        <row r="214">
          <cell r="A214" t="str">
            <v>COMPETENT ENGINEERS &amp; TRADERS</v>
          </cell>
          <cell r="D214">
            <v>0</v>
          </cell>
        </row>
        <row r="215">
          <cell r="A215" t="str">
            <v>CASTROL INDIA LIMITED</v>
          </cell>
          <cell r="D215">
            <v>0</v>
          </cell>
        </row>
        <row r="216">
          <cell r="A216" t="str">
            <v>CIRCLIPS INDIA PVT LTD</v>
          </cell>
          <cell r="D216">
            <v>0</v>
          </cell>
        </row>
        <row r="217">
          <cell r="A217" t="str">
            <v>CARGO CARRIERS</v>
          </cell>
          <cell r="D217">
            <v>0</v>
          </cell>
        </row>
        <row r="218">
          <cell r="A218" t="str">
            <v>CWG WATER TREATMENT PVT LTD</v>
          </cell>
          <cell r="D218">
            <v>0</v>
          </cell>
        </row>
        <row r="219">
          <cell r="A219" t="str">
            <v>COOLWELS AUTOMOBILE ENGINEERS</v>
          </cell>
          <cell r="D219">
            <v>2563.6</v>
          </cell>
        </row>
        <row r="220">
          <cell r="A220" t="str">
            <v>CNC METAL FORMING LTD</v>
          </cell>
          <cell r="D220">
            <v>0</v>
          </cell>
        </row>
        <row r="221">
          <cell r="A221" t="str">
            <v>Claas KGaA ( creditor)</v>
          </cell>
          <cell r="D221">
            <v>2668019.0499999998</v>
          </cell>
        </row>
        <row r="222">
          <cell r="A222" t="str">
            <v>CROMPTON GREAVES LTD.</v>
          </cell>
          <cell r="D222">
            <v>0</v>
          </cell>
        </row>
        <row r="223">
          <cell r="A223" t="str">
            <v>COVENTRY SPRING &amp; ENGINEERING CO LT</v>
          </cell>
          <cell r="D223">
            <v>0</v>
          </cell>
        </row>
        <row r="224">
          <cell r="A224" t="str">
            <v>CHICAGO PNEUMATIC INDIA LTD.</v>
          </cell>
          <cell r="D224">
            <v>0</v>
          </cell>
        </row>
        <row r="225">
          <cell r="A225" t="str">
            <v>CHANDRA AUTOMATIVE COMPONENTS</v>
          </cell>
          <cell r="D225">
            <v>6326.31</v>
          </cell>
        </row>
        <row r="226">
          <cell r="A226" t="str">
            <v>CITY MARKET DEPT. STORE (P) LTD.</v>
          </cell>
          <cell r="D226">
            <v>150</v>
          </cell>
        </row>
        <row r="227">
          <cell r="A227" t="str">
            <v>CHLORIDE INDUSTRIAL LTD.</v>
          </cell>
          <cell r="D227">
            <v>2837.36</v>
          </cell>
        </row>
        <row r="228">
          <cell r="A228" t="str">
            <v>CARBO TOOLS &amp; GAUGES (I) PVT. LTD.</v>
          </cell>
          <cell r="D228">
            <v>0</v>
          </cell>
        </row>
        <row r="229">
          <cell r="A229" t="str">
            <v>CHUGH SCALE COMPANY</v>
          </cell>
          <cell r="D229">
            <v>0</v>
          </cell>
        </row>
        <row r="230">
          <cell r="A230" t="str">
            <v>CALCUTTA PLASTIC STORE</v>
          </cell>
          <cell r="D230">
            <v>0</v>
          </cell>
        </row>
        <row r="231">
          <cell r="A231" t="str">
            <v>CENTRE FOR INDIVIDUAL &amp; ORGANIZATION EXCELLENCE</v>
          </cell>
          <cell r="D231">
            <v>0</v>
          </cell>
        </row>
        <row r="232">
          <cell r="A232" t="str">
            <v>CLASSIC INTERNATIONAL</v>
          </cell>
          <cell r="D232">
            <v>0</v>
          </cell>
        </row>
        <row r="233">
          <cell r="A233" t="str">
            <v>COMMERCIAL EQUIPMENTS</v>
          </cell>
          <cell r="D233">
            <v>0</v>
          </cell>
        </row>
        <row r="234">
          <cell r="A234" t="str">
            <v>CROWNE PLAZA SURYA</v>
          </cell>
          <cell r="D234">
            <v>0</v>
          </cell>
        </row>
        <row r="235">
          <cell r="A235" t="str">
            <v>CONTRADE INTERNATIONAL (P) LTD</v>
          </cell>
          <cell r="D235">
            <v>35584.639999999999</v>
          </cell>
        </row>
        <row r="236">
          <cell r="A236" t="str">
            <v>COZY INTERNATIONAL</v>
          </cell>
          <cell r="D236">
            <v>4482.3999999999996</v>
          </cell>
        </row>
        <row r="237">
          <cell r="A237" t="str">
            <v>CEAT LIMITED</v>
          </cell>
          <cell r="D237">
            <v>0</v>
          </cell>
        </row>
        <row r="238">
          <cell r="A238" t="str">
            <v>COMMUNICATION MEDIA PRODUCTS (INDIA) PVT LTD</v>
          </cell>
          <cell r="D238">
            <v>0</v>
          </cell>
        </row>
        <row r="239">
          <cell r="A239" t="str">
            <v>CITY GLASS</v>
          </cell>
          <cell r="D239">
            <v>0</v>
          </cell>
        </row>
        <row r="240">
          <cell r="A240" t="str">
            <v>COMPETENT CARGO PRIVATE LIMITED</v>
          </cell>
          <cell r="C240">
            <v>25709.1</v>
          </cell>
        </row>
        <row r="241">
          <cell r="A241" t="str">
            <v>CITY FASHIONERS</v>
          </cell>
          <cell r="D241">
            <v>0</v>
          </cell>
        </row>
        <row r="242">
          <cell r="A242" t="str">
            <v>COOLENHEAT ENGINEERS PVT LTD</v>
          </cell>
          <cell r="D242">
            <v>0</v>
          </cell>
        </row>
        <row r="243">
          <cell r="A243" t="str">
            <v>SUNDRY CREDITOR-D</v>
          </cell>
        </row>
        <row r="244">
          <cell r="A244" t="str">
            <v>DANTAL HYDRAULICS LIMITED</v>
          </cell>
          <cell r="C244">
            <v>2459.1999999999998</v>
          </cell>
        </row>
        <row r="245">
          <cell r="A245" t="str">
            <v>DRILL TECH ENGINEERS</v>
          </cell>
          <cell r="D245">
            <v>0</v>
          </cell>
        </row>
        <row r="246">
          <cell r="A246" t="str">
            <v>DHIMAN ELECTRICAL WORKS</v>
          </cell>
          <cell r="D246">
            <v>0</v>
          </cell>
        </row>
        <row r="247">
          <cell r="A247" t="str">
            <v>DHL-EXPRESS DIVISION OF AIRFREIGHT</v>
          </cell>
          <cell r="D247">
            <v>0</v>
          </cell>
        </row>
        <row r="248">
          <cell r="A248" t="str">
            <v>DELITE TECHNOPLAST</v>
          </cell>
          <cell r="D248">
            <v>44151.1</v>
          </cell>
        </row>
        <row r="249">
          <cell r="A249" t="str">
            <v>DSM EPP SURLON INDIA LTD</v>
          </cell>
          <cell r="D249">
            <v>0</v>
          </cell>
        </row>
        <row r="250">
          <cell r="A250" t="str">
            <v>D.B.A. CANTEEN CONTRACTOR</v>
          </cell>
          <cell r="D250">
            <v>0</v>
          </cell>
        </row>
        <row r="251">
          <cell r="A251" t="str">
            <v>DINESH POLYMERS</v>
          </cell>
          <cell r="D251">
            <v>4676.6499999999996</v>
          </cell>
        </row>
        <row r="252">
          <cell r="A252" t="str">
            <v>DYNAMATIC TECHNOLOGIES LIMITED</v>
          </cell>
          <cell r="D252">
            <v>98780.06</v>
          </cell>
        </row>
        <row r="253">
          <cell r="A253" t="str">
            <v>DELITE AUTO PRODUCTS</v>
          </cell>
          <cell r="D253">
            <v>0</v>
          </cell>
        </row>
        <row r="254">
          <cell r="A254" t="str">
            <v>DIPAK COLOUR LAB (P) LTD.</v>
          </cell>
          <cell r="D254">
            <v>0</v>
          </cell>
        </row>
        <row r="255">
          <cell r="A255" t="str">
            <v>D.K. NAGPAL</v>
          </cell>
          <cell r="D255">
            <v>0</v>
          </cell>
        </row>
        <row r="256">
          <cell r="A256" t="str">
            <v>DIWAN CHAND SURAJ PRAKASH JAIN</v>
          </cell>
          <cell r="D256">
            <v>54850.45</v>
          </cell>
        </row>
        <row r="257">
          <cell r="A257" t="str">
            <v>DILEEP SINGH SETHI</v>
          </cell>
          <cell r="D257">
            <v>67240.44</v>
          </cell>
        </row>
        <row r="258">
          <cell r="A258" t="str">
            <v>DINESH ELECTRICAL &amp; MACHINES</v>
          </cell>
          <cell r="D258">
            <v>1837</v>
          </cell>
        </row>
        <row r="259">
          <cell r="A259" t="str">
            <v>D.P.AUTO INDUSTRIES</v>
          </cell>
          <cell r="D259">
            <v>1849.93</v>
          </cell>
        </row>
        <row r="260">
          <cell r="A260" t="str">
            <v>DELUXE SPRINGS (P) LTD.</v>
          </cell>
          <cell r="D260">
            <v>0</v>
          </cell>
        </row>
        <row r="261">
          <cell r="A261" t="str">
            <v>DYNASCAN INSPECTION SYSTEM CO.</v>
          </cell>
          <cell r="D261">
            <v>68487.399999999994</v>
          </cell>
        </row>
        <row r="262">
          <cell r="A262" t="str">
            <v>DEEPAK SANITARY CONTRACTOR</v>
          </cell>
          <cell r="D262">
            <v>1711.5</v>
          </cell>
        </row>
        <row r="263">
          <cell r="A263" t="str">
            <v>DIAMOND DIESEL SALES &amp; SERVICE</v>
          </cell>
          <cell r="D263">
            <v>1424</v>
          </cell>
        </row>
        <row r="264">
          <cell r="A264" t="str">
            <v>DIAMOND ELECTRICALS</v>
          </cell>
          <cell r="D264">
            <v>572</v>
          </cell>
        </row>
        <row r="265">
          <cell r="A265" t="str">
            <v>DHINGRA TRADING CO.</v>
          </cell>
          <cell r="D265">
            <v>0</v>
          </cell>
        </row>
        <row r="266">
          <cell r="A266" t="str">
            <v>DEEPAK CYCLE &amp; GENERAL STORE</v>
          </cell>
          <cell r="D266">
            <v>462</v>
          </cell>
        </row>
        <row r="267">
          <cell r="A267" t="str">
            <v>DAS TRADERS</v>
          </cell>
          <cell r="D267">
            <v>0</v>
          </cell>
        </row>
        <row r="268">
          <cell r="A268" t="str">
            <v>DINESH RAGHUVANSHI</v>
          </cell>
          <cell r="D268">
            <v>0</v>
          </cell>
        </row>
        <row r="269">
          <cell r="A269" t="str">
            <v>DEEPA ENTERPRISES</v>
          </cell>
          <cell r="D269">
            <v>0</v>
          </cell>
        </row>
        <row r="270">
          <cell r="A270" t="str">
            <v>DHL-EXPRESS DIVISION OF AFL  PVT LTD</v>
          </cell>
          <cell r="D270">
            <v>0</v>
          </cell>
        </row>
        <row r="271">
          <cell r="A271" t="str">
            <v>D.K. NAGPAL &amp; ASSOCIATES</v>
          </cell>
          <cell r="D271">
            <v>0</v>
          </cell>
        </row>
        <row r="272">
          <cell r="A272" t="str">
            <v>DIGITALS INDIA</v>
          </cell>
          <cell r="D272">
            <v>0</v>
          </cell>
        </row>
        <row r="273">
          <cell r="A273" t="str">
            <v>DENTO KEM</v>
          </cell>
          <cell r="D273">
            <v>0</v>
          </cell>
        </row>
        <row r="274">
          <cell r="A274" t="str">
            <v>DHL-WORLDWIDE EXPRESS (INDIA) PVT LTD</v>
          </cell>
          <cell r="D274">
            <v>986</v>
          </cell>
        </row>
        <row r="275">
          <cell r="A275" t="str">
            <v>DECORA CAR ACCESSORIES</v>
          </cell>
          <cell r="D275">
            <v>0</v>
          </cell>
        </row>
        <row r="276">
          <cell r="A276" t="str">
            <v>DYNA AUTOMATION PVT LTD</v>
          </cell>
          <cell r="D276">
            <v>12677</v>
          </cell>
        </row>
        <row r="277">
          <cell r="A277" t="str">
            <v>SUNDRY CREDITOR-E</v>
          </cell>
        </row>
        <row r="278">
          <cell r="A278" t="str">
            <v>ESHITA KATYAL(HOMEMADE MEAL SERVICE</v>
          </cell>
          <cell r="D278">
            <v>0</v>
          </cell>
        </row>
        <row r="279">
          <cell r="A279" t="str">
            <v>EMM KAY LANDSCAPE CONSULTANTS</v>
          </cell>
          <cell r="D279">
            <v>8859</v>
          </cell>
        </row>
        <row r="280">
          <cell r="A280" t="str">
            <v>ELOFIC INDUSTRIES LTD.</v>
          </cell>
          <cell r="D280">
            <v>1648</v>
          </cell>
        </row>
        <row r="281">
          <cell r="A281" t="str">
            <v>ELEKTROTECH</v>
          </cell>
          <cell r="D281">
            <v>0</v>
          </cell>
        </row>
        <row r="282">
          <cell r="A282" t="str">
            <v>ESCORTS LTD (CORPORATE FINANCE)</v>
          </cell>
          <cell r="D282">
            <v>4127</v>
          </cell>
        </row>
        <row r="283">
          <cell r="A283" t="str">
            <v>ESS ESS ENGINEERS</v>
          </cell>
          <cell r="D283">
            <v>13428.18</v>
          </cell>
        </row>
        <row r="284">
          <cell r="A284" t="str">
            <v>ET TRAV-AIDES PVT LTD</v>
          </cell>
          <cell r="D284">
            <v>0</v>
          </cell>
        </row>
        <row r="285">
          <cell r="A285" t="str">
            <v>EMSON STAMPINGS</v>
          </cell>
          <cell r="D285">
            <v>52551.72</v>
          </cell>
        </row>
        <row r="286">
          <cell r="A286" t="str">
            <v>Escorts Yamaha Moters Limited.</v>
          </cell>
          <cell r="D286">
            <v>0</v>
          </cell>
        </row>
        <row r="287">
          <cell r="A287" t="str">
            <v>Eaton Corporation</v>
          </cell>
          <cell r="D287">
            <v>4253231.1043999996</v>
          </cell>
        </row>
        <row r="288">
          <cell r="A288" t="str">
            <v>ESCORTS LTD.(FARM TRACK DIV.)</v>
          </cell>
          <cell r="D288">
            <v>44508</v>
          </cell>
        </row>
        <row r="289">
          <cell r="A289" t="str">
            <v>ESCORTS LTD.(TD)</v>
          </cell>
          <cell r="D289">
            <v>0</v>
          </cell>
        </row>
        <row r="290">
          <cell r="A290" t="str">
            <v>ESCORTS LTD. (ED)</v>
          </cell>
          <cell r="D290">
            <v>4072</v>
          </cell>
        </row>
        <row r="291">
          <cell r="A291" t="str">
            <v>ESCORTS LTD.(EAMD BANGALORE)</v>
          </cell>
          <cell r="D291">
            <v>9136.14</v>
          </cell>
        </row>
        <row r="292">
          <cell r="A292" t="str">
            <v>ESCORTS EMPLOYEES WELFAIR LTD.</v>
          </cell>
          <cell r="D292">
            <v>0</v>
          </cell>
        </row>
        <row r="293">
          <cell r="A293" t="str">
            <v>ENGINEERING INNOVATIONS LTD.</v>
          </cell>
          <cell r="D293">
            <v>5296.75</v>
          </cell>
        </row>
        <row r="294">
          <cell r="A294" t="str">
            <v>ESCORTS CONS. EQUIP.LTD.</v>
          </cell>
          <cell r="D294">
            <v>0</v>
          </cell>
        </row>
        <row r="295">
          <cell r="A295" t="str">
            <v>ESCORTS HOSPITAL &amp; RESEARCH CENTRE</v>
          </cell>
          <cell r="D295">
            <v>20800</v>
          </cell>
        </row>
        <row r="296">
          <cell r="A296" t="str">
            <v>EXIDE INDUSTRIES LTD.</v>
          </cell>
          <cell r="D296">
            <v>0</v>
          </cell>
        </row>
        <row r="297">
          <cell r="A297" t="str">
            <v>EXTERIOR INTERIOR</v>
          </cell>
          <cell r="D297">
            <v>3158.4</v>
          </cell>
        </row>
        <row r="298">
          <cell r="A298" t="str">
            <v>ESCORTS LTD.(ELECTRICAL PROD.DIV.)</v>
          </cell>
          <cell r="D298">
            <v>0</v>
          </cell>
        </row>
        <row r="299">
          <cell r="A299" t="str">
            <v>EXOTICA FLORA PVT LTD</v>
          </cell>
          <cell r="D299">
            <v>0</v>
          </cell>
        </row>
        <row r="300">
          <cell r="A300" t="str">
            <v>EDS TECHNOLOGIES PVT LTD</v>
          </cell>
          <cell r="D300">
            <v>0</v>
          </cell>
        </row>
        <row r="301">
          <cell r="A301" t="str">
            <v>EXCELLENT BEARINGS</v>
          </cell>
          <cell r="D301">
            <v>0</v>
          </cell>
        </row>
        <row r="302">
          <cell r="A302" t="str">
            <v>EKKO AUTO ELECTRICALS</v>
          </cell>
          <cell r="D302">
            <v>0</v>
          </cell>
        </row>
        <row r="303">
          <cell r="A303" t="str">
            <v>ECOTHERM ENGINEERS PVT LTD</v>
          </cell>
          <cell r="D303">
            <v>0</v>
          </cell>
        </row>
        <row r="304">
          <cell r="A304" t="str">
            <v>EXCEL MARKETING</v>
          </cell>
          <cell r="D304">
            <v>0</v>
          </cell>
        </row>
        <row r="305">
          <cell r="A305" t="str">
            <v>ERNST &amp; YOUNG PVT LTD</v>
          </cell>
          <cell r="D305">
            <v>0</v>
          </cell>
        </row>
        <row r="306">
          <cell r="A306" t="str">
            <v>EXCEL MOTORS</v>
          </cell>
          <cell r="D306">
            <v>0</v>
          </cell>
        </row>
        <row r="307">
          <cell r="A307" t="str">
            <v>ESCORTS LTD - B.S.P.D. (AGRI MACHINERY DIVISION)</v>
          </cell>
          <cell r="D307">
            <v>0</v>
          </cell>
        </row>
        <row r="308">
          <cell r="A308" t="str">
            <v>ELECTRICAL SALES CORPORATION</v>
          </cell>
          <cell r="D308">
            <v>0</v>
          </cell>
        </row>
        <row r="309">
          <cell r="A309" t="str">
            <v>ELNOVA LIMITED</v>
          </cell>
          <cell r="D309">
            <v>700</v>
          </cell>
        </row>
        <row r="310">
          <cell r="A310" t="str">
            <v>SUNDRY CREDITOR-F</v>
          </cell>
        </row>
        <row r="311">
          <cell r="A311" t="str">
            <v>FREIGHT SYSTEMS (INDIA) PVT LTD</v>
          </cell>
          <cell r="D311">
            <v>71378</v>
          </cell>
        </row>
        <row r="312">
          <cell r="A312" t="str">
            <v>FDRA LABS INDIA PVT LTD</v>
          </cell>
          <cell r="D312">
            <v>7000</v>
          </cell>
        </row>
        <row r="313">
          <cell r="A313" t="str">
            <v>FARIDABAD DIESELS &amp; EARTHMOVERS P L</v>
          </cell>
          <cell r="D313">
            <v>0</v>
          </cell>
        </row>
        <row r="314">
          <cell r="A314" t="str">
            <v>Federal Mogul</v>
          </cell>
          <cell r="D314">
            <v>0</v>
          </cell>
        </row>
        <row r="315">
          <cell r="A315" t="str">
            <v>FLUIDOMATICS-AHEMEDABAD</v>
          </cell>
          <cell r="D315">
            <v>0</v>
          </cell>
        </row>
        <row r="316">
          <cell r="A316" t="str">
            <v>FLAMINGO TRAVEL SERVICES</v>
          </cell>
          <cell r="D316">
            <v>0</v>
          </cell>
        </row>
        <row r="317">
          <cell r="A317" t="str">
            <v>FIRE SAFETY DEVICES PVT LTD</v>
          </cell>
          <cell r="D317">
            <v>0</v>
          </cell>
        </row>
        <row r="318">
          <cell r="A318" t="str">
            <v>FOLKS UNITED</v>
          </cell>
          <cell r="D318">
            <v>0</v>
          </cell>
        </row>
        <row r="319">
          <cell r="A319" t="str">
            <v>FAX-EXPRESS TELECOMMUNICATIONS</v>
          </cell>
          <cell r="C319">
            <v>2000</v>
          </cell>
        </row>
        <row r="320">
          <cell r="A320" t="str">
            <v>FUTURESOFT SOLUTIONS PVT LTD</v>
          </cell>
          <cell r="D320">
            <v>0</v>
          </cell>
        </row>
        <row r="321">
          <cell r="A321" t="str">
            <v>FAG BEARINGS INDIA LIMITED</v>
          </cell>
          <cell r="D321">
            <v>79886</v>
          </cell>
        </row>
        <row r="322">
          <cell r="A322" t="str">
            <v>FLARE COMBUSTION SYSTEMS</v>
          </cell>
          <cell r="D322">
            <v>0</v>
          </cell>
        </row>
        <row r="323">
          <cell r="A323" t="str">
            <v>FORKLIFT SPARES (INDIA) PVT. LTD.</v>
          </cell>
          <cell r="D323">
            <v>0</v>
          </cell>
        </row>
        <row r="324">
          <cell r="A324" t="str">
            <v>FARIDABAD FORKLIFT TRADERS</v>
          </cell>
          <cell r="D324">
            <v>0</v>
          </cell>
        </row>
        <row r="325">
          <cell r="A325" t="str">
            <v>FALCON  BEARING  CO.</v>
          </cell>
          <cell r="D325">
            <v>3850</v>
          </cell>
        </row>
        <row r="326">
          <cell r="A326" t="str">
            <v>SUNDRY CREDITOR-G</v>
          </cell>
        </row>
        <row r="327">
          <cell r="A327" t="str">
            <v>GULF OIL INDIA LTD</v>
          </cell>
          <cell r="D327">
            <v>0</v>
          </cell>
        </row>
        <row r="328">
          <cell r="A328" t="str">
            <v>GOEL ENGINEERS &amp; TRADERS</v>
          </cell>
          <cell r="D328">
            <v>2294</v>
          </cell>
        </row>
        <row r="329">
          <cell r="A329" t="str">
            <v>G.R.D. ENGINEERING WORKS</v>
          </cell>
          <cell r="D329">
            <v>0</v>
          </cell>
        </row>
        <row r="330">
          <cell r="A330" t="str">
            <v>GROUP 4 SECURITAS GUARDING LTD</v>
          </cell>
          <cell r="D330">
            <v>82047</v>
          </cell>
        </row>
        <row r="331">
          <cell r="A331" t="str">
            <v>GANSONS RADIATORS PVT LTD</v>
          </cell>
          <cell r="D331">
            <v>101206</v>
          </cell>
        </row>
        <row r="332">
          <cell r="A332" t="str">
            <v>GUPTA INSTRUMENTS WORKS</v>
          </cell>
          <cell r="D332">
            <v>1477.96</v>
          </cell>
        </row>
        <row r="333">
          <cell r="A333" t="str">
            <v>GAZAL CATERERS</v>
          </cell>
          <cell r="D333">
            <v>0</v>
          </cell>
        </row>
        <row r="334">
          <cell r="A334" t="str">
            <v>G.S. ENTERPRISES</v>
          </cell>
          <cell r="D334">
            <v>187247.35999999999</v>
          </cell>
        </row>
        <row r="335">
          <cell r="A335" t="str">
            <v>GAMBHIR TIMBER CO.</v>
          </cell>
          <cell r="D335">
            <v>0</v>
          </cell>
        </row>
        <row r="336">
          <cell r="A336" t="str">
            <v>GOODYEAR INDIA LIMITED</v>
          </cell>
          <cell r="D336">
            <v>191546.45</v>
          </cell>
        </row>
        <row r="337">
          <cell r="A337" t="str">
            <v>GODREJ GE APPLIANCES LTD</v>
          </cell>
          <cell r="D337">
            <v>0</v>
          </cell>
        </row>
        <row r="338">
          <cell r="A338" t="str">
            <v>GOWELL RUBBER INDUSTRIES</v>
          </cell>
          <cell r="D338">
            <v>17808.09</v>
          </cell>
        </row>
        <row r="339">
          <cell r="A339" t="str">
            <v>GEE ESS ENTERPRISES</v>
          </cell>
          <cell r="D339">
            <v>0</v>
          </cell>
        </row>
        <row r="340">
          <cell r="A340" t="str">
            <v>GANSONS HEAT TRANSFER</v>
          </cell>
          <cell r="D340">
            <v>216955.55</v>
          </cell>
        </row>
        <row r="341">
          <cell r="A341" t="str">
            <v>GE POWER CONTROLS INDIA (P) LTD.</v>
          </cell>
          <cell r="D341">
            <v>4165</v>
          </cell>
        </row>
        <row r="342">
          <cell r="A342" t="str">
            <v>GREAVES LIMITED</v>
          </cell>
          <cell r="D342">
            <v>0</v>
          </cell>
        </row>
        <row r="343">
          <cell r="A343" t="str">
            <v>GENINS INDIA LTD.</v>
          </cell>
          <cell r="D343">
            <v>395</v>
          </cell>
        </row>
        <row r="344">
          <cell r="A344" t="str">
            <v>GNL SPA ITALY</v>
          </cell>
          <cell r="D344">
            <v>192152.03</v>
          </cell>
        </row>
        <row r="345">
          <cell r="A345" t="str">
            <v>GULATI INSTRUMENTS &amp; CHEMICALS</v>
          </cell>
          <cell r="D345">
            <v>0</v>
          </cell>
        </row>
        <row r="346">
          <cell r="A346" t="str">
            <v>GIR MOVERS PVT LTD.</v>
          </cell>
          <cell r="D346">
            <v>0</v>
          </cell>
        </row>
        <row r="347">
          <cell r="A347" t="str">
            <v>GARG BROS. &amp; ASSOCIATES</v>
          </cell>
          <cell r="D347">
            <v>525</v>
          </cell>
        </row>
        <row r="348">
          <cell r="A348" t="str">
            <v>GULATI ASSOCIATES</v>
          </cell>
          <cell r="D348">
            <v>13706</v>
          </cell>
        </row>
        <row r="349">
          <cell r="A349" t="str">
            <v>GURU KIRPA  TOUR &amp; TRAVELS</v>
          </cell>
          <cell r="D349">
            <v>0</v>
          </cell>
        </row>
        <row r="350">
          <cell r="A350" t="str">
            <v>GUPTA SALES CORP.</v>
          </cell>
          <cell r="D350">
            <v>0</v>
          </cell>
        </row>
        <row r="351">
          <cell r="A351" t="str">
            <v>GROVER SALES CORPORATION</v>
          </cell>
          <cell r="D351">
            <v>1031</v>
          </cell>
        </row>
        <row r="352">
          <cell r="A352" t="str">
            <v>SUNDRY CREDITOR-H</v>
          </cell>
        </row>
        <row r="353">
          <cell r="A353" t="str">
            <v>Hy-Tech Engineers Pvt Ltd</v>
          </cell>
          <cell r="D353">
            <v>62726</v>
          </cell>
        </row>
        <row r="354">
          <cell r="A354" t="str">
            <v>H.K. ENGINEERS</v>
          </cell>
          <cell r="D354">
            <v>443830.48</v>
          </cell>
        </row>
        <row r="355">
          <cell r="A355" t="str">
            <v>HARYANA DELHI FREIGHT CARRIERS</v>
          </cell>
          <cell r="D355">
            <v>0</v>
          </cell>
        </row>
        <row r="356">
          <cell r="A356" t="str">
            <v>HI-LUX AUTOMOTIVE PVT LTD</v>
          </cell>
          <cell r="D356">
            <v>0</v>
          </cell>
        </row>
        <row r="357">
          <cell r="A357" t="str">
            <v>HYDROLINE PRODUCTS</v>
          </cell>
          <cell r="D357">
            <v>181.69</v>
          </cell>
        </row>
        <row r="358">
          <cell r="A358" t="str">
            <v>HARYANA SPRINGS &amp; PRESSING WORKS</v>
          </cell>
          <cell r="D358">
            <v>0</v>
          </cell>
        </row>
        <row r="359">
          <cell r="A359" t="str">
            <v>HCL HAWLETT PACKARD LTD.</v>
          </cell>
          <cell r="D359">
            <v>0</v>
          </cell>
        </row>
        <row r="360">
          <cell r="A360" t="str">
            <v>H.R.A. SALES CORPORATION</v>
          </cell>
          <cell r="D360">
            <v>0</v>
          </cell>
        </row>
        <row r="361">
          <cell r="A361" t="str">
            <v>HYD.-AIR ENGG.PVT.LTD.</v>
          </cell>
          <cell r="D361">
            <v>0</v>
          </cell>
        </row>
        <row r="362">
          <cell r="A362" t="str">
            <v>HYDROFLEX EQUIP.LTD.</v>
          </cell>
          <cell r="D362">
            <v>23707.85</v>
          </cell>
        </row>
        <row r="363">
          <cell r="A363" t="str">
            <v>HARPREET SINGH</v>
          </cell>
          <cell r="D363">
            <v>67240.429999999993</v>
          </cell>
        </row>
        <row r="364">
          <cell r="A364" t="str">
            <v>HALDIRAM MARKETING LTD.</v>
          </cell>
          <cell r="D364">
            <v>0</v>
          </cell>
        </row>
        <row r="365">
          <cell r="A365" t="str">
            <v>H.K.ENGINEERING</v>
          </cell>
          <cell r="D365">
            <v>1134</v>
          </cell>
        </row>
        <row r="366">
          <cell r="A366" t="str">
            <v>HIMANSU BATTERY REPAIRS</v>
          </cell>
          <cell r="D366">
            <v>996</v>
          </cell>
        </row>
        <row r="367">
          <cell r="A367" t="str">
            <v>HINDUSTAN VACUUM GLASS LTD</v>
          </cell>
          <cell r="D367">
            <v>0</v>
          </cell>
        </row>
        <row r="368">
          <cell r="A368" t="str">
            <v>HARYANA ELECTRODE CORPORATION</v>
          </cell>
          <cell r="D368">
            <v>0</v>
          </cell>
        </row>
        <row r="369">
          <cell r="A369" t="str">
            <v>HARYANA WHEEL TYRES PVT LTD</v>
          </cell>
          <cell r="D369">
            <v>0</v>
          </cell>
        </row>
        <row r="370">
          <cell r="A370" t="str">
            <v>HYDROLINE PRODUCTS PVT LTD</v>
          </cell>
          <cell r="D370">
            <v>0</v>
          </cell>
        </row>
        <row r="371">
          <cell r="A371" t="str">
            <v>HARISH BHATIA</v>
          </cell>
          <cell r="D371">
            <v>0</v>
          </cell>
        </row>
        <row r="372">
          <cell r="A372" t="str">
            <v>HEENA CAR SHINGAR</v>
          </cell>
          <cell r="D372">
            <v>0</v>
          </cell>
        </row>
        <row r="373">
          <cell r="A373" t="str">
            <v>SUNDRY CREDITOR-I</v>
          </cell>
        </row>
        <row r="374">
          <cell r="A374" t="str">
            <v>INDIAN OIL CORPORATION LTD</v>
          </cell>
          <cell r="C374">
            <v>1784.69</v>
          </cell>
        </row>
        <row r="375">
          <cell r="A375" t="str">
            <v>INDUSTRIAL TOOL &amp; ENGG WORKS</v>
          </cell>
          <cell r="D375">
            <v>69358.95</v>
          </cell>
        </row>
        <row r="376">
          <cell r="A376" t="str">
            <v>IMPERIAL AUTO INDUSTRIES LTD</v>
          </cell>
          <cell r="D376">
            <v>471570.38</v>
          </cell>
        </row>
        <row r="377">
          <cell r="A377" t="str">
            <v>INVEL PLASTICS</v>
          </cell>
          <cell r="D377">
            <v>0</v>
          </cell>
        </row>
        <row r="378">
          <cell r="A378" t="str">
            <v>INNOVATIVE TECHNOCRATS PVT LTD</v>
          </cell>
          <cell r="D378">
            <v>2554.98</v>
          </cell>
        </row>
        <row r="379">
          <cell r="A379" t="str">
            <v>INDUS FORMS PVT LTD</v>
          </cell>
          <cell r="D379">
            <v>0</v>
          </cell>
        </row>
        <row r="380">
          <cell r="A380" t="str">
            <v>INDUSTRIAL MACHINE TOOLS &amp; ENGINEER</v>
          </cell>
          <cell r="D380">
            <v>14719.98</v>
          </cell>
        </row>
        <row r="381">
          <cell r="A381" t="str">
            <v>I.S. BHATTI</v>
          </cell>
          <cell r="D381">
            <v>0</v>
          </cell>
        </row>
        <row r="382">
          <cell r="A382" t="str">
            <v>INDCON PROJECTS &amp; EQUIPMENTS</v>
          </cell>
          <cell r="D382">
            <v>18687.5</v>
          </cell>
        </row>
        <row r="383">
          <cell r="A383" t="str">
            <v>INDIAN FASTNERS</v>
          </cell>
          <cell r="D383">
            <v>1732.4</v>
          </cell>
        </row>
        <row r="384">
          <cell r="A384" t="str">
            <v>INDO PRECISION HYDROLICS</v>
          </cell>
          <cell r="D384">
            <v>0</v>
          </cell>
        </row>
        <row r="385">
          <cell r="A385" t="str">
            <v>INTERFACE MICRO SYSTEMS</v>
          </cell>
          <cell r="D385">
            <v>0</v>
          </cell>
        </row>
        <row r="386">
          <cell r="A386" t="str">
            <v>INTERNATIONAL INDUSTRIAL SPRINGS</v>
          </cell>
          <cell r="D386">
            <v>0</v>
          </cell>
        </row>
        <row r="387">
          <cell r="A387" t="str">
            <v>INDUSTRIAL CONSULTANTS &amp; TRADERS</v>
          </cell>
          <cell r="D387">
            <v>0</v>
          </cell>
        </row>
        <row r="388">
          <cell r="A388" t="str">
            <v>ISHWAR ENTERPRISES</v>
          </cell>
          <cell r="D388">
            <v>0</v>
          </cell>
        </row>
        <row r="389">
          <cell r="A389" t="str">
            <v>INTER UNIT ST. TRF.-F.GOODS</v>
          </cell>
          <cell r="D389">
            <v>0</v>
          </cell>
        </row>
        <row r="390">
          <cell r="A390" t="str">
            <v>INDU ENTERPRISES</v>
          </cell>
          <cell r="D390">
            <v>0</v>
          </cell>
        </row>
        <row r="391">
          <cell r="A391" t="str">
            <v>INDUSTRIAL SAFETY ENGINEERS</v>
          </cell>
          <cell r="D391">
            <v>0</v>
          </cell>
        </row>
        <row r="392">
          <cell r="A392" t="str">
            <v>IDEAL AUTOLINE</v>
          </cell>
          <cell r="D392">
            <v>0</v>
          </cell>
        </row>
        <row r="393">
          <cell r="A393" t="str">
            <v>IT WORLD</v>
          </cell>
          <cell r="D393">
            <v>0</v>
          </cell>
        </row>
        <row r="394">
          <cell r="A394" t="str">
            <v>INDUSTRIAL AUTOMATION SERVICES</v>
          </cell>
          <cell r="D394">
            <v>0</v>
          </cell>
        </row>
        <row r="395">
          <cell r="A395" t="str">
            <v>IYER LAW BOOK HOUSE</v>
          </cell>
          <cell r="D395">
            <v>0</v>
          </cell>
        </row>
        <row r="396">
          <cell r="A396" t="str">
            <v>INTERNATIONAL TRADING CO.</v>
          </cell>
          <cell r="D396">
            <v>0</v>
          </cell>
        </row>
        <row r="397">
          <cell r="A397" t="str">
            <v>IMAGE FURNISHERS PVT. LTD.</v>
          </cell>
          <cell r="D397">
            <v>0</v>
          </cell>
        </row>
        <row r="398">
          <cell r="A398" t="str">
            <v>IBM GLOBAL SERVICES INDIA PVT LTD</v>
          </cell>
          <cell r="D398">
            <v>0</v>
          </cell>
        </row>
        <row r="399">
          <cell r="A399" t="str">
            <v>INDUSTRIAL SALES AGENCY</v>
          </cell>
          <cell r="D399">
            <v>0</v>
          </cell>
        </row>
        <row r="400">
          <cell r="A400" t="str">
            <v>INTEGRATED ENGINEERS &amp; CONTRACTORS</v>
          </cell>
          <cell r="D400">
            <v>0</v>
          </cell>
        </row>
        <row r="401">
          <cell r="A401" t="str">
            <v>INTEGRAL PR SERVICES PVT LTD</v>
          </cell>
          <cell r="D401">
            <v>15750</v>
          </cell>
        </row>
        <row r="402">
          <cell r="A402" t="str">
            <v>INDUSTRIAL TRADING CORPORATION</v>
          </cell>
          <cell r="D402">
            <v>18206.5</v>
          </cell>
        </row>
        <row r="403">
          <cell r="A403" t="str">
            <v>INDIAN MARKET RESEARCH BUREAU</v>
          </cell>
          <cell r="D403">
            <v>0</v>
          </cell>
        </row>
        <row r="404">
          <cell r="A404" t="str">
            <v>INDUSTRIAL PERSONNEL NETWORK</v>
          </cell>
          <cell r="D404">
            <v>12241.95</v>
          </cell>
        </row>
        <row r="405">
          <cell r="A405" t="str">
            <v>SUNDRY CREDITOR-J</v>
          </cell>
        </row>
        <row r="406">
          <cell r="A406" t="str">
            <v>J.K. ROADLINES</v>
          </cell>
          <cell r="D406">
            <v>0</v>
          </cell>
        </row>
        <row r="407">
          <cell r="A407" t="str">
            <v>JITENDRA ENGINEERS</v>
          </cell>
          <cell r="D407">
            <v>42227.72</v>
          </cell>
        </row>
        <row r="408">
          <cell r="A408" t="str">
            <v>J.K. RAO ASSOCIATES</v>
          </cell>
          <cell r="D408">
            <v>0</v>
          </cell>
        </row>
        <row r="409">
          <cell r="A409" t="str">
            <v>JINDAL ENTERPRISES</v>
          </cell>
          <cell r="D409">
            <v>172651</v>
          </cell>
        </row>
        <row r="410">
          <cell r="A410" t="str">
            <v>JYOTI SPRING &amp; ENGINEERING WORKS</v>
          </cell>
          <cell r="D410">
            <v>46908.27</v>
          </cell>
        </row>
        <row r="411">
          <cell r="A411" t="str">
            <v>JOHN FOWLER (INDIA) LTD</v>
          </cell>
          <cell r="D411">
            <v>78658</v>
          </cell>
        </row>
        <row r="412">
          <cell r="A412" t="str">
            <v>JAY EMM GASES PVT LTD</v>
          </cell>
          <cell r="D412">
            <v>15629.65</v>
          </cell>
        </row>
        <row r="413">
          <cell r="A413" t="str">
            <v>JASWAL REFRIGERATION CORPORATION</v>
          </cell>
          <cell r="D413">
            <v>41914</v>
          </cell>
        </row>
        <row r="414">
          <cell r="A414" t="str">
            <v>JYOTI TEST HOUSE</v>
          </cell>
          <cell r="D414">
            <v>0</v>
          </cell>
        </row>
        <row r="415">
          <cell r="A415" t="str">
            <v>JUPITER INDUSTRIAL WORKS THANE</v>
          </cell>
          <cell r="D415">
            <v>0</v>
          </cell>
        </row>
        <row r="416">
          <cell r="A416" t="str">
            <v>JAYEM AUTO INDUSTRIES PVT LTD</v>
          </cell>
          <cell r="D416">
            <v>0</v>
          </cell>
        </row>
        <row r="417">
          <cell r="A417" t="str">
            <v>JAYESH ENTERPRISES</v>
          </cell>
          <cell r="D417">
            <v>0</v>
          </cell>
        </row>
        <row r="418">
          <cell r="A418" t="str">
            <v>JAGDISH RAJ VED PRAKASH</v>
          </cell>
          <cell r="D418">
            <v>1350</v>
          </cell>
        </row>
        <row r="419">
          <cell r="A419" t="str">
            <v>JANTA ENGINEERS</v>
          </cell>
          <cell r="D419">
            <v>3990</v>
          </cell>
        </row>
        <row r="420">
          <cell r="A420" t="str">
            <v>JAY DISTRIBUTORS</v>
          </cell>
          <cell r="D420">
            <v>3731</v>
          </cell>
        </row>
        <row r="421">
          <cell r="A421" t="str">
            <v>JESSE ENTERPRISES PVT. LTD.</v>
          </cell>
          <cell r="D421">
            <v>11000</v>
          </cell>
        </row>
        <row r="422">
          <cell r="A422" t="str">
            <v>JMD ENTERPRISES</v>
          </cell>
          <cell r="D422">
            <v>325</v>
          </cell>
        </row>
        <row r="423">
          <cell r="A423" t="str">
            <v>J.S. LAMP INDUSTRIES</v>
          </cell>
          <cell r="D423">
            <v>0</v>
          </cell>
        </row>
        <row r="424">
          <cell r="A424" t="str">
            <v>JUROM MANAGEMENT SYSTEMS</v>
          </cell>
          <cell r="D424">
            <v>0</v>
          </cell>
        </row>
        <row r="425">
          <cell r="A425" t="str">
            <v>JCT LIMITED</v>
          </cell>
          <cell r="D425">
            <v>0</v>
          </cell>
        </row>
        <row r="426">
          <cell r="A426" t="str">
            <v>JAIN ELECTRICAL WORKS</v>
          </cell>
          <cell r="D426">
            <v>0</v>
          </cell>
        </row>
        <row r="427">
          <cell r="A427" t="str">
            <v>JAIPUR GOLDEN TRANSPORT CO LTD</v>
          </cell>
          <cell r="D427">
            <v>0</v>
          </cell>
        </row>
        <row r="428">
          <cell r="A428" t="str">
            <v>JOST'S ENGINEERING COMPANY LIMITED</v>
          </cell>
          <cell r="D428">
            <v>0</v>
          </cell>
        </row>
        <row r="429">
          <cell r="A429" t="str">
            <v>JINDAL KITCHEN EQUIPMENTS PVT LTD</v>
          </cell>
          <cell r="D429">
            <v>0</v>
          </cell>
        </row>
        <row r="430">
          <cell r="A430" t="str">
            <v>JAIN DISTRIBUTORS</v>
          </cell>
          <cell r="D430">
            <v>0</v>
          </cell>
        </row>
        <row r="431">
          <cell r="A431" t="str">
            <v>JASH PRECISION TOOLS LTD</v>
          </cell>
          <cell r="D431">
            <v>188976</v>
          </cell>
        </row>
        <row r="432">
          <cell r="A432" t="str">
            <v>J.G. WORKS</v>
          </cell>
          <cell r="D432">
            <v>0</v>
          </cell>
        </row>
        <row r="433">
          <cell r="A433" t="str">
            <v>J.S. MINHAS</v>
          </cell>
          <cell r="D433">
            <v>0</v>
          </cell>
        </row>
        <row r="434">
          <cell r="A434" t="str">
            <v>SUNDRY CREDITOR-K</v>
          </cell>
        </row>
        <row r="435">
          <cell r="A435" t="str">
            <v>KUEHNE &amp; NAGEL  PVT. LTD.</v>
          </cell>
          <cell r="C435">
            <v>246877</v>
          </cell>
        </row>
        <row r="436">
          <cell r="A436" t="str">
            <v>KAVERI SUPPORT SERVICES PVT LTD</v>
          </cell>
          <cell r="D436">
            <v>0</v>
          </cell>
        </row>
        <row r="437">
          <cell r="A437" t="str">
            <v>KARTAR BROS PVT LTD</v>
          </cell>
          <cell r="C437">
            <v>433.12</v>
          </cell>
        </row>
        <row r="438">
          <cell r="A438" t="str">
            <v>KEMFIN PAINTS (INDIA) LTD</v>
          </cell>
          <cell r="D438">
            <v>2040</v>
          </cell>
        </row>
        <row r="439">
          <cell r="A439" t="str">
            <v>KEWAL KRISHAN CHOPRA &amp; SONS</v>
          </cell>
          <cell r="D439">
            <v>0</v>
          </cell>
        </row>
        <row r="440">
          <cell r="A440" t="str">
            <v>K.P. TECHNOCRATS</v>
          </cell>
          <cell r="D440">
            <v>0</v>
          </cell>
        </row>
        <row r="441">
          <cell r="A441" t="str">
            <v>KAY BEE ENGINEERS</v>
          </cell>
          <cell r="D441">
            <v>0</v>
          </cell>
        </row>
        <row r="442">
          <cell r="A442" t="str">
            <v>KISHAN ENGINEERS</v>
          </cell>
          <cell r="D442">
            <v>481392.42</v>
          </cell>
        </row>
        <row r="443">
          <cell r="A443" t="str">
            <v>KEYS &amp; DOWELS (INDIA) PVT  LTD</v>
          </cell>
          <cell r="D443">
            <v>0</v>
          </cell>
        </row>
        <row r="444">
          <cell r="A444" t="str">
            <v>KAY ESS COMPUTERS</v>
          </cell>
          <cell r="D444">
            <v>0</v>
          </cell>
        </row>
        <row r="445">
          <cell r="A445" t="str">
            <v>K.N.V.Engineers</v>
          </cell>
          <cell r="D445">
            <v>12241.13</v>
          </cell>
        </row>
        <row r="446">
          <cell r="A446" t="str">
            <v>KANORIA PETRO PRODUCTS LTD.</v>
          </cell>
          <cell r="D446">
            <v>4245</v>
          </cell>
        </row>
        <row r="447">
          <cell r="A447" t="str">
            <v>KIRAN AUTO ELECTRIC WORKS</v>
          </cell>
          <cell r="D447">
            <v>410</v>
          </cell>
        </row>
        <row r="448">
          <cell r="A448" t="str">
            <v>K.K. MOTORS</v>
          </cell>
          <cell r="D448">
            <v>200</v>
          </cell>
        </row>
        <row r="449">
          <cell r="A449" t="str">
            <v>KUMAR SALES ENTERPRISES</v>
          </cell>
          <cell r="C449">
            <v>4825.92</v>
          </cell>
        </row>
        <row r="450">
          <cell r="A450" t="str">
            <v>KRISHAN ENGINEERS</v>
          </cell>
          <cell r="D450">
            <v>3073.99</v>
          </cell>
        </row>
        <row r="451">
          <cell r="A451" t="str">
            <v>KARTAR BEVEL GEARS</v>
          </cell>
          <cell r="D451">
            <v>1418</v>
          </cell>
        </row>
        <row r="452">
          <cell r="A452" t="str">
            <v>K.K.CHEMICALS</v>
          </cell>
          <cell r="D452">
            <v>567</v>
          </cell>
        </row>
        <row r="453">
          <cell r="A453" t="str">
            <v>KAVERI POWER MANAGEMENT PVT LTD</v>
          </cell>
          <cell r="D453">
            <v>0</v>
          </cell>
        </row>
        <row r="454">
          <cell r="A454" t="str">
            <v>KIRITI INKS TRADERS</v>
          </cell>
          <cell r="D454">
            <v>1875</v>
          </cell>
        </row>
        <row r="455">
          <cell r="A455" t="str">
            <v>KRISHAN LAL SANJIV KUMAR</v>
          </cell>
          <cell r="D455">
            <v>0</v>
          </cell>
        </row>
        <row r="456">
          <cell r="A456" t="str">
            <v>KARTAR AGRO ENGINEERS PVT LTD</v>
          </cell>
          <cell r="D456">
            <v>1707142.88</v>
          </cell>
        </row>
        <row r="457">
          <cell r="A457" t="str">
            <v>KAYSONS SALES</v>
          </cell>
          <cell r="D457">
            <v>0</v>
          </cell>
        </row>
        <row r="458">
          <cell r="A458" t="str">
            <v>K.P. TOOLS PVT LTD</v>
          </cell>
          <cell r="D458">
            <v>17862.400000000001</v>
          </cell>
        </row>
        <row r="459">
          <cell r="A459" t="str">
            <v>KRISHAN KUMAR GUPTA</v>
          </cell>
          <cell r="D459">
            <v>18000</v>
          </cell>
        </row>
        <row r="460">
          <cell r="A460" t="str">
            <v>KUKREJA MARKETINGS</v>
          </cell>
          <cell r="D460">
            <v>0</v>
          </cell>
        </row>
        <row r="461">
          <cell r="A461" t="str">
            <v>KAMBOJ  ENTERPRISES</v>
          </cell>
          <cell r="D461">
            <v>0</v>
          </cell>
        </row>
        <row r="462">
          <cell r="A462" t="str">
            <v>KATARIA ELECTRONICS</v>
          </cell>
          <cell r="D462">
            <v>0</v>
          </cell>
        </row>
        <row r="463">
          <cell r="A463" t="str">
            <v>KANTAWALA ENGINEERS</v>
          </cell>
          <cell r="D463">
            <v>0</v>
          </cell>
        </row>
        <row r="464">
          <cell r="A464" t="str">
            <v>KHADI GRAMUDYOG VIKAS SAMITI</v>
          </cell>
          <cell r="D464">
            <v>17820</v>
          </cell>
        </row>
        <row r="465">
          <cell r="A465" t="str">
            <v>K.R. ENTERPRISES</v>
          </cell>
          <cell r="D465">
            <v>187392.39</v>
          </cell>
        </row>
        <row r="466">
          <cell r="A466" t="str">
            <v>K.N. KALRA</v>
          </cell>
          <cell r="D466">
            <v>44968.63</v>
          </cell>
        </row>
        <row r="467">
          <cell r="A467" t="str">
            <v>KASTUR COMPUTER SERVICES</v>
          </cell>
          <cell r="D467">
            <v>23300</v>
          </cell>
        </row>
        <row r="468">
          <cell r="A468" t="str">
            <v>KUMAR &amp; COMPANY</v>
          </cell>
          <cell r="D468">
            <v>0</v>
          </cell>
        </row>
        <row r="469">
          <cell r="A469" t="str">
            <v>SUNDRY CREDITOR-L</v>
          </cell>
        </row>
        <row r="470">
          <cell r="A470" t="str">
            <v>LIBERTY ENTERPRISES</v>
          </cell>
          <cell r="D470">
            <v>0</v>
          </cell>
        </row>
        <row r="471">
          <cell r="A471" t="str">
            <v>LINK ENTERPRISES</v>
          </cell>
          <cell r="D471">
            <v>0</v>
          </cell>
        </row>
        <row r="472">
          <cell r="A472" t="str">
            <v>LINK ENGINEERS</v>
          </cell>
          <cell r="D472">
            <v>0</v>
          </cell>
        </row>
        <row r="473">
          <cell r="A473" t="str">
            <v>LAKSHMI ELECTRICALS</v>
          </cell>
          <cell r="D473">
            <v>2552</v>
          </cell>
        </row>
        <row r="474">
          <cell r="A474" t="str">
            <v>LAXMI ELECTRICALS</v>
          </cell>
          <cell r="D474">
            <v>3210.5</v>
          </cell>
        </row>
        <row r="475">
          <cell r="A475" t="str">
            <v>LMR INTERNATINAL</v>
          </cell>
          <cell r="D475">
            <v>1000</v>
          </cell>
        </row>
        <row r="476">
          <cell r="A476" t="str">
            <v>LUCKY BODY SPARES</v>
          </cell>
          <cell r="D476">
            <v>0</v>
          </cell>
        </row>
        <row r="477">
          <cell r="A477" t="str">
            <v>LUMAX INDUSTRIES LIMITED</v>
          </cell>
          <cell r="D477">
            <v>11397.84</v>
          </cell>
        </row>
        <row r="478">
          <cell r="A478" t="str">
            <v>LUCAS INDIAN SERVICE LIMITED</v>
          </cell>
          <cell r="C478">
            <v>154.6</v>
          </cell>
        </row>
        <row r="479">
          <cell r="A479" t="str">
            <v>LAULS LIMITED</v>
          </cell>
          <cell r="D479">
            <v>200</v>
          </cell>
        </row>
        <row r="480">
          <cell r="A480" t="str">
            <v>LUXMI ELECTRIC WORKS</v>
          </cell>
          <cell r="D480">
            <v>0</v>
          </cell>
        </row>
        <row r="481">
          <cell r="A481" t="str">
            <v>LEGRIS INDIA PVT LTD</v>
          </cell>
          <cell r="D481">
            <v>15926.1</v>
          </cell>
        </row>
        <row r="482">
          <cell r="A482" t="str">
            <v>L.D. KALRA</v>
          </cell>
          <cell r="D482">
            <v>0</v>
          </cell>
        </row>
        <row r="483">
          <cell r="A483" t="str">
            <v>L G ELECTRONICS INDIA PVT.LTD.</v>
          </cell>
          <cell r="D483">
            <v>0</v>
          </cell>
        </row>
        <row r="484">
          <cell r="A484" t="str">
            <v>SUNDRY CREDITOR-M</v>
          </cell>
        </row>
        <row r="485">
          <cell r="A485" t="str">
            <v>MAJESTIC SEATS (INDIA)</v>
          </cell>
          <cell r="D485">
            <v>0</v>
          </cell>
        </row>
        <row r="486">
          <cell r="A486" t="str">
            <v>MICRO-TECH ENGINEERS</v>
          </cell>
          <cell r="D486">
            <v>120.52</v>
          </cell>
        </row>
        <row r="487">
          <cell r="A487" t="str">
            <v>MUNDHRA BROTHERS</v>
          </cell>
          <cell r="D487">
            <v>0</v>
          </cell>
        </row>
        <row r="488">
          <cell r="A488" t="str">
            <v>MAHALAXMI TRADING CORPORATION</v>
          </cell>
          <cell r="D488">
            <v>3239.9</v>
          </cell>
        </row>
        <row r="489">
          <cell r="A489" t="str">
            <v>MANOHAR SINGH</v>
          </cell>
          <cell r="D489">
            <v>0</v>
          </cell>
        </row>
        <row r="490">
          <cell r="A490" t="str">
            <v>METHODEX INFRES LTD</v>
          </cell>
          <cell r="D490">
            <v>0</v>
          </cell>
        </row>
        <row r="491">
          <cell r="A491" t="str">
            <v>M.G. SACHDEVA &amp; SONS</v>
          </cell>
          <cell r="D491">
            <v>0</v>
          </cell>
        </row>
        <row r="492">
          <cell r="A492" t="str">
            <v>MUKUL LABELS</v>
          </cell>
          <cell r="D492">
            <v>0</v>
          </cell>
        </row>
        <row r="493">
          <cell r="A493" t="str">
            <v>MODERN TRADING COMPANY</v>
          </cell>
          <cell r="D493">
            <v>0</v>
          </cell>
        </row>
        <row r="494">
          <cell r="A494" t="str">
            <v>MAMTA ENGINEERING CORPORATION</v>
          </cell>
          <cell r="D494">
            <v>0</v>
          </cell>
        </row>
        <row r="495">
          <cell r="A495" t="str">
            <v>MAHINDRA SONA LIMITED</v>
          </cell>
          <cell r="D495">
            <v>42978.04</v>
          </cell>
        </row>
        <row r="496">
          <cell r="A496" t="str">
            <v>MAX-E PRODUCTS PVT. LTD.</v>
          </cell>
          <cell r="D496">
            <v>912.6</v>
          </cell>
        </row>
        <row r="497">
          <cell r="A497" t="str">
            <v>M.K. TRANSPORT &amp; CO.</v>
          </cell>
          <cell r="D497">
            <v>0</v>
          </cell>
        </row>
        <row r="498">
          <cell r="A498" t="str">
            <v>MAHALAKSHMI TRANSPORT CORPORATION</v>
          </cell>
          <cell r="D498">
            <v>0</v>
          </cell>
        </row>
        <row r="499">
          <cell r="A499" t="str">
            <v>MUNCHUR INDUSTRIES PVT LTD.</v>
          </cell>
          <cell r="D499">
            <v>0</v>
          </cell>
        </row>
        <row r="500">
          <cell r="A500" t="str">
            <v>Mitsui &amp; Co. Ltd.</v>
          </cell>
          <cell r="D500">
            <v>9239788.8000000007</v>
          </cell>
        </row>
        <row r="501">
          <cell r="A501" t="str">
            <v>MAHAVIR SALES CORP.</v>
          </cell>
          <cell r="D501">
            <v>491.71</v>
          </cell>
        </row>
        <row r="502">
          <cell r="A502" t="str">
            <v>MAYUR AIR CONDITIONING ENGG.</v>
          </cell>
          <cell r="D502">
            <v>245</v>
          </cell>
        </row>
        <row r="503">
          <cell r="A503" t="str">
            <v>MEENASHA ENGINEERS</v>
          </cell>
          <cell r="D503">
            <v>0</v>
          </cell>
        </row>
        <row r="504">
          <cell r="A504" t="str">
            <v>MERCURY TRAVELS LTD.</v>
          </cell>
          <cell r="D504">
            <v>6800</v>
          </cell>
        </row>
        <row r="505">
          <cell r="A505" t="str">
            <v>MICRO TOOL</v>
          </cell>
          <cell r="D505">
            <v>11211.94</v>
          </cell>
        </row>
        <row r="506">
          <cell r="A506" t="str">
            <v>MODI XEROX LTD.</v>
          </cell>
          <cell r="D506">
            <v>11021.6</v>
          </cell>
        </row>
        <row r="507">
          <cell r="A507" t="str">
            <v>MOHINDRA CASTING</v>
          </cell>
          <cell r="D507">
            <v>0</v>
          </cell>
        </row>
        <row r="508">
          <cell r="A508" t="str">
            <v>M.S.FABRICATORS</v>
          </cell>
          <cell r="D508">
            <v>0</v>
          </cell>
        </row>
        <row r="509">
          <cell r="A509" t="str">
            <v>MODERN CROCKERY</v>
          </cell>
          <cell r="D509">
            <v>100</v>
          </cell>
        </row>
        <row r="510">
          <cell r="A510" t="str">
            <v>MEHRA,SINGH &amp; VISHWANATH</v>
          </cell>
          <cell r="D510">
            <v>0</v>
          </cell>
        </row>
        <row r="511">
          <cell r="A511" t="str">
            <v>M.M.MATHUR</v>
          </cell>
          <cell r="D511">
            <v>0</v>
          </cell>
        </row>
        <row r="512">
          <cell r="A512" t="str">
            <v>MOONDROP CHEMINEERS PVT. LTD.</v>
          </cell>
          <cell r="D512">
            <v>9009</v>
          </cell>
        </row>
        <row r="513">
          <cell r="A513" t="str">
            <v>MOTHERSON SUMI SYSTEMS LIMITED</v>
          </cell>
          <cell r="D513">
            <v>0</v>
          </cell>
        </row>
        <row r="514">
          <cell r="A514" t="str">
            <v>MOD FURNITURES</v>
          </cell>
          <cell r="D514">
            <v>0</v>
          </cell>
        </row>
        <row r="515">
          <cell r="A515" t="str">
            <v>MECHANICA VALVES PVT LTD</v>
          </cell>
          <cell r="D515">
            <v>0</v>
          </cell>
        </row>
        <row r="516">
          <cell r="A516" t="str">
            <v>MAHINDRA TOURS &amp; TRAVELS</v>
          </cell>
          <cell r="D516">
            <v>0</v>
          </cell>
        </row>
        <row r="517">
          <cell r="A517" t="str">
            <v>MEHEK INDUSTRIES</v>
          </cell>
          <cell r="D517">
            <v>0</v>
          </cell>
        </row>
        <row r="518">
          <cell r="A518" t="str">
            <v>MICRO CLINIC INDIA PVT LTD</v>
          </cell>
          <cell r="D518">
            <v>0</v>
          </cell>
        </row>
        <row r="519">
          <cell r="A519" t="str">
            <v>MATERIAL WORLD AND TECHNOLOGIES</v>
          </cell>
          <cell r="D519">
            <v>0</v>
          </cell>
        </row>
        <row r="520">
          <cell r="A520" t="str">
            <v>MARKK-LAMB COLOR PLUS LTD</v>
          </cell>
          <cell r="D520">
            <v>125404.52</v>
          </cell>
        </row>
        <row r="521">
          <cell r="A521" t="str">
            <v>MALIK BUILDING MATERIAL HOUSE</v>
          </cell>
          <cell r="D521">
            <v>0</v>
          </cell>
        </row>
        <row r="522">
          <cell r="A522" t="str">
            <v>MADRAS ELASTOMERS LIMITED</v>
          </cell>
          <cell r="D522">
            <v>0</v>
          </cell>
        </row>
        <row r="523">
          <cell r="A523" t="str">
            <v>MOHIT SALES AGENCIES</v>
          </cell>
          <cell r="D523">
            <v>10596.76</v>
          </cell>
        </row>
        <row r="524">
          <cell r="A524" t="str">
            <v>MAHESH AGENCIES</v>
          </cell>
          <cell r="D524">
            <v>0</v>
          </cell>
        </row>
        <row r="525">
          <cell r="A525" t="str">
            <v>MAHATTA CAMERA CORPORATION</v>
          </cell>
          <cell r="D525">
            <v>0</v>
          </cell>
        </row>
        <row r="526">
          <cell r="A526" t="str">
            <v>MEDICAL ENGINEERS (INDIA) PVT LTD</v>
          </cell>
          <cell r="D526">
            <v>0</v>
          </cell>
        </row>
        <row r="527">
          <cell r="A527" t="str">
            <v>MILHARD SALES PVT LTD</v>
          </cell>
          <cell r="D527">
            <v>0</v>
          </cell>
        </row>
        <row r="528">
          <cell r="A528" t="str">
            <v>MERCURY SCIENTIFIC EQUIPMENTS &amp; CHEMICALS</v>
          </cell>
          <cell r="D528">
            <v>0</v>
          </cell>
        </row>
        <row r="529">
          <cell r="A529" t="str">
            <v>MODERN TECHNOLOGIES</v>
          </cell>
          <cell r="D529">
            <v>4000</v>
          </cell>
        </row>
        <row r="530">
          <cell r="A530" t="str">
            <v>MILLENIUM CONTROL ENGINEERS</v>
          </cell>
          <cell r="D530">
            <v>0</v>
          </cell>
        </row>
        <row r="531">
          <cell r="A531" t="str">
            <v>MAHARAJA AIRCONDITIONERS</v>
          </cell>
          <cell r="D531">
            <v>0</v>
          </cell>
        </row>
        <row r="532">
          <cell r="A532" t="str">
            <v>MANTRG SYSTEMS INDIA</v>
          </cell>
          <cell r="D532">
            <v>0</v>
          </cell>
        </row>
        <row r="533">
          <cell r="A533" t="str">
            <v>MITUTOYO SOUTH ASIA PVT LTD</v>
          </cell>
          <cell r="D533">
            <v>0.36</v>
          </cell>
        </row>
        <row r="534">
          <cell r="A534" t="str">
            <v>MAJESTIC SEATS (INDIA) UNIT - II</v>
          </cell>
          <cell r="D534">
            <v>0</v>
          </cell>
        </row>
        <row r="535">
          <cell r="A535" t="str">
            <v>MOHAN TRADING CORPORATION</v>
          </cell>
          <cell r="D535">
            <v>0</v>
          </cell>
        </row>
        <row r="536">
          <cell r="A536" t="str">
            <v>MACH-MILL &amp; HARDWARES</v>
          </cell>
          <cell r="D536">
            <v>0</v>
          </cell>
        </row>
        <row r="537">
          <cell r="A537" t="str">
            <v>SUNDRY CREDITOR-N</v>
          </cell>
        </row>
        <row r="538">
          <cell r="A538" t="str">
            <v>NEW SUPREET ENTERPRISES</v>
          </cell>
          <cell r="C538">
            <v>2449.9299999999998</v>
          </cell>
        </row>
        <row r="539">
          <cell r="A539" t="str">
            <v>NEW NAYYAR MACHINE TOOLS</v>
          </cell>
          <cell r="D539">
            <v>1511.94</v>
          </cell>
        </row>
        <row r="540">
          <cell r="A540" t="str">
            <v>NUCHEM LIMITED</v>
          </cell>
          <cell r="D540">
            <v>4175</v>
          </cell>
        </row>
        <row r="541">
          <cell r="A541" t="str">
            <v>NAHAR PRASHAD &amp; CO.</v>
          </cell>
          <cell r="D541">
            <v>0</v>
          </cell>
        </row>
        <row r="542">
          <cell r="A542" t="str">
            <v>NATIONAL INSURANCE CO. LTD</v>
          </cell>
          <cell r="D542">
            <v>304582</v>
          </cell>
        </row>
        <row r="543">
          <cell r="A543" t="str">
            <v>NEW NATIONAL AUTOMOTIVE INDUSTRIES</v>
          </cell>
          <cell r="C543">
            <v>1117.48</v>
          </cell>
        </row>
        <row r="544">
          <cell r="A544" t="str">
            <v>N.A. GLASS WORKS</v>
          </cell>
          <cell r="D544">
            <v>0</v>
          </cell>
        </row>
        <row r="545">
          <cell r="A545" t="str">
            <v>NEERAJ AGENCIES</v>
          </cell>
          <cell r="D545">
            <v>0</v>
          </cell>
        </row>
        <row r="546">
          <cell r="A546" t="str">
            <v>NEW ENGINEER`S ENTERPRISES</v>
          </cell>
          <cell r="D546">
            <v>0</v>
          </cell>
        </row>
        <row r="547">
          <cell r="A547" t="str">
            <v>NEXO INDUSTRIES PVT LTD</v>
          </cell>
          <cell r="D547">
            <v>7371</v>
          </cell>
        </row>
        <row r="548">
          <cell r="A548" t="str">
            <v>NUCHEM MACHINE TOOLS LIMITED</v>
          </cell>
          <cell r="D548">
            <v>784</v>
          </cell>
        </row>
        <row r="549">
          <cell r="A549" t="str">
            <v>NRV CONSULTANTS</v>
          </cell>
          <cell r="D549">
            <v>6350</v>
          </cell>
        </row>
        <row r="550">
          <cell r="A550" t="str">
            <v>NATIONAL BLOCK SERVICE</v>
          </cell>
          <cell r="D550">
            <v>0</v>
          </cell>
        </row>
        <row r="551">
          <cell r="A551" t="str">
            <v>NOBLE HOUSE TRAVELS PVT LTD</v>
          </cell>
          <cell r="D551">
            <v>0</v>
          </cell>
        </row>
        <row r="552">
          <cell r="A552" t="str">
            <v>NEPTUNE ENGINEERING PVT LTD</v>
          </cell>
          <cell r="D552">
            <v>0</v>
          </cell>
        </row>
        <row r="553">
          <cell r="A553" t="str">
            <v>NEW AGE CHEMICALS</v>
          </cell>
          <cell r="D553">
            <v>0</v>
          </cell>
        </row>
        <row r="554">
          <cell r="A554" t="str">
            <v>NEW TECHNO MACHINE TOOLS</v>
          </cell>
          <cell r="D554">
            <v>0</v>
          </cell>
        </row>
        <row r="555">
          <cell r="A555" t="str">
            <v>NRB TORRINGTON LIMITED</v>
          </cell>
          <cell r="D555">
            <v>1080</v>
          </cell>
        </row>
        <row r="556">
          <cell r="A556" t="str">
            <v>NEEL ENGINEERING SOLUTIONS</v>
          </cell>
          <cell r="D556">
            <v>6545</v>
          </cell>
        </row>
        <row r="557">
          <cell r="A557" t="str">
            <v>NIRMAL FURNITURE WORKS</v>
          </cell>
          <cell r="D557">
            <v>0</v>
          </cell>
        </row>
        <row r="558">
          <cell r="A558" t="str">
            <v>NEW DELHI LABORATORIES PVT LTD</v>
          </cell>
          <cell r="D558">
            <v>0</v>
          </cell>
        </row>
        <row r="559">
          <cell r="A559" t="str">
            <v>SUNDRY CREDITOR-O</v>
          </cell>
        </row>
        <row r="560">
          <cell r="A560" t="str">
            <v>OMEGA ENTERPRISES</v>
          </cell>
          <cell r="D560">
            <v>396810.28</v>
          </cell>
        </row>
        <row r="561">
          <cell r="A561" t="str">
            <v>OM AUTO CARRIERS</v>
          </cell>
          <cell r="D561">
            <v>0</v>
          </cell>
        </row>
        <row r="562">
          <cell r="A562" t="str">
            <v>OKHLA SERVICE CENTRE</v>
          </cell>
          <cell r="D562">
            <v>1823</v>
          </cell>
        </row>
        <row r="563">
          <cell r="A563" t="str">
            <v>OM AIR FREIGHT LIMITED</v>
          </cell>
          <cell r="D563">
            <v>0</v>
          </cell>
        </row>
        <row r="564">
          <cell r="A564" t="str">
            <v>ORIENT SHIP AGENCY (P) LTD.</v>
          </cell>
          <cell r="D564">
            <v>2016.8</v>
          </cell>
        </row>
        <row r="565">
          <cell r="A565" t="str">
            <v>OA COMPSERVE (P) LTD.</v>
          </cell>
          <cell r="D565">
            <v>398</v>
          </cell>
        </row>
        <row r="566">
          <cell r="A566" t="str">
            <v>OM LOGISTICS LTD.</v>
          </cell>
          <cell r="D566">
            <v>0</v>
          </cell>
        </row>
        <row r="567">
          <cell r="A567" t="str">
            <v>SUNDRY CREDITOR-P</v>
          </cell>
        </row>
        <row r="568">
          <cell r="A568" t="str">
            <v>Pushpa Suppliers</v>
          </cell>
          <cell r="D568">
            <v>0</v>
          </cell>
        </row>
        <row r="569">
          <cell r="A569" t="str">
            <v>PARKASH CONTRACTORS PVT LTD</v>
          </cell>
          <cell r="D569">
            <v>32959</v>
          </cell>
        </row>
        <row r="570">
          <cell r="A570" t="str">
            <v>PREMIER INSTRUMENTS &amp; CONTROLS LTD</v>
          </cell>
          <cell r="D570">
            <v>20947.2</v>
          </cell>
        </row>
        <row r="571">
          <cell r="A571" t="str">
            <v>PEE CEE ELECTRICALS</v>
          </cell>
          <cell r="D571">
            <v>0</v>
          </cell>
        </row>
        <row r="572">
          <cell r="A572" t="str">
            <v>PEFCO FOUNDRY ,A DIVISION OF KORES</v>
          </cell>
          <cell r="D572">
            <v>190320</v>
          </cell>
        </row>
        <row r="573">
          <cell r="A573" t="str">
            <v>PIX TRANSMISSIONS LTD</v>
          </cell>
          <cell r="D573">
            <v>4919.1400000000003</v>
          </cell>
        </row>
        <row r="574">
          <cell r="A574" t="str">
            <v>PEE JAY ENTERPRISES</v>
          </cell>
          <cell r="D574">
            <v>0</v>
          </cell>
        </row>
        <row r="575">
          <cell r="A575" t="str">
            <v>PREMIER ELECTRIC CO.</v>
          </cell>
          <cell r="D575">
            <v>0</v>
          </cell>
        </row>
        <row r="576">
          <cell r="A576" t="str">
            <v>PEARL PRINTERS</v>
          </cell>
          <cell r="D576">
            <v>0</v>
          </cell>
        </row>
        <row r="577">
          <cell r="A577" t="str">
            <v>PIONEER INDIA</v>
          </cell>
          <cell r="D577">
            <v>0</v>
          </cell>
        </row>
        <row r="578">
          <cell r="A578" t="str">
            <v>PAINTAL &amp; CO.</v>
          </cell>
          <cell r="D578">
            <v>0</v>
          </cell>
        </row>
        <row r="579">
          <cell r="A579" t="str">
            <v>POLYHYDRON PVT. LTD.</v>
          </cell>
          <cell r="D579">
            <v>0</v>
          </cell>
        </row>
        <row r="580">
          <cell r="A580" t="str">
            <v>PARAMJIT KAUR SETHI</v>
          </cell>
          <cell r="D580">
            <v>67240.44</v>
          </cell>
        </row>
        <row r="581">
          <cell r="A581" t="str">
            <v>PUSHPA SALES CORPORATION</v>
          </cell>
          <cell r="D581">
            <v>0</v>
          </cell>
        </row>
        <row r="582">
          <cell r="A582" t="str">
            <v>PERFECT INDUSTRIES</v>
          </cell>
          <cell r="D582">
            <v>0</v>
          </cell>
        </row>
        <row r="583">
          <cell r="A583" t="str">
            <v>PARTH TECHNICAL SERVICES</v>
          </cell>
          <cell r="D583">
            <v>0</v>
          </cell>
        </row>
        <row r="584">
          <cell r="A584" t="str">
            <v>P.P. GOSAIN</v>
          </cell>
          <cell r="D584">
            <v>3500</v>
          </cell>
        </row>
        <row r="585">
          <cell r="A585" t="str">
            <v>POLYMER PAPERS LIMITED</v>
          </cell>
          <cell r="D585">
            <v>510</v>
          </cell>
        </row>
        <row r="586">
          <cell r="A586" t="str">
            <v>PERFECT ENGINEERING SERVICES</v>
          </cell>
          <cell r="D586">
            <v>0</v>
          </cell>
        </row>
        <row r="587">
          <cell r="A587" t="str">
            <v>PRADHAN ENTERPRISES</v>
          </cell>
          <cell r="D587">
            <v>0</v>
          </cell>
        </row>
        <row r="588">
          <cell r="A588" t="str">
            <v>PROTHERM ENGINEERING SYSTEMS</v>
          </cell>
          <cell r="D588">
            <v>0</v>
          </cell>
        </row>
        <row r="589">
          <cell r="A589" t="str">
            <v>PRADEEP CROCKERY HOUSE</v>
          </cell>
          <cell r="D589">
            <v>0</v>
          </cell>
        </row>
        <row r="590">
          <cell r="A590" t="str">
            <v>PUSHPA INDUSTRIES</v>
          </cell>
          <cell r="D590">
            <v>0</v>
          </cell>
        </row>
        <row r="591">
          <cell r="A591" t="str">
            <v>PARNAMI ENGINEERS PVT LTD</v>
          </cell>
          <cell r="D591">
            <v>0</v>
          </cell>
        </row>
        <row r="592">
          <cell r="A592" t="str">
            <v>PRAKASH AIR FREIGHT PVT LTD</v>
          </cell>
          <cell r="D592">
            <v>0</v>
          </cell>
        </row>
        <row r="593">
          <cell r="A593" t="str">
            <v>PUNJAB ELECTRICAL WORKS</v>
          </cell>
          <cell r="D593">
            <v>1468</v>
          </cell>
        </row>
        <row r="594">
          <cell r="A594" t="str">
            <v>PARNAMI SALES CORPORATION</v>
          </cell>
          <cell r="D594">
            <v>0</v>
          </cell>
        </row>
        <row r="595">
          <cell r="A595" t="str">
            <v>PUMPWELL DRILLERS  PVT LTD</v>
          </cell>
          <cell r="D595">
            <v>26562.400000000001</v>
          </cell>
        </row>
        <row r="596">
          <cell r="A596" t="str">
            <v>PARMAR ELECTRICALS</v>
          </cell>
          <cell r="D596">
            <v>2758</v>
          </cell>
        </row>
        <row r="597">
          <cell r="A597" t="str">
            <v>PUNJAB TRACTORS LTD</v>
          </cell>
          <cell r="D597">
            <v>0</v>
          </cell>
        </row>
        <row r="598">
          <cell r="A598" t="str">
            <v>P.R.J. AUTOMOBILES</v>
          </cell>
          <cell r="D598">
            <v>0</v>
          </cell>
        </row>
        <row r="599">
          <cell r="A599" t="str">
            <v>SUNDRY CREDITOR-Q</v>
          </cell>
        </row>
        <row r="600">
          <cell r="A600" t="str">
            <v>QUALITY SWITCHES &amp; METERS</v>
          </cell>
          <cell r="D600">
            <v>0</v>
          </cell>
        </row>
        <row r="601">
          <cell r="A601" t="str">
            <v>Q.H. TALBROS LIMITED</v>
          </cell>
          <cell r="D601">
            <v>0</v>
          </cell>
        </row>
        <row r="602">
          <cell r="A602" t="str">
            <v>QUALITY AUTO ELECTRIC CO.</v>
          </cell>
          <cell r="D602">
            <v>0</v>
          </cell>
        </row>
        <row r="603">
          <cell r="A603" t="str">
            <v>QUALITY INDUSTRIES</v>
          </cell>
          <cell r="C603">
            <v>5202</v>
          </cell>
        </row>
        <row r="604">
          <cell r="A604" t="str">
            <v>QUADRANT EPP SURLON INDIA LTD</v>
          </cell>
          <cell r="D604">
            <v>0</v>
          </cell>
        </row>
        <row r="605">
          <cell r="A605" t="str">
            <v>SUNDRY CREDITOR-R</v>
          </cell>
        </row>
        <row r="606">
          <cell r="A606" t="str">
            <v>RASHY TOOLS (INDIA)</v>
          </cell>
          <cell r="D606">
            <v>437960.2</v>
          </cell>
        </row>
        <row r="607">
          <cell r="A607" t="str">
            <v>R.B. ENGINEERS</v>
          </cell>
          <cell r="D607">
            <v>0</v>
          </cell>
        </row>
        <row r="608">
          <cell r="A608" t="str">
            <v>RESISTOFLEX (P) LTD.</v>
          </cell>
          <cell r="D608">
            <v>0</v>
          </cell>
        </row>
        <row r="609">
          <cell r="A609" t="str">
            <v>R.B. INDUSTRIAL FABRICATORS PVT LTD</v>
          </cell>
          <cell r="D609">
            <v>19852.53</v>
          </cell>
        </row>
        <row r="610">
          <cell r="A610" t="str">
            <v>R.C. ENTERPRISES</v>
          </cell>
          <cell r="D610">
            <v>15396</v>
          </cell>
        </row>
        <row r="611">
          <cell r="A611" t="str">
            <v>R.K. DHALL</v>
          </cell>
          <cell r="D611">
            <v>56412.35</v>
          </cell>
        </row>
        <row r="612">
          <cell r="A612" t="str">
            <v>RADHIKA ENGINEERING</v>
          </cell>
          <cell r="D612">
            <v>0</v>
          </cell>
        </row>
        <row r="613">
          <cell r="A613" t="str">
            <v>Reggiana Ridutori</v>
          </cell>
          <cell r="D613">
            <v>3789767</v>
          </cell>
        </row>
        <row r="614">
          <cell r="A614" t="str">
            <v>R.B. COMPUTER PRODUCTS</v>
          </cell>
          <cell r="D614">
            <v>0</v>
          </cell>
        </row>
        <row r="615">
          <cell r="A615" t="str">
            <v>REINOL OBSTFELD INDIA</v>
          </cell>
          <cell r="D615">
            <v>0</v>
          </cell>
        </row>
        <row r="616">
          <cell r="A616" t="str">
            <v>RAPA RELAYS LTD.</v>
          </cell>
          <cell r="D616">
            <v>854.8</v>
          </cell>
        </row>
        <row r="617">
          <cell r="A617" t="str">
            <v>ROYAL ENTERPRISES</v>
          </cell>
          <cell r="D617">
            <v>0</v>
          </cell>
        </row>
        <row r="618">
          <cell r="A618" t="str">
            <v>ROZAL ENTERPRISES</v>
          </cell>
          <cell r="D618">
            <v>0</v>
          </cell>
        </row>
        <row r="619">
          <cell r="A619" t="str">
            <v>R.KHATTAR &amp; ASSOCIATES</v>
          </cell>
          <cell r="D619">
            <v>0</v>
          </cell>
        </row>
        <row r="620">
          <cell r="A620" t="str">
            <v>R.K.ELECTRICAL WORKS</v>
          </cell>
          <cell r="D620">
            <v>422</v>
          </cell>
        </row>
        <row r="621">
          <cell r="A621" t="str">
            <v>RUBY AUTO INDUSTRIES</v>
          </cell>
          <cell r="C621">
            <v>16037</v>
          </cell>
        </row>
        <row r="622">
          <cell r="A622" t="str">
            <v>RAM PARSHAD</v>
          </cell>
          <cell r="D622">
            <v>0</v>
          </cell>
        </row>
        <row r="623">
          <cell r="A623" t="str">
            <v>RIMA LIFTERS</v>
          </cell>
          <cell r="D623">
            <v>0</v>
          </cell>
        </row>
        <row r="624">
          <cell r="A624" t="str">
            <v>RAJESH DIESELS &amp; EARTHMOVERS PVT LTD</v>
          </cell>
          <cell r="D624">
            <v>0</v>
          </cell>
        </row>
        <row r="625">
          <cell r="A625" t="str">
            <v>R.K. FIRE PROTECTION</v>
          </cell>
          <cell r="D625">
            <v>12771</v>
          </cell>
        </row>
        <row r="626">
          <cell r="A626" t="str">
            <v>RAMASU HYDRAULICS PVT LTD</v>
          </cell>
          <cell r="D626">
            <v>0</v>
          </cell>
        </row>
        <row r="627">
          <cell r="A627" t="str">
            <v>RAMSUN  LIGHTING UDYOG</v>
          </cell>
          <cell r="D627">
            <v>0</v>
          </cell>
        </row>
        <row r="628">
          <cell r="A628" t="str">
            <v>RANK ADVERTISING</v>
          </cell>
          <cell r="D628">
            <v>0</v>
          </cell>
        </row>
        <row r="629">
          <cell r="A629" t="str">
            <v>RELIANCE INDUSTRIES LTD</v>
          </cell>
          <cell r="D629">
            <v>67.5</v>
          </cell>
        </row>
        <row r="630">
          <cell r="A630" t="str">
            <v>RAINBOW AQUA EQUIPMENTS</v>
          </cell>
          <cell r="D630">
            <v>0</v>
          </cell>
        </row>
        <row r="631">
          <cell r="A631" t="str">
            <v>R.V. ENTERPRISES</v>
          </cell>
          <cell r="C631">
            <v>95680</v>
          </cell>
        </row>
        <row r="632">
          <cell r="A632" t="str">
            <v>SUNDRY CREDITOR-S</v>
          </cell>
        </row>
        <row r="633">
          <cell r="A633" t="str">
            <v>Scout Dynamics</v>
          </cell>
          <cell r="D633">
            <v>0</v>
          </cell>
        </row>
        <row r="634">
          <cell r="A634" t="str">
            <v>SHADES</v>
          </cell>
          <cell r="D634">
            <v>0</v>
          </cell>
        </row>
        <row r="635">
          <cell r="A635" t="str">
            <v>SHUBH ENGINEERS</v>
          </cell>
          <cell r="D635">
            <v>5000</v>
          </cell>
        </row>
        <row r="636">
          <cell r="A636" t="str">
            <v>SUPER PARTS LIMITED</v>
          </cell>
          <cell r="D636">
            <v>1171</v>
          </cell>
        </row>
        <row r="637">
          <cell r="A637" t="str">
            <v>SONU POLYMERS (P) LTD</v>
          </cell>
          <cell r="D637">
            <v>9554.01</v>
          </cell>
        </row>
        <row r="638">
          <cell r="A638" t="str">
            <v>SHRI RAM PRINTERS</v>
          </cell>
          <cell r="D638">
            <v>5252.52</v>
          </cell>
        </row>
        <row r="639">
          <cell r="A639" t="str">
            <v>SUNDARAM INDUSTRIES LIMITED</v>
          </cell>
          <cell r="D639">
            <v>21386.77</v>
          </cell>
        </row>
        <row r="640">
          <cell r="A640" t="str">
            <v>SUBHRAJ ENGINEERS</v>
          </cell>
          <cell r="D640">
            <v>1674.25</v>
          </cell>
        </row>
        <row r="641">
          <cell r="A641" t="str">
            <v>SANJEEV TAYAL &amp; CO.</v>
          </cell>
          <cell r="D641">
            <v>0</v>
          </cell>
        </row>
        <row r="642">
          <cell r="A642" t="str">
            <v>SUN &amp; MOON TRAVELS (INDIA) PVT LTD</v>
          </cell>
          <cell r="D642">
            <v>0</v>
          </cell>
        </row>
        <row r="643">
          <cell r="A643" t="str">
            <v>SCIENTIFIC &amp; INDUSTRIAL ENTERPRISES</v>
          </cell>
          <cell r="D643">
            <v>475</v>
          </cell>
        </row>
        <row r="644">
          <cell r="A644" t="str">
            <v>SHIVAM FABRICATION AND ENGG. WORKS</v>
          </cell>
          <cell r="D644">
            <v>600</v>
          </cell>
        </row>
        <row r="645">
          <cell r="A645" t="str">
            <v>SKF BEARINGS INDIA LIMITED</v>
          </cell>
          <cell r="D645">
            <v>0</v>
          </cell>
        </row>
        <row r="646">
          <cell r="A646" t="str">
            <v>SUN DWEEP ENGINEERS (P) LTD</v>
          </cell>
          <cell r="D646">
            <v>378018.27</v>
          </cell>
        </row>
        <row r="647">
          <cell r="A647" t="str">
            <v>SISODIA ENGINEERING</v>
          </cell>
          <cell r="D647">
            <v>43188.45</v>
          </cell>
        </row>
        <row r="648">
          <cell r="A648" t="str">
            <v>SUMESH ENGINEERING WORKS</v>
          </cell>
          <cell r="D648">
            <v>134792.04</v>
          </cell>
        </row>
        <row r="649">
          <cell r="A649" t="str">
            <v>SIMPSON &amp; CO. LTD.</v>
          </cell>
          <cell r="D649">
            <v>6503.51</v>
          </cell>
        </row>
        <row r="650">
          <cell r="A650" t="str">
            <v>SUNIKA BEE PARKASH</v>
          </cell>
          <cell r="D650">
            <v>0</v>
          </cell>
        </row>
        <row r="651">
          <cell r="A651" t="str">
            <v>STRIPCO SPRINGS PVT LTD</v>
          </cell>
          <cell r="D651">
            <v>0</v>
          </cell>
        </row>
        <row r="652">
          <cell r="A652" t="str">
            <v>SHIPM SHILA ENGINEERS PVT LTD</v>
          </cell>
          <cell r="D652">
            <v>0</v>
          </cell>
        </row>
        <row r="653">
          <cell r="A653" t="str">
            <v>SHIVAM MEDICOS</v>
          </cell>
          <cell r="D653">
            <v>2773.53</v>
          </cell>
        </row>
        <row r="654">
          <cell r="A654" t="str">
            <v>SHIVAM DEPARTMENTAL STORE</v>
          </cell>
          <cell r="D654">
            <v>16624.55</v>
          </cell>
        </row>
        <row r="655">
          <cell r="A655" t="str">
            <v>STAR WIRE (INDIA) LIMITED</v>
          </cell>
          <cell r="D655">
            <v>0</v>
          </cell>
        </row>
        <row r="656">
          <cell r="A656" t="str">
            <v>SAMIT SALES (P) LTD</v>
          </cell>
          <cell r="D656">
            <v>392.1</v>
          </cell>
        </row>
        <row r="657">
          <cell r="A657" t="str">
            <v>SURAJ PLASTIC INDUSTRIES</v>
          </cell>
          <cell r="D657">
            <v>0</v>
          </cell>
        </row>
        <row r="658">
          <cell r="A658" t="str">
            <v>SVAM POWER PLANTS (P) LTD</v>
          </cell>
          <cell r="D658">
            <v>857</v>
          </cell>
        </row>
        <row r="659">
          <cell r="A659" t="str">
            <v>SHARP INDUSTRIES</v>
          </cell>
          <cell r="D659">
            <v>0</v>
          </cell>
        </row>
        <row r="660">
          <cell r="A660" t="str">
            <v>SUN TRADERS</v>
          </cell>
          <cell r="D660">
            <v>0</v>
          </cell>
        </row>
        <row r="661">
          <cell r="A661" t="str">
            <v>SHARMA COMMUNICATION</v>
          </cell>
          <cell r="D661">
            <v>0</v>
          </cell>
        </row>
        <row r="662">
          <cell r="A662" t="str">
            <v>S.S. SETHI</v>
          </cell>
          <cell r="D662">
            <v>0</v>
          </cell>
        </row>
        <row r="663">
          <cell r="A663" t="str">
            <v>STJ ELECTRONICS PVT LTD</v>
          </cell>
          <cell r="D663">
            <v>4160</v>
          </cell>
        </row>
        <row r="664">
          <cell r="A664" t="str">
            <v>SAINIK MACHINE TOOLS</v>
          </cell>
          <cell r="D664">
            <v>5445</v>
          </cell>
        </row>
        <row r="665">
          <cell r="A665" t="str">
            <v>SAFEXPRESS</v>
          </cell>
          <cell r="D665">
            <v>0</v>
          </cell>
        </row>
        <row r="666">
          <cell r="A666" t="str">
            <v>SARASWATI CHEMICAL INDUSTRIES</v>
          </cell>
          <cell r="D666">
            <v>2259.96</v>
          </cell>
        </row>
        <row r="667">
          <cell r="A667" t="str">
            <v>SHRI RAM INST.OF INDUS. RESEARCH</v>
          </cell>
          <cell r="D667">
            <v>7051.5</v>
          </cell>
        </row>
        <row r="668">
          <cell r="A668" t="str">
            <v>SINDHU CAB</v>
          </cell>
          <cell r="D668">
            <v>4333</v>
          </cell>
        </row>
        <row r="669">
          <cell r="A669" t="str">
            <v>SPIRE INDIA</v>
          </cell>
          <cell r="D669">
            <v>6967.36</v>
          </cell>
        </row>
        <row r="670">
          <cell r="A670" t="str">
            <v>STEEL UDYOG</v>
          </cell>
          <cell r="D670">
            <v>0</v>
          </cell>
        </row>
        <row r="671">
          <cell r="A671" t="str">
            <v>STERLING BULB INDUSTRIES</v>
          </cell>
          <cell r="D671">
            <v>1107.05</v>
          </cell>
        </row>
        <row r="672">
          <cell r="A672" t="str">
            <v>SUPER SALES CORP.</v>
          </cell>
          <cell r="D672">
            <v>4596</v>
          </cell>
        </row>
        <row r="673">
          <cell r="A673" t="str">
            <v>SPECTRO ANALYTICAL LABS (P) LTD.</v>
          </cell>
          <cell r="D673">
            <v>0</v>
          </cell>
        </row>
        <row r="674">
          <cell r="A674" t="str">
            <v>SABARWAL INDUSTRIAL CORP.</v>
          </cell>
          <cell r="D674">
            <v>3000</v>
          </cell>
        </row>
        <row r="675">
          <cell r="A675" t="str">
            <v>SHAH CONCABS (P) LTD.</v>
          </cell>
          <cell r="D675">
            <v>43672</v>
          </cell>
        </row>
        <row r="676">
          <cell r="A676" t="str">
            <v>S.S. CONSTRUCTIONS</v>
          </cell>
          <cell r="D676">
            <v>4190</v>
          </cell>
        </row>
        <row r="677">
          <cell r="A677" t="str">
            <v>SANJIV SINGH RAO,ADVOCATE</v>
          </cell>
          <cell r="D677">
            <v>8850</v>
          </cell>
        </row>
        <row r="678">
          <cell r="A678" t="str">
            <v>SHREEJI BEARING ENTERPRISES</v>
          </cell>
          <cell r="D678">
            <v>0</v>
          </cell>
        </row>
        <row r="679">
          <cell r="A679" t="str">
            <v>S.K. PHOTO LAMINATION</v>
          </cell>
          <cell r="D679">
            <v>0</v>
          </cell>
        </row>
        <row r="680">
          <cell r="A680" t="str">
            <v>SONI TECH (INDIA)</v>
          </cell>
          <cell r="D680">
            <v>0</v>
          </cell>
        </row>
        <row r="681">
          <cell r="A681" t="str">
            <v>SHRIRAM HARIRAM JEWELLERS</v>
          </cell>
          <cell r="D681">
            <v>0</v>
          </cell>
        </row>
        <row r="682">
          <cell r="A682" t="str">
            <v>S.R. DINODIA &amp; CO.</v>
          </cell>
          <cell r="D682">
            <v>0</v>
          </cell>
        </row>
        <row r="683">
          <cell r="A683" t="str">
            <v>SONNEIX INDIA</v>
          </cell>
          <cell r="D683">
            <v>0</v>
          </cell>
        </row>
        <row r="684">
          <cell r="A684" t="str">
            <v>Schmolz+Bickenbach</v>
          </cell>
          <cell r="D684">
            <v>0</v>
          </cell>
        </row>
        <row r="685">
          <cell r="A685" t="str">
            <v>SORABH AUTOLIFT SERVICE</v>
          </cell>
          <cell r="D685">
            <v>0</v>
          </cell>
        </row>
        <row r="686">
          <cell r="A686" t="str">
            <v>SANTOSH ENTERPRISES</v>
          </cell>
          <cell r="D686">
            <v>0</v>
          </cell>
        </row>
        <row r="687">
          <cell r="A687" t="str">
            <v>SAR SALES PVT LTD.</v>
          </cell>
          <cell r="D687">
            <v>0</v>
          </cell>
        </row>
        <row r="688">
          <cell r="A688" t="str">
            <v>SHANKER GEN. STORE</v>
          </cell>
          <cell r="D688">
            <v>0</v>
          </cell>
        </row>
        <row r="689">
          <cell r="A689" t="str">
            <v>SHINEGUARD (INDIA) LTD</v>
          </cell>
          <cell r="D689">
            <v>0</v>
          </cell>
        </row>
        <row r="690">
          <cell r="A690" t="str">
            <v>SUPERIOR PRODUCTS INDUSTRIES</v>
          </cell>
          <cell r="D690">
            <v>0</v>
          </cell>
        </row>
        <row r="691">
          <cell r="A691" t="str">
            <v>STATIONERS 2000</v>
          </cell>
          <cell r="D691">
            <v>209.26</v>
          </cell>
        </row>
        <row r="692">
          <cell r="A692" t="str">
            <v>SHIVAM FABRICATORS</v>
          </cell>
          <cell r="D692">
            <v>0</v>
          </cell>
        </row>
        <row r="693">
          <cell r="A693" t="str">
            <v>SERVICE EQUIPMENT COMPANY</v>
          </cell>
          <cell r="D693">
            <v>0</v>
          </cell>
        </row>
        <row r="694">
          <cell r="A694" t="str">
            <v>SAUER DANFOSS INDIA PVT LTD</v>
          </cell>
          <cell r="D694">
            <v>0</v>
          </cell>
        </row>
        <row r="695">
          <cell r="A695" t="str">
            <v>SCIENTIFIC AGENCIES PVT LTD</v>
          </cell>
          <cell r="D695">
            <v>0</v>
          </cell>
        </row>
        <row r="696">
          <cell r="A696" t="str">
            <v>SUPER ELECTRICAL CO.</v>
          </cell>
          <cell r="D696">
            <v>0</v>
          </cell>
        </row>
        <row r="697">
          <cell r="A697" t="str">
            <v>SMK TRADERS &amp; ENGINEERS</v>
          </cell>
          <cell r="D697">
            <v>1995</v>
          </cell>
        </row>
        <row r="698">
          <cell r="A698" t="str">
            <v>SAARC TEST HOUSE</v>
          </cell>
          <cell r="D698">
            <v>0</v>
          </cell>
        </row>
        <row r="699">
          <cell r="A699" t="str">
            <v>SOUTH EASTERN ROADWAYS</v>
          </cell>
          <cell r="D699">
            <v>0</v>
          </cell>
        </row>
        <row r="700">
          <cell r="A700" t="str">
            <v>SHICAGO TOOLS &amp; COMPONENTS</v>
          </cell>
          <cell r="D700">
            <v>670174.64</v>
          </cell>
        </row>
        <row r="701">
          <cell r="A701" t="str">
            <v>SQUARE TECH ENGINEERS</v>
          </cell>
          <cell r="D701">
            <v>0</v>
          </cell>
        </row>
        <row r="702">
          <cell r="A702" t="str">
            <v>SARAL SALES PRIVATE LIMITED</v>
          </cell>
          <cell r="D702">
            <v>10531.52</v>
          </cell>
        </row>
        <row r="703">
          <cell r="A703" t="str">
            <v>SUNEX POWER CONTROLS</v>
          </cell>
          <cell r="D703">
            <v>0</v>
          </cell>
        </row>
        <row r="704">
          <cell r="A704" t="str">
            <v>SHRI LAXMI TUBE CO.</v>
          </cell>
          <cell r="D704">
            <v>0</v>
          </cell>
        </row>
        <row r="705">
          <cell r="A705" t="str">
            <v>STANDARD ELECTRICAL &amp; REFRIGERATION WORKS</v>
          </cell>
          <cell r="D705">
            <v>650</v>
          </cell>
        </row>
        <row r="706">
          <cell r="A706" t="str">
            <v>SHRI RAM GRAPHICS</v>
          </cell>
          <cell r="D706">
            <v>3396.36</v>
          </cell>
        </row>
        <row r="707">
          <cell r="A707" t="str">
            <v>SHRI RADHEY TRADERS</v>
          </cell>
          <cell r="D707">
            <v>5600</v>
          </cell>
        </row>
        <row r="708">
          <cell r="A708" t="str">
            <v>SUNDRY CREDITOR-T</v>
          </cell>
        </row>
        <row r="709">
          <cell r="A709" t="str">
            <v>THE ANTIFRICTION BEARINGS CORP LTD</v>
          </cell>
          <cell r="D709">
            <v>0</v>
          </cell>
        </row>
        <row r="710">
          <cell r="A710" t="str">
            <v>TARUN AUTOMOBILES</v>
          </cell>
          <cell r="D710">
            <v>0</v>
          </cell>
        </row>
        <row r="711">
          <cell r="A711" t="str">
            <v>TATA ENGINEERING &amp; LOCOMOTIVE CO LT</v>
          </cell>
          <cell r="D711">
            <v>1030185.6</v>
          </cell>
        </row>
        <row r="712">
          <cell r="A712" t="str">
            <v>TEST MAC SERVICES</v>
          </cell>
          <cell r="D712">
            <v>0</v>
          </cell>
        </row>
        <row r="713">
          <cell r="A713" t="str">
            <v>TRIG ENGINEERS &amp; CONSTRUCTORS</v>
          </cell>
          <cell r="D713">
            <v>0</v>
          </cell>
        </row>
        <row r="714">
          <cell r="A714" t="str">
            <v>TIRUPATI INDUSTRIAL CHEMICAL PVT LT</v>
          </cell>
          <cell r="D714">
            <v>0</v>
          </cell>
        </row>
        <row r="715">
          <cell r="A715" t="str">
            <v>TABSONS INDUSTRIES</v>
          </cell>
          <cell r="D715">
            <v>0</v>
          </cell>
        </row>
        <row r="716">
          <cell r="A716" t="str">
            <v>THE WELFAIR SHOP</v>
          </cell>
          <cell r="D716">
            <v>12375</v>
          </cell>
        </row>
        <row r="717">
          <cell r="A717" t="str">
            <v>THE OBEROI,NEW DELHI</v>
          </cell>
          <cell r="D717">
            <v>0</v>
          </cell>
        </row>
        <row r="718">
          <cell r="A718" t="str">
            <v>TERA ATTO APPLIANCES (P) LTD</v>
          </cell>
          <cell r="D718">
            <v>1109.1199999999999</v>
          </cell>
        </row>
        <row r="719">
          <cell r="A719" t="str">
            <v>T I DIAMOND CHAIN LTD</v>
          </cell>
          <cell r="D719">
            <v>297579.34999999998</v>
          </cell>
        </row>
        <row r="720">
          <cell r="A720" t="str">
            <v>TOSHI AUTO INDUSTRIES (P) LIMITED</v>
          </cell>
          <cell r="D720">
            <v>0</v>
          </cell>
        </row>
        <row r="721">
          <cell r="A721" t="str">
            <v>TANU PEST CONTROL</v>
          </cell>
          <cell r="D721">
            <v>0</v>
          </cell>
        </row>
        <row r="722">
          <cell r="A722" t="str">
            <v>TECHNOLINKS ENGINEERS &amp; FABRICATORS</v>
          </cell>
          <cell r="D722">
            <v>4455.3999999999996</v>
          </cell>
        </row>
        <row r="723">
          <cell r="A723" t="str">
            <v>THE SURYA</v>
          </cell>
          <cell r="D723">
            <v>0</v>
          </cell>
        </row>
        <row r="724">
          <cell r="A724" t="str">
            <v>THE PROFESSIONAL COURIER</v>
          </cell>
          <cell r="D724">
            <v>4030.1</v>
          </cell>
        </row>
        <row r="725">
          <cell r="A725" t="str">
            <v>THAKURAL ELECTRIC WORKS</v>
          </cell>
          <cell r="D725">
            <v>935.68</v>
          </cell>
        </row>
        <row r="726">
          <cell r="A726" t="str">
            <v>TECHNICAL TOOL INDUSTRIES</v>
          </cell>
          <cell r="D726">
            <v>68853.78</v>
          </cell>
        </row>
        <row r="727">
          <cell r="A727" t="str">
            <v>THE NEW INDIA ASSURANCE CO.LTD.</v>
          </cell>
          <cell r="D727">
            <v>161</v>
          </cell>
        </row>
        <row r="728">
          <cell r="A728" t="str">
            <v>THE TATA IRON STEEL CO. LTD.</v>
          </cell>
          <cell r="D728">
            <v>0</v>
          </cell>
        </row>
        <row r="729">
          <cell r="A729" t="str">
            <v>THE BLESSINGS</v>
          </cell>
          <cell r="D729">
            <v>0</v>
          </cell>
        </row>
        <row r="730">
          <cell r="A730" t="str">
            <v>TEARYUK RUBBER BELT CO. LTD.</v>
          </cell>
          <cell r="D730">
            <v>0</v>
          </cell>
        </row>
        <row r="731">
          <cell r="A731" t="str">
            <v>TQM INTERNATIONAL PVT LTD</v>
          </cell>
          <cell r="D731">
            <v>0</v>
          </cell>
        </row>
        <row r="732">
          <cell r="A732" t="str">
            <v>TUV SUDDEUTSCHLAND INDIA PVT LTD</v>
          </cell>
          <cell r="D732">
            <v>0</v>
          </cell>
        </row>
        <row r="733">
          <cell r="A733" t="str">
            <v>TUBE WELL ENGG. WORKS</v>
          </cell>
          <cell r="D733">
            <v>0</v>
          </cell>
        </row>
        <row r="734">
          <cell r="A734" t="str">
            <v>TECHNI AIDS</v>
          </cell>
          <cell r="D734">
            <v>0</v>
          </cell>
        </row>
        <row r="735">
          <cell r="A735" t="str">
            <v>THE SHELTERS</v>
          </cell>
          <cell r="D735">
            <v>0</v>
          </cell>
        </row>
        <row r="736">
          <cell r="A736" t="str">
            <v>TIMES MARKETING PVT LTD</v>
          </cell>
          <cell r="D736">
            <v>0</v>
          </cell>
        </row>
        <row r="737">
          <cell r="A737" t="str">
            <v>TELEGROUP INDIA LTD</v>
          </cell>
          <cell r="D737">
            <v>0</v>
          </cell>
        </row>
        <row r="738">
          <cell r="A738" t="str">
            <v>THINK INC.</v>
          </cell>
          <cell r="D738">
            <v>0</v>
          </cell>
        </row>
        <row r="739">
          <cell r="A739" t="str">
            <v>TEST LINE SERVICES</v>
          </cell>
          <cell r="D739">
            <v>0</v>
          </cell>
        </row>
        <row r="740">
          <cell r="A740" t="str">
            <v>TELERIKSSON GALLERY</v>
          </cell>
          <cell r="D740">
            <v>0</v>
          </cell>
        </row>
        <row r="741">
          <cell r="A741" t="str">
            <v>THOMAS COOK (INDIA) LTD</v>
          </cell>
          <cell r="D741">
            <v>90165</v>
          </cell>
        </row>
        <row r="742">
          <cell r="A742" t="str">
            <v>TRANSAIR PNEUMATICS PVT LTD</v>
          </cell>
          <cell r="D742">
            <v>0</v>
          </cell>
        </row>
        <row r="743">
          <cell r="A743" t="str">
            <v>TAYAL INDIA MOTORS PVT LTD</v>
          </cell>
          <cell r="D743">
            <v>0</v>
          </cell>
        </row>
        <row r="744">
          <cell r="A744" t="str">
            <v>TALLY SOLUTIONS PVT LTD</v>
          </cell>
          <cell r="C744">
            <v>53460</v>
          </cell>
        </row>
        <row r="745">
          <cell r="A745" t="str">
            <v>TECHNO COMMERCIAL CONSULTANCY SERVICES</v>
          </cell>
          <cell r="D745">
            <v>0</v>
          </cell>
        </row>
        <row r="746">
          <cell r="A746" t="str">
            <v>TIRUPATI OIL CO.</v>
          </cell>
          <cell r="D746">
            <v>15545</v>
          </cell>
        </row>
        <row r="747">
          <cell r="A747" t="str">
            <v>SUNDRY CREDITOR-U</v>
          </cell>
        </row>
        <row r="748">
          <cell r="A748" t="str">
            <v>UNITED TRADING CO.</v>
          </cell>
          <cell r="D748">
            <v>0</v>
          </cell>
        </row>
        <row r="749">
          <cell r="A749" t="str">
            <v>UMA SHANKAR KHANDELWAL &amp; CO.</v>
          </cell>
          <cell r="D749">
            <v>0</v>
          </cell>
        </row>
        <row r="750">
          <cell r="A750" t="str">
            <v>UNITED TRADERS &amp; ENGINEERS</v>
          </cell>
          <cell r="D750">
            <v>5619.12</v>
          </cell>
        </row>
        <row r="751">
          <cell r="A751" t="str">
            <v>UNITED REFRIGERATION &amp; ELECTRIC WOR</v>
          </cell>
          <cell r="D751">
            <v>0</v>
          </cell>
        </row>
        <row r="752">
          <cell r="A752" t="str">
            <v>UNIVERSAL LAW LINKERS</v>
          </cell>
          <cell r="D752">
            <v>600</v>
          </cell>
        </row>
        <row r="753">
          <cell r="A753" t="str">
            <v>UNICORP INDUSTRIES</v>
          </cell>
          <cell r="D753">
            <v>5475.6</v>
          </cell>
        </row>
        <row r="754">
          <cell r="A754" t="str">
            <v>UNIVERSAL BOOK CORP.</v>
          </cell>
          <cell r="D754">
            <v>0</v>
          </cell>
        </row>
        <row r="755">
          <cell r="A755" t="str">
            <v>UNITED INDIA INSURANCE CO. LTD</v>
          </cell>
          <cell r="C755">
            <v>39000</v>
          </cell>
        </row>
        <row r="756">
          <cell r="A756" t="str">
            <v>UNITY CHAINS</v>
          </cell>
          <cell r="D756">
            <v>0</v>
          </cell>
        </row>
        <row r="757">
          <cell r="A757" t="str">
            <v>UPADHAYAY TECHNICAL SERIVCES</v>
          </cell>
          <cell r="D757">
            <v>0</v>
          </cell>
        </row>
        <row r="758">
          <cell r="A758" t="str">
            <v>U.S. ENGINEERING WORKS</v>
          </cell>
          <cell r="D758">
            <v>0</v>
          </cell>
        </row>
        <row r="759">
          <cell r="A759" t="str">
            <v>UNIVERSAL FOODS PVT LTD</v>
          </cell>
          <cell r="D759">
            <v>0</v>
          </cell>
        </row>
        <row r="760">
          <cell r="A760" t="str">
            <v>UPADHAYAY INSTRUMENT WORKS</v>
          </cell>
          <cell r="D760">
            <v>323</v>
          </cell>
        </row>
        <row r="761">
          <cell r="A761" t="str">
            <v>UVS ENGINEERS</v>
          </cell>
          <cell r="D761">
            <v>0</v>
          </cell>
        </row>
        <row r="762">
          <cell r="A762" t="str">
            <v>SUNDRY CREDITOR-V</v>
          </cell>
        </row>
        <row r="763">
          <cell r="A763" t="str">
            <v>VISHNU ENTERPRISES</v>
          </cell>
          <cell r="D763">
            <v>0</v>
          </cell>
        </row>
        <row r="764">
          <cell r="A764" t="str">
            <v>VIKAS FORGINGS PVT. LTD.</v>
          </cell>
          <cell r="D764">
            <v>0</v>
          </cell>
        </row>
        <row r="765">
          <cell r="A765" t="str">
            <v>VIKAS INDUSTRIES</v>
          </cell>
          <cell r="C765">
            <v>860.85</v>
          </cell>
        </row>
        <row r="766">
          <cell r="A766" t="str">
            <v>VALLABH AUTOCAST LTD</v>
          </cell>
          <cell r="D766">
            <v>0</v>
          </cell>
        </row>
        <row r="767">
          <cell r="A767" t="str">
            <v>VIJAY ENGG WORKS</v>
          </cell>
          <cell r="D767">
            <v>0</v>
          </cell>
        </row>
        <row r="768">
          <cell r="A768" t="str">
            <v>VERMA SALES &amp; PRODUCTS</v>
          </cell>
          <cell r="D768">
            <v>375</v>
          </cell>
        </row>
        <row r="769">
          <cell r="A769" t="str">
            <v>VAR</v>
          </cell>
          <cell r="D769">
            <v>0</v>
          </cell>
        </row>
        <row r="770">
          <cell r="A770" t="str">
            <v>VINAY TRADING CORP.</v>
          </cell>
          <cell r="D770">
            <v>7231</v>
          </cell>
        </row>
        <row r="771">
          <cell r="A771" t="str">
            <v>VIRAJ TECHNOCRATS</v>
          </cell>
          <cell r="D771">
            <v>0</v>
          </cell>
        </row>
        <row r="772">
          <cell r="A772" t="str">
            <v>VIJAY MALLEABLE (P) LTD.</v>
          </cell>
          <cell r="D772">
            <v>0</v>
          </cell>
        </row>
        <row r="773">
          <cell r="A773" t="str">
            <v>V.N. INDUSTRIES</v>
          </cell>
          <cell r="D773">
            <v>1799.17</v>
          </cell>
        </row>
        <row r="774">
          <cell r="A774" t="str">
            <v>VOLTAS LIMITED</v>
          </cell>
          <cell r="D774">
            <v>0</v>
          </cell>
        </row>
        <row r="775">
          <cell r="A775" t="str">
            <v>VIKRAM MACHINE TOOLS</v>
          </cell>
          <cell r="D775">
            <v>800</v>
          </cell>
        </row>
        <row r="776">
          <cell r="A776" t="str">
            <v>VIJAY METAL FORGING PVT LTD</v>
          </cell>
          <cell r="D776">
            <v>3422</v>
          </cell>
        </row>
        <row r="777">
          <cell r="A777" t="str">
            <v>VISHAL ENGINEERS</v>
          </cell>
          <cell r="D777">
            <v>0</v>
          </cell>
        </row>
        <row r="778">
          <cell r="A778" t="str">
            <v>V.K. PALIWAL</v>
          </cell>
          <cell r="C778">
            <v>4198</v>
          </cell>
        </row>
        <row r="779">
          <cell r="A779" t="str">
            <v>VIBRODYNE TECHNOLOGIES</v>
          </cell>
          <cell r="D779">
            <v>0</v>
          </cell>
        </row>
        <row r="780">
          <cell r="A780" t="str">
            <v>VIBGYOR INTERNATIONAL PVT LTD</v>
          </cell>
          <cell r="D780">
            <v>0</v>
          </cell>
        </row>
        <row r="781">
          <cell r="A781" t="str">
            <v>V.R. FORKLIFT MARKETING PVT LTD</v>
          </cell>
          <cell r="D781">
            <v>0</v>
          </cell>
        </row>
        <row r="782">
          <cell r="A782" t="str">
            <v>VERMA TENT HOUSE</v>
          </cell>
          <cell r="D782">
            <v>0</v>
          </cell>
        </row>
        <row r="783">
          <cell r="A783" t="str">
            <v>VIJAY SHANKAR</v>
          </cell>
          <cell r="D783">
            <v>7592</v>
          </cell>
        </row>
        <row r="784">
          <cell r="A784" t="str">
            <v>VEEN TACK INTERIORS</v>
          </cell>
          <cell r="D784">
            <v>0</v>
          </cell>
        </row>
        <row r="785">
          <cell r="A785" t="str">
            <v>V.S. COMPUTERS &amp; COMMUNICATION</v>
          </cell>
          <cell r="D785">
            <v>3050</v>
          </cell>
        </row>
        <row r="786">
          <cell r="A786" t="str">
            <v>VINAY ENTERPRISES</v>
          </cell>
          <cell r="D786">
            <v>0</v>
          </cell>
        </row>
        <row r="787">
          <cell r="A787" t="str">
            <v>VIPIN KUMAR SOOD (VIPIN PROPERTIES)</v>
          </cell>
          <cell r="D787">
            <v>0</v>
          </cell>
        </row>
        <row r="788">
          <cell r="A788" t="str">
            <v>VEENA VENETIAN BLINDS</v>
          </cell>
          <cell r="D788">
            <v>2258</v>
          </cell>
        </row>
        <row r="789">
          <cell r="A789" t="str">
            <v>SUNDRY CREDITOR-W</v>
          </cell>
        </row>
        <row r="790">
          <cell r="A790" t="str">
            <v>WELDING SYSTEMS</v>
          </cell>
          <cell r="D790">
            <v>0</v>
          </cell>
        </row>
        <row r="791">
          <cell r="A791" t="str">
            <v>WALVOIL (ITALY)</v>
          </cell>
          <cell r="D791">
            <v>73144.649999999994</v>
          </cell>
        </row>
        <row r="792">
          <cell r="A792" t="str">
            <v>WIPRO LTD.</v>
          </cell>
          <cell r="D792">
            <v>24533</v>
          </cell>
        </row>
        <row r="793">
          <cell r="A793" t="str">
            <v>WELDARC PRODUCTS INDUSTRIES</v>
          </cell>
          <cell r="D793">
            <v>3647</v>
          </cell>
        </row>
        <row r="794">
          <cell r="A794" t="str">
            <v>WEB LINK INDIA</v>
          </cell>
          <cell r="D794">
            <v>0</v>
          </cell>
        </row>
        <row r="795">
          <cell r="A795" t="str">
            <v>WESCO AUTO PRODUCTS (I) PVT LTD</v>
          </cell>
          <cell r="D795">
            <v>0</v>
          </cell>
        </row>
        <row r="796">
          <cell r="A796" t="str">
            <v>WHIRLPOOL OF INDIA LIMITED</v>
          </cell>
          <cell r="C796">
            <v>11700</v>
          </cell>
        </row>
        <row r="797">
          <cell r="A797" t="str">
            <v>WIPRO FLUID POWER LTD</v>
          </cell>
          <cell r="D797">
            <v>0</v>
          </cell>
        </row>
        <row r="798">
          <cell r="A798" t="str">
            <v>SUNDRY CREDITOR-X</v>
          </cell>
        </row>
        <row r="799">
          <cell r="A799" t="str">
            <v>XEROX MODICORP LIMITED</v>
          </cell>
          <cell r="D799">
            <v>23217</v>
          </cell>
        </row>
        <row r="800">
          <cell r="A800" t="str">
            <v>SUNDRY CREDITOR-Y</v>
          </cell>
        </row>
        <row r="801">
          <cell r="A801" t="str">
            <v>YUVA ENGINEERS</v>
          </cell>
          <cell r="D801">
            <v>63616</v>
          </cell>
        </row>
        <row r="802">
          <cell r="A802" t="str">
            <v>SUNDRY CREDITOR-Z</v>
          </cell>
        </row>
        <row r="803">
          <cell r="A803" t="str">
            <v>OTHER LIABILITIES</v>
          </cell>
        </row>
        <row r="804">
          <cell r="A804" t="str">
            <v>Dividend Payable-Claas KGaA</v>
          </cell>
          <cell r="D804">
            <v>0</v>
          </cell>
        </row>
        <row r="805">
          <cell r="A805" t="str">
            <v>Dividend Tax Payable</v>
          </cell>
          <cell r="D805">
            <v>0</v>
          </cell>
        </row>
        <row r="806">
          <cell r="A806" t="str">
            <v>VIKAS INDUSTRIES (AMORTISATION)</v>
          </cell>
          <cell r="D806">
            <v>55.05</v>
          </cell>
        </row>
        <row r="807">
          <cell r="A807" t="str">
            <v>H.K. ENGINEERS (AMORTISATION)</v>
          </cell>
          <cell r="D807">
            <v>1388.2</v>
          </cell>
        </row>
        <row r="808">
          <cell r="A808" t="str">
            <v>OMEGA ENTERPRISES (AMORTISATION)</v>
          </cell>
          <cell r="D808">
            <v>2268.6</v>
          </cell>
        </row>
        <row r="809">
          <cell r="A809" t="str">
            <v>KISHAN ENGINEERS (AMORTISATION)</v>
          </cell>
          <cell r="D809">
            <v>31241.599999999999</v>
          </cell>
        </row>
        <row r="810">
          <cell r="A810" t="str">
            <v>DEFERRED TAX</v>
          </cell>
          <cell r="D810">
            <v>13200303.716825001</v>
          </cell>
        </row>
        <row r="811">
          <cell r="A811" t="str">
            <v>RASHY TOOLS ( AMORTISATION)</v>
          </cell>
          <cell r="D811">
            <v>5416.32</v>
          </cell>
        </row>
        <row r="812">
          <cell r="A812" t="str">
            <v>PRODUCTION DEPT-FIN. GOOD RECEIPTS</v>
          </cell>
        </row>
        <row r="813">
          <cell r="A813" t="str">
            <v>SHARE CAPITAL</v>
          </cell>
        </row>
        <row r="814">
          <cell r="A814" t="str">
            <v>Preference Capital</v>
          </cell>
          <cell r="D814">
            <v>0</v>
          </cell>
        </row>
        <row r="815">
          <cell r="A815" t="str">
            <v>Equity Share Capital</v>
          </cell>
          <cell r="D815">
            <v>70000000</v>
          </cell>
        </row>
        <row r="816">
          <cell r="A816" t="str">
            <v>APPLICATION OF FUNDS</v>
          </cell>
        </row>
        <row r="817">
          <cell r="A817" t="str">
            <v>FIXED ASSETS</v>
          </cell>
        </row>
        <row r="818">
          <cell r="A818" t="str">
            <v>LAND</v>
          </cell>
        </row>
        <row r="819">
          <cell r="A819" t="str">
            <v>Factory Land</v>
          </cell>
          <cell r="C819">
            <v>26344619</v>
          </cell>
        </row>
        <row r="820">
          <cell r="A820" t="str">
            <v>BUILDINGS / PREMISES</v>
          </cell>
        </row>
        <row r="821">
          <cell r="A821" t="str">
            <v>Building-Factory</v>
          </cell>
          <cell r="C821">
            <v>47410971.829999998</v>
          </cell>
        </row>
        <row r="822">
          <cell r="A822" t="str">
            <v>PLANT &amp; MACHINERY</v>
          </cell>
        </row>
        <row r="823">
          <cell r="A823" t="str">
            <v>Plant &amp; Mach.-Dies/Pattrens-vendor</v>
          </cell>
          <cell r="C823">
            <v>1086688</v>
          </cell>
        </row>
        <row r="824">
          <cell r="A824" t="str">
            <v>Plant &amp; Mach.-Fbrication Equipment</v>
          </cell>
          <cell r="C824">
            <v>31532.400000000001</v>
          </cell>
        </row>
        <row r="825">
          <cell r="A825" t="str">
            <v>Plant &amp; Mach.-Harvestor Combine M/c</v>
          </cell>
          <cell r="C825">
            <v>1934230.82</v>
          </cell>
        </row>
        <row r="826">
          <cell r="A826" t="str">
            <v>Plant &amp; Mach.-Paint Shop Equipments</v>
          </cell>
          <cell r="C826">
            <v>994832.7</v>
          </cell>
        </row>
        <row r="827">
          <cell r="A827" t="str">
            <v>Plant &amp; Machinary-opening bal.</v>
          </cell>
          <cell r="C827">
            <v>45603747.119999997</v>
          </cell>
        </row>
        <row r="828">
          <cell r="A828" t="str">
            <v>Plant &amp; Mach - Machine for QA-3D</v>
          </cell>
          <cell r="C828">
            <v>2315921</v>
          </cell>
        </row>
        <row r="829">
          <cell r="A829" t="str">
            <v>Plant &amp; Mach.-Stores</v>
          </cell>
          <cell r="C829">
            <v>562109.06000000006</v>
          </cell>
        </row>
        <row r="830">
          <cell r="A830" t="str">
            <v>Plant &amp; Mach.-Others</v>
          </cell>
          <cell r="C830">
            <v>1006755.36</v>
          </cell>
        </row>
        <row r="831">
          <cell r="A831" t="str">
            <v>PLANT &amp; MACHINERY - A.C.</v>
          </cell>
          <cell r="C831">
            <v>44970</v>
          </cell>
        </row>
        <row r="832">
          <cell r="A832" t="str">
            <v>Plant &amp; Mach.-TAF 60</v>
          </cell>
          <cell r="C832">
            <v>0</v>
          </cell>
        </row>
        <row r="833">
          <cell r="A833" t="str">
            <v>FURNITURE AND FIXTURES</v>
          </cell>
        </row>
        <row r="834">
          <cell r="A834" t="str">
            <v>Furniture &amp; Fixture</v>
          </cell>
          <cell r="C834">
            <v>10315048.689999999</v>
          </cell>
        </row>
        <row r="835">
          <cell r="A835" t="str">
            <v>OFFICE &amp; OTHER EQUIPMENT</v>
          </cell>
        </row>
        <row r="836">
          <cell r="A836" t="str">
            <v>Office &amp; Other Equipments</v>
          </cell>
          <cell r="C836">
            <v>3882848.19</v>
          </cell>
        </row>
        <row r="837">
          <cell r="A837" t="str">
            <v>VEHICLES</v>
          </cell>
        </row>
        <row r="838">
          <cell r="A838" t="str">
            <v>Vehicles-Car</v>
          </cell>
          <cell r="C838">
            <v>4478746.79</v>
          </cell>
        </row>
        <row r="839">
          <cell r="A839" t="str">
            <v>COMPUTERS</v>
          </cell>
        </row>
        <row r="840">
          <cell r="A840" t="str">
            <v>Computer-Pc's &amp; Printers.</v>
          </cell>
          <cell r="C840">
            <v>8853087.9299999997</v>
          </cell>
        </row>
        <row r="841">
          <cell r="A841" t="str">
            <v>Computer- System Upgradations</v>
          </cell>
          <cell r="C841">
            <v>1765720</v>
          </cell>
        </row>
        <row r="842">
          <cell r="A842" t="str">
            <v>Computer - System software</v>
          </cell>
          <cell r="C842">
            <v>0</v>
          </cell>
        </row>
        <row r="843">
          <cell r="A843" t="str">
            <v>Computer- Networking</v>
          </cell>
          <cell r="C843">
            <v>19552</v>
          </cell>
        </row>
        <row r="844">
          <cell r="A844" t="str">
            <v>Computer - CD Writer / Modem</v>
          </cell>
          <cell r="C844">
            <v>0</v>
          </cell>
        </row>
        <row r="845">
          <cell r="A845" t="str">
            <v>Computer - New application</v>
          </cell>
          <cell r="C845">
            <v>0</v>
          </cell>
        </row>
        <row r="846">
          <cell r="A846" t="str">
            <v>Computer - catia  for prod. engg.</v>
          </cell>
          <cell r="C846">
            <v>833040</v>
          </cell>
        </row>
        <row r="847">
          <cell r="A847" t="str">
            <v>CAPITAL WORK IN PROGRESS</v>
          </cell>
          <cell r="C847">
            <v>0</v>
          </cell>
        </row>
        <row r="848">
          <cell r="A848" t="str">
            <v>INVESTMENTS</v>
          </cell>
        </row>
        <row r="849">
          <cell r="A849" t="str">
            <v>MUTUAL FUNDS</v>
          </cell>
        </row>
        <row r="850">
          <cell r="A850" t="str">
            <v>Dundee Sovereign Trst.(Mutual fund)</v>
          </cell>
          <cell r="C850">
            <v>0</v>
          </cell>
        </row>
        <row r="851">
          <cell r="A851" t="str">
            <v>Escorts Income Plus (Mutual Fund)</v>
          </cell>
          <cell r="C851">
            <v>187218</v>
          </cell>
        </row>
        <row r="852">
          <cell r="A852" t="str">
            <v>Prudential ICICI Gilt (Mutual Fund)</v>
          </cell>
          <cell r="C852">
            <v>0</v>
          </cell>
        </row>
        <row r="853">
          <cell r="A853" t="str">
            <v>Templeton Funds (Mutual Fund)</v>
          </cell>
          <cell r="C853">
            <v>0</v>
          </cell>
        </row>
        <row r="854">
          <cell r="A854" t="str">
            <v>UTI G-Sec (Mutual Fund)</v>
          </cell>
          <cell r="C854">
            <v>0</v>
          </cell>
        </row>
        <row r="855">
          <cell r="A855" t="str">
            <v>AGSF Long term plan (Mutual Fund)</v>
          </cell>
          <cell r="C855">
            <v>0</v>
          </cell>
        </row>
        <row r="856">
          <cell r="A856" t="str">
            <v>ICICI BANK - ACCOUNT ICICI 05/5</v>
          </cell>
          <cell r="C856">
            <v>0</v>
          </cell>
        </row>
        <row r="857">
          <cell r="A857" t="str">
            <v>ESCORTS FINANCE LIMITED</v>
          </cell>
          <cell r="C857">
            <v>0</v>
          </cell>
        </row>
        <row r="858">
          <cell r="A858" t="str">
            <v>SHARES / DEBENTURES</v>
          </cell>
        </row>
        <row r="859">
          <cell r="A859" t="str">
            <v>CURRENT ASSETS,LOANS AND ADVANCES</v>
          </cell>
        </row>
        <row r="860">
          <cell r="A860" t="str">
            <v>LOANS AND ADVANCES</v>
          </cell>
        </row>
        <row r="861">
          <cell r="A861" t="str">
            <v>LOANS GIVEN</v>
          </cell>
        </row>
        <row r="862">
          <cell r="A862" t="str">
            <v>H.K.ENGINEERS (LOAN A/C)</v>
          </cell>
          <cell r="C862">
            <v>0</v>
          </cell>
        </row>
        <row r="863">
          <cell r="A863" t="str">
            <v>VISHNU ENTERPRISES (LOAN A/C)</v>
          </cell>
          <cell r="C863">
            <v>0</v>
          </cell>
        </row>
        <row r="864">
          <cell r="A864" t="str">
            <v>ESCORTS EMPL. WELFARE (LOAN A/C)</v>
          </cell>
          <cell r="C864">
            <v>350000</v>
          </cell>
        </row>
        <row r="865">
          <cell r="A865" t="str">
            <v>Housing loan</v>
          </cell>
          <cell r="C865">
            <v>20591</v>
          </cell>
        </row>
        <row r="866">
          <cell r="A866" t="str">
            <v>LIC Loan</v>
          </cell>
          <cell r="C866">
            <v>164109</v>
          </cell>
        </row>
        <row r="867">
          <cell r="A867" t="str">
            <v>LOAN TO EMPLOYEES</v>
          </cell>
          <cell r="C867">
            <v>0</v>
          </cell>
        </row>
        <row r="868">
          <cell r="A868" t="str">
            <v>YUVA ENGINEERS (LOAN A/C)</v>
          </cell>
          <cell r="C868">
            <v>120000</v>
          </cell>
        </row>
        <row r="869">
          <cell r="A869" t="str">
            <v>K.N. KALRA (LOAN)</v>
          </cell>
          <cell r="C869">
            <v>0</v>
          </cell>
        </row>
        <row r="870">
          <cell r="A870" t="str">
            <v>ADVANCES GIVEN</v>
          </cell>
        </row>
        <row r="871">
          <cell r="A871" t="str">
            <v>L.D. KALRA (ADV.)</v>
          </cell>
          <cell r="C871">
            <v>0</v>
          </cell>
        </row>
        <row r="872">
          <cell r="A872" t="str">
            <v>REFUNDS / CLAIMS RECEIVABLES</v>
          </cell>
        </row>
        <row r="873">
          <cell r="A873" t="str">
            <v>Claas Selbstfahrende Erntemaschinen GmbH</v>
          </cell>
          <cell r="C873">
            <v>140212</v>
          </cell>
        </row>
        <row r="874">
          <cell r="A874" t="str">
            <v>Foreign Travelling Recoverable</v>
          </cell>
          <cell r="C874">
            <v>0</v>
          </cell>
        </row>
        <row r="875">
          <cell r="A875" t="str">
            <v>ADVANCES GIVEN TO SUPPLIERS</v>
          </cell>
        </row>
        <row r="876">
          <cell r="A876" t="str">
            <v>INCOME TAX ADVANCES</v>
          </cell>
        </row>
        <row r="877">
          <cell r="A877" t="str">
            <v>Advance Tax Paid</v>
          </cell>
          <cell r="C877">
            <v>65543431</v>
          </cell>
        </row>
        <row r="878">
          <cell r="A878" t="str">
            <v>Tax paid (deducted at Source)</v>
          </cell>
          <cell r="C878">
            <v>3491975.99</v>
          </cell>
        </row>
        <row r="879">
          <cell r="A879" t="str">
            <v>WEALTH TAX PAID</v>
          </cell>
          <cell r="C879">
            <v>18700</v>
          </cell>
        </row>
        <row r="880">
          <cell r="A880" t="str">
            <v>DEPOSITS</v>
          </cell>
        </row>
        <row r="881">
          <cell r="A881" t="str">
            <v>HDFC Fixed deposit a/c</v>
          </cell>
          <cell r="C881">
            <v>0</v>
          </cell>
        </row>
        <row r="882">
          <cell r="A882" t="str">
            <v>Deutche bank Fixed deposit a/c</v>
          </cell>
          <cell r="C882">
            <v>57287</v>
          </cell>
        </row>
        <row r="883">
          <cell r="A883" t="str">
            <v>Security Deposits</v>
          </cell>
          <cell r="C883">
            <v>990638</v>
          </cell>
        </row>
        <row r="884">
          <cell r="A884" t="str">
            <v>IMPREST</v>
          </cell>
        </row>
        <row r="885">
          <cell r="A885" t="str">
            <v>P.K.Malik- Imp.</v>
          </cell>
          <cell r="C885">
            <v>7339.15</v>
          </cell>
        </row>
        <row r="886">
          <cell r="A886" t="str">
            <v>P.C.Pahuja -30605- Imp.</v>
          </cell>
          <cell r="C886">
            <v>0</v>
          </cell>
        </row>
        <row r="887">
          <cell r="A887" t="str">
            <v>K.D.Parashar-115-Imp.</v>
          </cell>
          <cell r="C887">
            <v>30000</v>
          </cell>
        </row>
        <row r="888">
          <cell r="A888" t="str">
            <v>D.C.Lala-00918-Imp.</v>
          </cell>
          <cell r="C888">
            <v>0</v>
          </cell>
        </row>
        <row r="889">
          <cell r="A889" t="str">
            <v>Vijay Arora-027-Imp.</v>
          </cell>
          <cell r="C889">
            <v>0</v>
          </cell>
        </row>
        <row r="890">
          <cell r="A890" t="str">
            <v>Sanjay Wadhawa-152-Imp.</v>
          </cell>
          <cell r="C890">
            <v>0</v>
          </cell>
        </row>
        <row r="891">
          <cell r="A891" t="str">
            <v>Sucharita Chakroborty-05138-Imp.</v>
          </cell>
          <cell r="C891">
            <v>0</v>
          </cell>
        </row>
        <row r="892">
          <cell r="A892" t="str">
            <v>V.K.Anand-17831-Imp.</v>
          </cell>
          <cell r="C892">
            <v>0</v>
          </cell>
        </row>
        <row r="893">
          <cell r="A893" t="str">
            <v>Anil Kumar Saxena-085-Imp.</v>
          </cell>
          <cell r="C893">
            <v>0</v>
          </cell>
        </row>
        <row r="894">
          <cell r="A894" t="str">
            <v>Yogesh Baweja-088-Imp.</v>
          </cell>
          <cell r="C894">
            <v>0</v>
          </cell>
        </row>
        <row r="895">
          <cell r="A895" t="str">
            <v>Sushil Kumar Sharma-092-Imp.</v>
          </cell>
          <cell r="C895">
            <v>0</v>
          </cell>
        </row>
        <row r="896">
          <cell r="A896" t="str">
            <v>Vineet Sharma-112-Imp.</v>
          </cell>
          <cell r="C896">
            <v>2535.64</v>
          </cell>
        </row>
        <row r="897">
          <cell r="A897" t="str">
            <v>N.K.Chaturvedi-140-Imp.</v>
          </cell>
          <cell r="D897">
            <v>0.14000000000000001</v>
          </cell>
        </row>
        <row r="898">
          <cell r="A898" t="str">
            <v>Devasheesh Mukerji-130-Imp.</v>
          </cell>
          <cell r="C898">
            <v>0</v>
          </cell>
        </row>
        <row r="899">
          <cell r="A899" t="str">
            <v>Yatinder Kumar Rustogi-131-Imp.</v>
          </cell>
          <cell r="C899">
            <v>0</v>
          </cell>
        </row>
        <row r="900">
          <cell r="A900" t="str">
            <v>Pramod Kumar Gupta-133-Imp.</v>
          </cell>
          <cell r="C900">
            <v>0</v>
          </cell>
        </row>
        <row r="901">
          <cell r="A901" t="str">
            <v>R,C.Sharma-142-Imp.</v>
          </cell>
          <cell r="C901">
            <v>0</v>
          </cell>
        </row>
        <row r="902">
          <cell r="A902" t="str">
            <v>Yogesh Kumar Arora-143-Imp.</v>
          </cell>
          <cell r="C902">
            <v>0</v>
          </cell>
        </row>
        <row r="903">
          <cell r="A903" t="str">
            <v>Vijay Kalra-144-Imp.</v>
          </cell>
          <cell r="C903">
            <v>0</v>
          </cell>
        </row>
        <row r="904">
          <cell r="A904" t="str">
            <v>Ashwani Mittal-154-Imp.</v>
          </cell>
          <cell r="C904">
            <v>0</v>
          </cell>
        </row>
        <row r="905">
          <cell r="A905" t="str">
            <v>Arun Mathur-157-Imp.</v>
          </cell>
          <cell r="C905">
            <v>367</v>
          </cell>
        </row>
        <row r="906">
          <cell r="A906" t="str">
            <v>Ashish Mathur-162-Imp.</v>
          </cell>
          <cell r="C906">
            <v>0</v>
          </cell>
        </row>
        <row r="907">
          <cell r="A907" t="str">
            <v>H.K.Bedi-132-Imp.</v>
          </cell>
          <cell r="C907">
            <v>0</v>
          </cell>
        </row>
        <row r="908">
          <cell r="A908" t="str">
            <v>Gaurav Sood-164-Imp.</v>
          </cell>
          <cell r="C908">
            <v>15000</v>
          </cell>
        </row>
        <row r="909">
          <cell r="A909" t="str">
            <v>Ashish Kumar Matta-171-Imp.</v>
          </cell>
          <cell r="C909">
            <v>0</v>
          </cell>
        </row>
        <row r="910">
          <cell r="A910" t="str">
            <v>P.K.Gupta-17759-Imp.</v>
          </cell>
          <cell r="C910">
            <v>0</v>
          </cell>
        </row>
        <row r="911">
          <cell r="A911" t="str">
            <v>S.K.Ghosh-31163-Imp.</v>
          </cell>
          <cell r="C911">
            <v>0</v>
          </cell>
        </row>
        <row r="912">
          <cell r="A912" t="str">
            <v>R.K.Saxena-31381-Imp.</v>
          </cell>
          <cell r="C912">
            <v>0</v>
          </cell>
        </row>
        <row r="913">
          <cell r="A913" t="str">
            <v>Vijay Sachdeva-83380-Imp.</v>
          </cell>
          <cell r="C913">
            <v>0</v>
          </cell>
        </row>
        <row r="914">
          <cell r="A914" t="str">
            <v>Avtar Singh-83014-Imp.</v>
          </cell>
          <cell r="C914">
            <v>5000</v>
          </cell>
        </row>
        <row r="915">
          <cell r="A915" t="str">
            <v>Vivek Chand Mathur-013-Imp.</v>
          </cell>
          <cell r="C915">
            <v>0</v>
          </cell>
        </row>
        <row r="916">
          <cell r="A916" t="str">
            <v>Krishnan Dev Sharma-015-Imp.</v>
          </cell>
          <cell r="C916">
            <v>2500</v>
          </cell>
        </row>
        <row r="917">
          <cell r="A917" t="str">
            <v>Manish Bharadwaj-068-Imp.</v>
          </cell>
          <cell r="C917">
            <v>0</v>
          </cell>
        </row>
        <row r="918">
          <cell r="A918" t="str">
            <v>Vijayant Kumar Pandey-071-Imp.</v>
          </cell>
          <cell r="C918">
            <v>0</v>
          </cell>
        </row>
        <row r="919">
          <cell r="A919" t="str">
            <v>Sanjay Kumar Sharma-126-Imp.</v>
          </cell>
          <cell r="C919">
            <v>0</v>
          </cell>
        </row>
        <row r="920">
          <cell r="A920" t="str">
            <v>Ashish Garg-141-Imp,</v>
          </cell>
          <cell r="C920">
            <v>0</v>
          </cell>
        </row>
        <row r="921">
          <cell r="A921" t="str">
            <v>Vikas Matta-145-Imp.</v>
          </cell>
          <cell r="C921">
            <v>0</v>
          </cell>
        </row>
        <row r="922">
          <cell r="A922" t="str">
            <v>Gulshan Arora-146-Imp.</v>
          </cell>
          <cell r="C922">
            <v>0</v>
          </cell>
        </row>
        <row r="923">
          <cell r="A923" t="str">
            <v>Gurvinder Singh Dheer-150-Imp.</v>
          </cell>
          <cell r="C923">
            <v>2000</v>
          </cell>
        </row>
        <row r="924">
          <cell r="A924" t="str">
            <v>Sudeep Singh-153-Imp.</v>
          </cell>
          <cell r="C924">
            <v>0</v>
          </cell>
        </row>
        <row r="925">
          <cell r="A925" t="str">
            <v>Sanjeev Kumar Jain-155-Imp.</v>
          </cell>
          <cell r="C925">
            <v>539</v>
          </cell>
        </row>
        <row r="926">
          <cell r="A926" t="str">
            <v>Tarun Dora-156-Imp.</v>
          </cell>
          <cell r="C926">
            <v>24904</v>
          </cell>
        </row>
        <row r="927">
          <cell r="A927" t="str">
            <v>Devrishi Bhogra-159-Imp.</v>
          </cell>
          <cell r="C927">
            <v>0</v>
          </cell>
        </row>
        <row r="928">
          <cell r="A928" t="str">
            <v>Devender Budhiraja-165-Imp.</v>
          </cell>
          <cell r="C928">
            <v>0</v>
          </cell>
        </row>
        <row r="929">
          <cell r="A929" t="str">
            <v>Sandeep Hooda-166-Imp.</v>
          </cell>
          <cell r="C929">
            <v>324</v>
          </cell>
        </row>
        <row r="930">
          <cell r="A930" t="str">
            <v>Ashish Garg-167-Imp.</v>
          </cell>
          <cell r="C930">
            <v>0</v>
          </cell>
        </row>
        <row r="931">
          <cell r="A931" t="str">
            <v>Bharat Bhushan-168-Imp.</v>
          </cell>
          <cell r="C931">
            <v>0</v>
          </cell>
        </row>
        <row r="932">
          <cell r="A932" t="str">
            <v>Pawan Kumar Grover-18179-Imp.</v>
          </cell>
          <cell r="C932">
            <v>0</v>
          </cell>
        </row>
        <row r="933">
          <cell r="A933" t="str">
            <v>S.P.Sharma-31283-Imp.</v>
          </cell>
          <cell r="C933">
            <v>0</v>
          </cell>
        </row>
        <row r="934">
          <cell r="A934" t="str">
            <v>D.K.Bansal-31344-Imp.</v>
          </cell>
          <cell r="C934">
            <v>0</v>
          </cell>
        </row>
        <row r="935">
          <cell r="A935" t="str">
            <v>Inder Singh-31569-Imp.</v>
          </cell>
          <cell r="C935">
            <v>10460</v>
          </cell>
        </row>
        <row r="936">
          <cell r="A936" t="str">
            <v>Ramesh Deswal-83177-Imp.</v>
          </cell>
          <cell r="C936">
            <v>0</v>
          </cell>
        </row>
        <row r="937">
          <cell r="A937" t="str">
            <v>Mahender Sharma-094-Imp.</v>
          </cell>
          <cell r="C937">
            <v>0</v>
          </cell>
        </row>
        <row r="938">
          <cell r="A938" t="str">
            <v>Naresh Kumar.- 004- Imp.</v>
          </cell>
          <cell r="C938">
            <v>0</v>
          </cell>
        </row>
        <row r="939">
          <cell r="A939" t="str">
            <v>Sudhir Kumar - 093 - Imp.</v>
          </cell>
          <cell r="C939">
            <v>0</v>
          </cell>
        </row>
        <row r="940">
          <cell r="A940" t="str">
            <v>BALKAR SINGH-009</v>
          </cell>
          <cell r="D940">
            <v>312</v>
          </cell>
        </row>
        <row r="941">
          <cell r="A941" t="str">
            <v>Krishan Kumar-032-Imp.</v>
          </cell>
          <cell r="C941">
            <v>0</v>
          </cell>
        </row>
        <row r="942">
          <cell r="A942" t="str">
            <v>Rajpal-096-Imp.</v>
          </cell>
          <cell r="C942">
            <v>0</v>
          </cell>
        </row>
        <row r="943">
          <cell r="A943" t="str">
            <v>KRISHAN LAL SINGH - 021-IMP</v>
          </cell>
          <cell r="C943">
            <v>0</v>
          </cell>
        </row>
        <row r="944">
          <cell r="A944" t="str">
            <v>Prem Arora (Pur)-IMP</v>
          </cell>
          <cell r="C944">
            <v>0</v>
          </cell>
        </row>
        <row r="945">
          <cell r="A945" t="str">
            <v>Girdhari Lal Tno 033-IMP</v>
          </cell>
          <cell r="C945">
            <v>0</v>
          </cell>
        </row>
        <row r="946">
          <cell r="A946" t="str">
            <v>RAJ SINGH 005-IMP</v>
          </cell>
          <cell r="C946">
            <v>0</v>
          </cell>
        </row>
        <row r="947">
          <cell r="A947" t="str">
            <v>Sher Singh . T.No 82</v>
          </cell>
          <cell r="C947">
            <v>0</v>
          </cell>
        </row>
        <row r="948">
          <cell r="A948" t="str">
            <v>RAM NIWAS (EIN 120)</v>
          </cell>
          <cell r="C948">
            <v>0</v>
          </cell>
        </row>
        <row r="949">
          <cell r="A949" t="str">
            <v>Shally Aggarwal-IMP.</v>
          </cell>
          <cell r="C949">
            <v>0</v>
          </cell>
        </row>
        <row r="950">
          <cell r="A950" t="str">
            <v>S.K.Choudhary</v>
          </cell>
          <cell r="C950">
            <v>280</v>
          </cell>
        </row>
        <row r="951">
          <cell r="A951" t="str">
            <v>Ram Dhan TNO 91</v>
          </cell>
          <cell r="C951">
            <v>0</v>
          </cell>
        </row>
        <row r="952">
          <cell r="A952" t="str">
            <v>Jagjit Singh TNI 111</v>
          </cell>
          <cell r="C952">
            <v>0</v>
          </cell>
        </row>
        <row r="953">
          <cell r="A953" t="str">
            <v>GEEVARUGHESE T.B. (EIN 107)</v>
          </cell>
          <cell r="C953">
            <v>15907</v>
          </cell>
        </row>
        <row r="954">
          <cell r="A954" t="str">
            <v>RAJESH SHARMA (EIN 081)</v>
          </cell>
          <cell r="C954">
            <v>0</v>
          </cell>
        </row>
        <row r="955">
          <cell r="A955" t="str">
            <v>Ishwar Lal Tno 020</v>
          </cell>
          <cell r="C955">
            <v>0</v>
          </cell>
        </row>
        <row r="956">
          <cell r="A956" t="str">
            <v>RAJ KUMAR-00107-IMPREST</v>
          </cell>
          <cell r="C956">
            <v>0</v>
          </cell>
        </row>
        <row r="957">
          <cell r="A957" t="str">
            <v>NARENDER KUMAR-00039-IMPREST</v>
          </cell>
          <cell r="C957">
            <v>0</v>
          </cell>
        </row>
        <row r="958">
          <cell r="A958" t="str">
            <v>PANNA LAL (EIN 056)</v>
          </cell>
          <cell r="C958">
            <v>0</v>
          </cell>
        </row>
        <row r="959">
          <cell r="A959" t="str">
            <v>NARESH -040 -IMP.</v>
          </cell>
          <cell r="C959">
            <v>0</v>
          </cell>
        </row>
        <row r="960">
          <cell r="A960" t="str">
            <v>RAJENDER SINGH - 122- IMP</v>
          </cell>
          <cell r="C960">
            <v>0</v>
          </cell>
        </row>
        <row r="961">
          <cell r="A961" t="str">
            <v>SANGEETA MATHUR - 037</v>
          </cell>
          <cell r="C961">
            <v>0</v>
          </cell>
        </row>
        <row r="962">
          <cell r="A962" t="str">
            <v>lakshmi  Chand TNO 0060</v>
          </cell>
          <cell r="C962">
            <v>0</v>
          </cell>
        </row>
        <row r="963">
          <cell r="A963" t="str">
            <v>R.C.Sharma-Imprest</v>
          </cell>
          <cell r="C963">
            <v>0</v>
          </cell>
        </row>
        <row r="964">
          <cell r="A964" t="str">
            <v>RATTAN LAL -IMP.</v>
          </cell>
          <cell r="C964">
            <v>0</v>
          </cell>
        </row>
        <row r="965">
          <cell r="A965" t="str">
            <v>Vinod Wadhwa-053-imp</v>
          </cell>
          <cell r="C965">
            <v>0</v>
          </cell>
        </row>
        <row r="966">
          <cell r="A966" t="str">
            <v>Sushil Kumar Tno 104</v>
          </cell>
          <cell r="C966">
            <v>0</v>
          </cell>
        </row>
        <row r="967">
          <cell r="A967" t="str">
            <v>SUSHMA AHUJA - IMP (EIN 161)</v>
          </cell>
          <cell r="C967">
            <v>0</v>
          </cell>
        </row>
        <row r="968">
          <cell r="A968" t="str">
            <v>MONIKA</v>
          </cell>
          <cell r="C968">
            <v>1500</v>
          </cell>
        </row>
        <row r="969">
          <cell r="A969" t="str">
            <v>Dalvir singh -103-Imp.</v>
          </cell>
          <cell r="C969">
            <v>0</v>
          </cell>
        </row>
        <row r="970">
          <cell r="A970" t="str">
            <v>Tej pal - 097-Imp.</v>
          </cell>
          <cell r="C970">
            <v>0</v>
          </cell>
        </row>
        <row r="971">
          <cell r="A971" t="str">
            <v>Koushlesh pandit-075-Imp.</v>
          </cell>
          <cell r="C971">
            <v>0</v>
          </cell>
        </row>
        <row r="972">
          <cell r="A972" t="str">
            <v>Somnath-89-Imp.</v>
          </cell>
          <cell r="C972">
            <v>0</v>
          </cell>
        </row>
        <row r="973">
          <cell r="A973" t="str">
            <v>Luna Ram TNO 57</v>
          </cell>
          <cell r="C973">
            <v>0</v>
          </cell>
        </row>
        <row r="974">
          <cell r="A974" t="str">
            <v>Puran Chand T.No 54</v>
          </cell>
          <cell r="C974">
            <v>0</v>
          </cell>
        </row>
        <row r="975">
          <cell r="A975" t="str">
            <v>RAKESH KUMAR GAUTAM (EIN 034)</v>
          </cell>
          <cell r="C975">
            <v>0</v>
          </cell>
        </row>
        <row r="976">
          <cell r="A976" t="str">
            <v>Rakesh Sharma - 19 - Imp</v>
          </cell>
          <cell r="C976">
            <v>0</v>
          </cell>
        </row>
        <row r="977">
          <cell r="A977" t="str">
            <v>Prem Parkash - 129 - Imp.</v>
          </cell>
          <cell r="C977">
            <v>0</v>
          </cell>
        </row>
        <row r="978">
          <cell r="A978" t="str">
            <v>Sonia Niranjan-Comp.Sec.-Imp.</v>
          </cell>
          <cell r="C978">
            <v>0</v>
          </cell>
        </row>
        <row r="979">
          <cell r="A979" t="str">
            <v>SATYAPAL (EIN 058)</v>
          </cell>
          <cell r="C979">
            <v>0</v>
          </cell>
        </row>
        <row r="980">
          <cell r="A980" t="str">
            <v>SAMAY SINGH (EIN 072)</v>
          </cell>
          <cell r="C980">
            <v>0</v>
          </cell>
        </row>
        <row r="981">
          <cell r="A981" t="str">
            <v>SUBHASH CHANDER (EIN 062)</v>
          </cell>
          <cell r="C981">
            <v>0</v>
          </cell>
        </row>
        <row r="982">
          <cell r="A982" t="str">
            <v>BAHADUR SINGH ( EIN 074)</v>
          </cell>
          <cell r="C982">
            <v>0</v>
          </cell>
        </row>
        <row r="983">
          <cell r="A983" t="str">
            <v>MADAN LAL (EIN 109)</v>
          </cell>
          <cell r="C983">
            <v>0</v>
          </cell>
        </row>
        <row r="984">
          <cell r="A984" t="str">
            <v>RAKESH GULATI - EIN 31648</v>
          </cell>
          <cell r="C984">
            <v>0</v>
          </cell>
        </row>
        <row r="985">
          <cell r="A985" t="str">
            <v>YOGESH ARORA</v>
          </cell>
          <cell r="C985">
            <v>0</v>
          </cell>
        </row>
        <row r="986">
          <cell r="A986" t="str">
            <v>JAI SINGH - (EIN 064)</v>
          </cell>
          <cell r="C986">
            <v>0</v>
          </cell>
        </row>
        <row r="987">
          <cell r="A987" t="str">
            <v>S.Babu - Imp.</v>
          </cell>
          <cell r="C987">
            <v>4734</v>
          </cell>
        </row>
        <row r="988">
          <cell r="A988" t="str">
            <v>Vinod Kumar-098-Imp.</v>
          </cell>
          <cell r="C988">
            <v>0</v>
          </cell>
        </row>
        <row r="989">
          <cell r="A989" t="str">
            <v>Kamal Dev Sharma-030-Imp.</v>
          </cell>
          <cell r="C989">
            <v>0</v>
          </cell>
        </row>
        <row r="990">
          <cell r="A990" t="str">
            <v>SURESH KUMAR - EIN 061</v>
          </cell>
          <cell r="C990">
            <v>0</v>
          </cell>
        </row>
        <row r="991">
          <cell r="A991" t="str">
            <v>Joginder Singh T.No 0124</v>
          </cell>
          <cell r="C991">
            <v>0</v>
          </cell>
        </row>
        <row r="992">
          <cell r="A992" t="str">
            <v>VIJAY KUMAR-EIN 121</v>
          </cell>
          <cell r="D992">
            <v>144</v>
          </cell>
        </row>
        <row r="993">
          <cell r="A993" t="str">
            <v>PREM SINGH EIN - 83</v>
          </cell>
          <cell r="C993">
            <v>0</v>
          </cell>
        </row>
        <row r="994">
          <cell r="A994" t="str">
            <v>Naresh Kumar Tno 31611</v>
          </cell>
          <cell r="C994">
            <v>0</v>
          </cell>
        </row>
        <row r="995">
          <cell r="A995" t="str">
            <v>Gajender Singh TNO 86423</v>
          </cell>
          <cell r="C995">
            <v>0</v>
          </cell>
        </row>
        <row r="996">
          <cell r="A996" t="str">
            <v>DHARAM PAL - EIN 063</v>
          </cell>
          <cell r="C996">
            <v>0</v>
          </cell>
        </row>
        <row r="997">
          <cell r="A997" t="str">
            <v>IMPREST (MEDICAL)</v>
          </cell>
        </row>
        <row r="998">
          <cell r="A998" t="str">
            <v>LAXMAN KUMAR - EIN 108</v>
          </cell>
          <cell r="C998">
            <v>6000</v>
          </cell>
        </row>
        <row r="999">
          <cell r="A999" t="str">
            <v>MAHENDRA SHARMA - EIN 094</v>
          </cell>
          <cell r="C999">
            <v>0</v>
          </cell>
        </row>
        <row r="1000">
          <cell r="A1000" t="str">
            <v>SANJAY MEHNDIRATTA - 110</v>
          </cell>
          <cell r="C1000">
            <v>7672</v>
          </cell>
        </row>
        <row r="1001">
          <cell r="A1001" t="str">
            <v>ARUN KUMAR - (EIN - 08)</v>
          </cell>
          <cell r="C1001">
            <v>2861</v>
          </cell>
        </row>
        <row r="1002">
          <cell r="A1002" t="str">
            <v>GAJENDER SINGH (EIN 86423)</v>
          </cell>
          <cell r="C1002">
            <v>10000</v>
          </cell>
        </row>
        <row r="1003">
          <cell r="A1003" t="str">
            <v>V.K. PANDEY (EIN 071)</v>
          </cell>
          <cell r="C1003">
            <v>2500</v>
          </cell>
        </row>
        <row r="1004">
          <cell r="A1004" t="str">
            <v>MUKESH KUMAR - (EIN 125)</v>
          </cell>
          <cell r="C1004">
            <v>15000</v>
          </cell>
        </row>
        <row r="1005">
          <cell r="A1005" t="str">
            <v>SOM NATH (EIN-89)</v>
          </cell>
          <cell r="C1005">
            <v>9026</v>
          </cell>
        </row>
        <row r="1006">
          <cell r="A1006" t="str">
            <v>RATTAN LAL (EIN-90)MEDICAL</v>
          </cell>
          <cell r="C1006">
            <v>0</v>
          </cell>
        </row>
        <row r="1007">
          <cell r="A1007" t="str">
            <v>JAI SINGH (EIN-64)MEDICAL</v>
          </cell>
          <cell r="C1007">
            <v>5370</v>
          </cell>
        </row>
        <row r="1008">
          <cell r="A1008" t="str">
            <v>DHARAMPAL(EIN-063)MEDICAL</v>
          </cell>
          <cell r="C1008">
            <v>20000</v>
          </cell>
        </row>
        <row r="1009">
          <cell r="A1009" t="str">
            <v>NARESH KUMAR(EIN004)MEDICAL</v>
          </cell>
          <cell r="C1009">
            <v>0</v>
          </cell>
        </row>
        <row r="1010">
          <cell r="A1010" t="str">
            <v>KRISHAN KUMAR (EIN-032)MEDICAL</v>
          </cell>
          <cell r="C1010">
            <v>4419</v>
          </cell>
        </row>
        <row r="1011">
          <cell r="A1011" t="str">
            <v>GIRDHARI LAL (EIN-033)MEDICAL</v>
          </cell>
          <cell r="C1011">
            <v>15000</v>
          </cell>
        </row>
        <row r="1012">
          <cell r="A1012" t="str">
            <v>SUBASH SINGH (ENO-31) MEDICAL</v>
          </cell>
          <cell r="C1012">
            <v>0</v>
          </cell>
        </row>
        <row r="1013">
          <cell r="A1013" t="str">
            <v>NARESH KR TNO 076 MEDICAL</v>
          </cell>
          <cell r="C1013">
            <v>400</v>
          </cell>
        </row>
        <row r="1014">
          <cell r="A1014" t="str">
            <v>YOGESH ARORA (EIN 143) MEDICAL</v>
          </cell>
          <cell r="C1014">
            <v>0</v>
          </cell>
        </row>
        <row r="1015">
          <cell r="A1015" t="str">
            <v>REENU WADHWA - IMP(MEDICAL)</v>
          </cell>
          <cell r="C1015">
            <v>0</v>
          </cell>
        </row>
        <row r="1016">
          <cell r="A1016" t="str">
            <v>IMPREST (RUNNING)</v>
          </cell>
        </row>
        <row r="1017">
          <cell r="A1017" t="str">
            <v>VEENU MATHUR -176</v>
          </cell>
          <cell r="D1017">
            <v>2245</v>
          </cell>
        </row>
        <row r="1018">
          <cell r="A1018" t="str">
            <v>K.A. RAVI KUMAR</v>
          </cell>
          <cell r="C1018">
            <v>0</v>
          </cell>
        </row>
        <row r="1019">
          <cell r="A1019" t="str">
            <v>STAFF ADVANCE</v>
          </cell>
        </row>
        <row r="1020">
          <cell r="A1020" t="str">
            <v>K.D.Sharma -015-staff advance</v>
          </cell>
          <cell r="C1020">
            <v>0</v>
          </cell>
        </row>
        <row r="1021">
          <cell r="A1021" t="str">
            <v>Vinod Wadhwa-053-staff advance</v>
          </cell>
          <cell r="C1021">
            <v>0</v>
          </cell>
        </row>
        <row r="1022">
          <cell r="A1022" t="str">
            <v>Subash Singh -031 - Staff Advance</v>
          </cell>
          <cell r="C1022">
            <v>0</v>
          </cell>
        </row>
        <row r="1023">
          <cell r="A1023" t="str">
            <v>Rennu Sikka-079-staff advance</v>
          </cell>
          <cell r="C1023">
            <v>0</v>
          </cell>
        </row>
        <row r="1024">
          <cell r="A1024" t="str">
            <v>Laxman Kumar 108 - staff advance.</v>
          </cell>
          <cell r="C1024">
            <v>0</v>
          </cell>
        </row>
        <row r="1025">
          <cell r="A1025" t="str">
            <v>Staff Advance Against Salary</v>
          </cell>
          <cell r="C1025">
            <v>0</v>
          </cell>
        </row>
        <row r="1026">
          <cell r="A1026" t="str">
            <v>surender 010 - Staff advance.</v>
          </cell>
          <cell r="C1026">
            <v>0</v>
          </cell>
        </row>
        <row r="1027">
          <cell r="A1027" t="str">
            <v>Gajender singh -86423-staff advance</v>
          </cell>
          <cell r="C1027">
            <v>0</v>
          </cell>
        </row>
        <row r="1028">
          <cell r="A1028" t="str">
            <v>Dalvir singh -103-staff advance</v>
          </cell>
          <cell r="C1028">
            <v>2979</v>
          </cell>
        </row>
        <row r="1029">
          <cell r="A1029" t="str">
            <v>Sudhir kumar-123-staff advance</v>
          </cell>
          <cell r="C1029">
            <v>0</v>
          </cell>
        </row>
        <row r="1030">
          <cell r="A1030" t="str">
            <v>Ramesh kumar-102-staff advance</v>
          </cell>
          <cell r="C1030">
            <v>0</v>
          </cell>
        </row>
        <row r="1031">
          <cell r="A1031" t="str">
            <v>S.k.dey -011-staff advance</v>
          </cell>
          <cell r="C1031">
            <v>0</v>
          </cell>
        </row>
        <row r="1032">
          <cell r="A1032" t="str">
            <v>vivek singh rathor-ein 2208</v>
          </cell>
          <cell r="C1032">
            <v>89</v>
          </cell>
        </row>
        <row r="1033">
          <cell r="A1033" t="str">
            <v>STOCK ON HAND</v>
          </cell>
        </row>
        <row r="1034">
          <cell r="A1034" t="str">
            <v>Stock on hand - Finished Goods</v>
          </cell>
          <cell r="C1034">
            <v>42795822.890000001</v>
          </cell>
        </row>
        <row r="1035">
          <cell r="A1035" t="str">
            <v>Stock on hand - Raw Materials</v>
          </cell>
          <cell r="C1035">
            <v>22102319.5</v>
          </cell>
        </row>
        <row r="1036">
          <cell r="A1036" t="str">
            <v>Stock on hand - Work In Progress</v>
          </cell>
          <cell r="C1036">
            <v>18685387</v>
          </cell>
        </row>
        <row r="1037">
          <cell r="A1037" t="str">
            <v>Stock with Outside Processors</v>
          </cell>
          <cell r="C1037">
            <v>435478.67</v>
          </cell>
        </row>
        <row r="1038">
          <cell r="A1038" t="str">
            <v>Stock-Goods in Transit</v>
          </cell>
          <cell r="C1038">
            <v>7257660.8600000003</v>
          </cell>
        </row>
        <row r="1039">
          <cell r="A1039" t="str">
            <v>SUNDRY DEBTORS</v>
          </cell>
        </row>
        <row r="1040">
          <cell r="A1040" t="str">
            <v>DEALERS</v>
          </cell>
        </row>
        <row r="1041">
          <cell r="A1041" t="str">
            <v>LOCAL DEALERS</v>
          </cell>
        </row>
        <row r="1042">
          <cell r="A1042" t="str">
            <v>Escorts Ltd.-F.E.D.- M/C-Debtors</v>
          </cell>
          <cell r="C1042">
            <v>43145612.079999998</v>
          </cell>
        </row>
        <row r="1043">
          <cell r="A1043" t="str">
            <v>Escorts Ltd.-S.P.D.-Spares-Debtors</v>
          </cell>
          <cell r="C1043">
            <v>4887982.7</v>
          </cell>
        </row>
        <row r="1044">
          <cell r="A1044" t="str">
            <v>Escorts (JCB)</v>
          </cell>
          <cell r="C1044">
            <v>0</v>
          </cell>
        </row>
        <row r="1045">
          <cell r="A1045" t="str">
            <v>OUTSTATION DEALERS</v>
          </cell>
        </row>
        <row r="1046">
          <cell r="A1046" t="str">
            <v>Claas KGaA - Debtors</v>
          </cell>
          <cell r="C1046">
            <v>234493.33</v>
          </cell>
        </row>
        <row r="1047">
          <cell r="A1047" t="str">
            <v>SECUNDRABAD DEPOT A/C</v>
          </cell>
          <cell r="C1047">
            <v>0</v>
          </cell>
        </row>
        <row r="1048">
          <cell r="A1048" t="str">
            <v>SAJ TRADING CORPORATION,BANGLADESH</v>
          </cell>
          <cell r="C1048">
            <v>0</v>
          </cell>
        </row>
        <row r="1049">
          <cell r="A1049" t="str">
            <v>DIRECT CUSTOMERS</v>
          </cell>
        </row>
        <row r="1050">
          <cell r="A1050" t="str">
            <v>CASH &amp; BANK BALANCES</v>
          </cell>
        </row>
        <row r="1051">
          <cell r="A1051" t="str">
            <v>CASH BALANCES</v>
          </cell>
        </row>
        <row r="1052">
          <cell r="A1052" t="str">
            <v>Cash In hand</v>
          </cell>
          <cell r="C1052">
            <v>98557</v>
          </cell>
        </row>
        <row r="1053">
          <cell r="A1053" t="str">
            <v>BANK BALANCES</v>
          </cell>
        </row>
        <row r="1054">
          <cell r="A1054" t="str">
            <v>Deutsche Bank O/D -1013580-00-0</v>
          </cell>
          <cell r="D1054">
            <v>1109467.48</v>
          </cell>
        </row>
        <row r="1055">
          <cell r="A1055" t="str">
            <v>State Bank of Patiala - 01600010204</v>
          </cell>
          <cell r="D1055">
            <v>1685632.63</v>
          </cell>
        </row>
        <row r="1056">
          <cell r="A1056" t="str">
            <v>State Bank Of India-01000080040</v>
          </cell>
          <cell r="C1056">
            <v>108349.15</v>
          </cell>
        </row>
        <row r="1057">
          <cell r="A1057" t="str">
            <v>HDFC BANK-0030110000445</v>
          </cell>
          <cell r="C1057">
            <v>153452.57999999999</v>
          </cell>
        </row>
        <row r="1058">
          <cell r="A1058" t="str">
            <v>Punjab National Bank -1224</v>
          </cell>
          <cell r="C1058">
            <v>18690.23</v>
          </cell>
        </row>
        <row r="1059">
          <cell r="A1059" t="str">
            <v>Cheque in hand</v>
          </cell>
          <cell r="C1059">
            <v>0</v>
          </cell>
        </row>
        <row r="1060">
          <cell r="A1060" t="str">
            <v>ECL Emp. Grp. Grat.(Bank A/c)</v>
          </cell>
          <cell r="C1060">
            <v>0</v>
          </cell>
        </row>
        <row r="1061">
          <cell r="A1061" t="str">
            <v>Deutsche Bank EEFC a/c</v>
          </cell>
          <cell r="C1061">
            <v>11633.48</v>
          </cell>
        </row>
        <row r="1062">
          <cell r="A1062" t="str">
            <v>Emp.Grp.Grat.(Bank A/C)</v>
          </cell>
          <cell r="C1062">
            <v>625</v>
          </cell>
        </row>
        <row r="1063">
          <cell r="A1063" t="str">
            <v>ECL-Pref.Share Dividend (Bank A/c)</v>
          </cell>
          <cell r="C1063">
            <v>0</v>
          </cell>
        </row>
        <row r="1064">
          <cell r="A1064" t="str">
            <v>ECL-Equity Dividend (Bank A/C)</v>
          </cell>
          <cell r="C1064">
            <v>9250</v>
          </cell>
        </row>
        <row r="1065">
          <cell r="A1065" t="str">
            <v>RECOVERABLE</v>
          </cell>
        </row>
        <row r="1066">
          <cell r="A1066" t="str">
            <v>Accrued Dividend</v>
          </cell>
          <cell r="C1066">
            <v>1318.94</v>
          </cell>
        </row>
        <row r="1067">
          <cell r="A1067" t="str">
            <v>Accrued Interest</v>
          </cell>
          <cell r="C1067">
            <v>530.17999999999995</v>
          </cell>
        </row>
        <row r="1068">
          <cell r="A1068" t="str">
            <v>HEPATITIS-B VACCINATION</v>
          </cell>
          <cell r="C1068">
            <v>0</v>
          </cell>
        </row>
        <row r="1069">
          <cell r="A1069" t="str">
            <v>Prepaid Expenses</v>
          </cell>
          <cell r="C1069">
            <v>474536.5</v>
          </cell>
        </row>
        <row r="1070">
          <cell r="A1070" t="str">
            <v>Prepaid Insurance</v>
          </cell>
          <cell r="C1070">
            <v>920435</v>
          </cell>
        </row>
        <row r="1071">
          <cell r="A1071" t="str">
            <v>ECL(Hydrabad Depot)</v>
          </cell>
          <cell r="C1071">
            <v>0</v>
          </cell>
        </row>
        <row r="1072">
          <cell r="A1072" t="str">
            <v>Insurance Claim Recoverable</v>
          </cell>
          <cell r="C1072">
            <v>4738.26</v>
          </cell>
        </row>
        <row r="1073">
          <cell r="A1073" t="str">
            <v>S.K.Chaudhary Stock Option Advance</v>
          </cell>
          <cell r="C1073">
            <v>105279</v>
          </cell>
        </row>
        <row r="1074">
          <cell r="A1074" t="str">
            <v>Sales Tax Recoverable</v>
          </cell>
          <cell r="C1074">
            <v>18763.400000000001</v>
          </cell>
        </row>
        <row r="1075">
          <cell r="A1075" t="str">
            <v>Preliminary Exps.(Not written off)</v>
          </cell>
          <cell r="C1075">
            <v>0</v>
          </cell>
        </row>
        <row r="1076">
          <cell r="A1076" t="str">
            <v>D.B.A. CANTEEN CONTRACTOR (ADV.)</v>
          </cell>
          <cell r="C1076">
            <v>0</v>
          </cell>
        </row>
        <row r="1077">
          <cell r="A1077" t="str">
            <v>SALES TAX (STD-4)</v>
          </cell>
          <cell r="C1077">
            <v>83.21</v>
          </cell>
        </row>
        <row r="1078">
          <cell r="A1078" t="str">
            <v>SALES TAX STD-4 (4 %)</v>
          </cell>
          <cell r="C1078">
            <v>21943.279999999999</v>
          </cell>
        </row>
        <row r="1079">
          <cell r="A1079" t="str">
            <v>Prepaid Gratuity Contribution</v>
          </cell>
          <cell r="C1079">
            <v>0</v>
          </cell>
        </row>
        <row r="1080">
          <cell r="A1080" t="str">
            <v>PRODUCTION DEPT-MAT. ISSUES</v>
          </cell>
        </row>
        <row r="1081">
          <cell r="A1081" t="str">
            <v>INCOME</v>
          </cell>
        </row>
        <row r="1082">
          <cell r="A1082" t="str">
            <v>SALES INCOME</v>
          </cell>
        </row>
        <row r="1083">
          <cell r="A1083" t="str">
            <v>Sales - Net of Excise/Sales tax</v>
          </cell>
          <cell r="D1083">
            <v>0</v>
          </cell>
        </row>
        <row r="1084">
          <cell r="A1084" t="str">
            <v>SALES - DOMESTIC</v>
          </cell>
        </row>
        <row r="1085">
          <cell r="A1085" t="str">
            <v>Sale Domestic -m/c</v>
          </cell>
          <cell r="D1085">
            <v>63250000</v>
          </cell>
        </row>
        <row r="1086">
          <cell r="A1086" t="str">
            <v>Sales-Wheel Machine-Domestic</v>
          </cell>
          <cell r="D1086">
            <v>4356000</v>
          </cell>
        </row>
        <row r="1087">
          <cell r="A1087" t="str">
            <v>Sales-Spares - Domestic</v>
          </cell>
          <cell r="D1087">
            <v>36968295.460000001</v>
          </cell>
        </row>
        <row r="1088">
          <cell r="A1088" t="str">
            <v>sale fixed assets</v>
          </cell>
          <cell r="D1088">
            <v>0</v>
          </cell>
        </row>
        <row r="1089">
          <cell r="A1089" t="str">
            <v>SLAES - EXPORTS.</v>
          </cell>
        </row>
        <row r="1090">
          <cell r="A1090" t="str">
            <v>Sales-Track Machine - Exports</v>
          </cell>
          <cell r="D1090">
            <v>0</v>
          </cell>
        </row>
        <row r="1091">
          <cell r="A1091" t="str">
            <v>Sales-Spares - Exports</v>
          </cell>
          <cell r="D1091">
            <v>609184.73</v>
          </cell>
        </row>
        <row r="1092">
          <cell r="A1092" t="str">
            <v>SALES - SUPPLIERS</v>
          </cell>
        </row>
        <row r="1093">
          <cell r="A1093" t="str">
            <v>Sales - Suppliers (Creditors)</v>
          </cell>
          <cell r="D1093">
            <v>15207.92</v>
          </cell>
        </row>
        <row r="1094">
          <cell r="A1094" t="str">
            <v>Inter unit stock transfer (income)</v>
          </cell>
          <cell r="D1094">
            <v>0</v>
          </cell>
        </row>
        <row r="1095">
          <cell r="A1095" t="str">
            <v>OTHER INCOME AND RECEIPTS</v>
          </cell>
        </row>
        <row r="1096">
          <cell r="A1096" t="str">
            <v>Duty drawback recived - Imports</v>
          </cell>
          <cell r="D1096">
            <v>0</v>
          </cell>
        </row>
        <row r="1097">
          <cell r="A1097" t="str">
            <v>Miscellaneous Income</v>
          </cell>
          <cell r="D1097">
            <v>385657.31</v>
          </cell>
        </row>
        <row r="1098">
          <cell r="A1098" t="str">
            <v>Interest income - Fixed Deposit</v>
          </cell>
          <cell r="D1098">
            <v>117659.18</v>
          </cell>
        </row>
        <row r="1099">
          <cell r="A1099" t="str">
            <v>Non purchase goods receipts</v>
          </cell>
          <cell r="D1099">
            <v>0</v>
          </cell>
        </row>
        <row r="1100">
          <cell r="A1100" t="str">
            <v>Scrap / Wastage Sales</v>
          </cell>
        </row>
        <row r="1101">
          <cell r="A1101" t="str">
            <v>Scrap Sales</v>
          </cell>
          <cell r="D1101">
            <v>110642.20000000001</v>
          </cell>
        </row>
        <row r="1102">
          <cell r="A1102" t="str">
            <v>Bills Recivable - Scrap Sales</v>
          </cell>
          <cell r="D1102">
            <v>137.25</v>
          </cell>
        </row>
        <row r="1103">
          <cell r="A1103" t="str">
            <v>Dividend Recived</v>
          </cell>
          <cell r="D1103">
            <v>8842.02</v>
          </cell>
        </row>
        <row r="1104">
          <cell r="A1104" t="str">
            <v>Warranty recived ( foc)</v>
          </cell>
          <cell r="D1104">
            <v>0</v>
          </cell>
        </row>
        <row r="1105">
          <cell r="A1105" t="str">
            <v>INTEREST RECEIVED -OTHERS</v>
          </cell>
          <cell r="D1105">
            <v>6071171</v>
          </cell>
        </row>
        <row r="1106">
          <cell r="A1106" t="str">
            <v>Excess provision written back</v>
          </cell>
          <cell r="D1106">
            <v>397222.99</v>
          </cell>
        </row>
        <row r="1107">
          <cell r="A1107" t="str">
            <v>Profit on sale of investments</v>
          </cell>
          <cell r="D1107">
            <v>0</v>
          </cell>
        </row>
        <row r="1108">
          <cell r="A1108" t="str">
            <v>Licence sale</v>
          </cell>
          <cell r="D1108">
            <v>0</v>
          </cell>
        </row>
        <row r="1109">
          <cell r="A1109" t="str">
            <v>Taxation earlier year written back</v>
          </cell>
          <cell r="D1109">
            <v>0</v>
          </cell>
        </row>
        <row r="1110">
          <cell r="A1110" t="str">
            <v>Increase/Decrease of inventories</v>
          </cell>
          <cell r="D1110">
            <v>36973008.060000002</v>
          </cell>
        </row>
        <row r="1111">
          <cell r="A1111" t="str">
            <v>Salary Recoverable</v>
          </cell>
          <cell r="D1111">
            <v>44934</v>
          </cell>
        </row>
        <row r="1112">
          <cell r="A1112" t="str">
            <v>Warranty received</v>
          </cell>
          <cell r="D1112">
            <v>0</v>
          </cell>
        </row>
        <row r="1113">
          <cell r="A1113" t="str">
            <v>Interest Received-Housing loan</v>
          </cell>
          <cell r="D1113">
            <v>1872</v>
          </cell>
        </row>
        <row r="1114">
          <cell r="A1114" t="str">
            <v>STOCK- FINISHED GOODS</v>
          </cell>
        </row>
        <row r="1115">
          <cell r="A1115" t="str">
            <v>Closing stock - Finished Goods</v>
          </cell>
          <cell r="D1115">
            <v>0</v>
          </cell>
        </row>
        <row r="1116">
          <cell r="A1116" t="str">
            <v>Opening stock - Finished Goods</v>
          </cell>
          <cell r="D1116">
            <v>0</v>
          </cell>
        </row>
        <row r="1117">
          <cell r="A1117" t="str">
            <v>STOCK- WORK IN PROGRESS</v>
          </cell>
        </row>
        <row r="1118">
          <cell r="A1118" t="str">
            <v>Closing stock - Work In Progress</v>
          </cell>
          <cell r="D1118">
            <v>0</v>
          </cell>
        </row>
        <row r="1119">
          <cell r="A1119" t="str">
            <v>Opening stock - Work In Progress</v>
          </cell>
          <cell r="D1119">
            <v>0</v>
          </cell>
        </row>
        <row r="1120">
          <cell r="A1120" t="str">
            <v>MATERIAL ISSUES-PRODUCTION</v>
          </cell>
        </row>
        <row r="1121">
          <cell r="A1121" t="str">
            <v>Non Sale Raw Mat. Issue-Production</v>
          </cell>
          <cell r="D1121">
            <v>0</v>
          </cell>
        </row>
        <row r="1122">
          <cell r="A1122" t="str">
            <v>EXPENSE</v>
          </cell>
        </row>
        <row r="1123">
          <cell r="A1123" t="str">
            <v>RAW MATERIALS CONSUMED</v>
          </cell>
        </row>
        <row r="1124">
          <cell r="A1124" t="str">
            <v>Closing stock - Raw Materials</v>
          </cell>
          <cell r="C1124">
            <v>0</v>
          </cell>
        </row>
        <row r="1125">
          <cell r="A1125" t="str">
            <v>Opening stock - Raw Materials</v>
          </cell>
          <cell r="C1125">
            <v>0</v>
          </cell>
        </row>
        <row r="1126">
          <cell r="A1126" t="str">
            <v>Raw Materials-STD - 4</v>
          </cell>
          <cell r="C1126">
            <v>0</v>
          </cell>
        </row>
        <row r="1127">
          <cell r="A1127" t="str">
            <v>Raw Material-Interstate</v>
          </cell>
          <cell r="C1127">
            <v>32098066.819999997</v>
          </cell>
        </row>
        <row r="1128">
          <cell r="A1128" t="str">
            <v>Raw Material-R D Purchase</v>
          </cell>
          <cell r="C1128">
            <v>3270222.12</v>
          </cell>
        </row>
        <row r="1129">
          <cell r="A1129" t="str">
            <v>Raw Material-Tax Paid</v>
          </cell>
          <cell r="C1129">
            <v>17684.29</v>
          </cell>
        </row>
        <row r="1130">
          <cell r="A1130" t="str">
            <v>Raw Material - Imports</v>
          </cell>
          <cell r="C1130">
            <v>35735399.710000001</v>
          </cell>
        </row>
        <row r="1131">
          <cell r="A1131" t="str">
            <v>STD-4(RAW MATERIAL)</v>
          </cell>
          <cell r="C1131">
            <v>0</v>
          </cell>
        </row>
        <row r="1132">
          <cell r="A1132" t="str">
            <v>ENTRY TAX EXP.</v>
          </cell>
          <cell r="C1132">
            <v>0</v>
          </cell>
        </row>
        <row r="1133">
          <cell r="A1133" t="str">
            <v>STD-4 RAW MATERIAL (4 %)</v>
          </cell>
          <cell r="C1133">
            <v>24257891.609999999</v>
          </cell>
        </row>
        <row r="1134">
          <cell r="A1134" t="str">
            <v>RAW MATERIAL - LINE REJCTION</v>
          </cell>
          <cell r="D1134">
            <v>171041.98</v>
          </cell>
        </row>
        <row r="1135">
          <cell r="A1135" t="str">
            <v>CONSUMPTION OF OTHER MATERIALS</v>
          </cell>
        </row>
        <row r="1136">
          <cell r="A1136" t="str">
            <v>Consumables &amp; stores items consumed</v>
          </cell>
          <cell r="C1136">
            <v>342764.57</v>
          </cell>
        </row>
        <row r="1137">
          <cell r="A1137" t="str">
            <v>Fuel consumed</v>
          </cell>
          <cell r="C1137">
            <v>0</v>
          </cell>
        </row>
        <row r="1138">
          <cell r="A1138" t="str">
            <v>Laboratory materials consumed</v>
          </cell>
          <cell r="C1138">
            <v>0</v>
          </cell>
        </row>
        <row r="1139">
          <cell r="A1139" t="str">
            <v>Chemicals ( for production)</v>
          </cell>
          <cell r="C1139">
            <v>1036035.25</v>
          </cell>
        </row>
        <row r="1140">
          <cell r="A1140" t="str">
            <v>GASES</v>
          </cell>
          <cell r="C1140">
            <v>67271.399999999994</v>
          </cell>
        </row>
        <row r="1141">
          <cell r="A1141" t="str">
            <v>MATERIALS INWARD EXPENSES</v>
          </cell>
        </row>
        <row r="1142">
          <cell r="A1142" t="str">
            <v>Commission/Brokerage on purchases</v>
          </cell>
          <cell r="C1142">
            <v>0</v>
          </cell>
        </row>
        <row r="1143">
          <cell r="A1143" t="str">
            <v>Freight/Octroi exp. on Ind purchase</v>
          </cell>
          <cell r="C1143">
            <v>210201</v>
          </cell>
        </row>
        <row r="1144">
          <cell r="A1144" t="str">
            <v>Loading/Unloading on ind. purchases</v>
          </cell>
          <cell r="C1144">
            <v>0</v>
          </cell>
        </row>
        <row r="1145">
          <cell r="A1145" t="str">
            <v>Custom Duty - Imports</v>
          </cell>
          <cell r="C1145">
            <v>8398454</v>
          </cell>
        </row>
        <row r="1146">
          <cell r="A1146" t="str">
            <v>Freight/Octroi exp. on Imports</v>
          </cell>
          <cell r="C1146">
            <v>289566</v>
          </cell>
        </row>
        <row r="1147">
          <cell r="A1147" t="str">
            <v>Custom clearance charges - Imports.</v>
          </cell>
          <cell r="C1147">
            <v>178703.66</v>
          </cell>
        </row>
        <row r="1148">
          <cell r="A1148" t="str">
            <v>Agency Charges-imports</v>
          </cell>
          <cell r="C1148">
            <v>155819</v>
          </cell>
        </row>
        <row r="1149">
          <cell r="A1149" t="str">
            <v>MANUFACTURING &amp; OTHER EXPENSES</v>
          </cell>
        </row>
        <row r="1150">
          <cell r="A1150" t="str">
            <v>Factory general expenses</v>
          </cell>
          <cell r="C1150">
            <v>0</v>
          </cell>
        </row>
        <row r="1151">
          <cell r="A1151" t="str">
            <v>Factory water charges</v>
          </cell>
          <cell r="C1151">
            <v>0</v>
          </cell>
        </row>
        <row r="1152">
          <cell r="A1152" t="str">
            <v>Inspection fees</v>
          </cell>
          <cell r="C1152">
            <v>0</v>
          </cell>
        </row>
        <row r="1153">
          <cell r="A1153" t="str">
            <v>Labour/Processing charges</v>
          </cell>
          <cell r="C1153">
            <v>0</v>
          </cell>
        </row>
        <row r="1154">
          <cell r="A1154" t="str">
            <v>Research &amp; Developement expenses</v>
          </cell>
          <cell r="C1154">
            <v>0</v>
          </cell>
        </row>
        <row r="1155">
          <cell r="A1155" t="str">
            <v>Testing fees/Certification charges</v>
          </cell>
          <cell r="C1155">
            <v>46285</v>
          </cell>
        </row>
        <row r="1156">
          <cell r="A1156" t="str">
            <v>Write offs - machineries etc.</v>
          </cell>
          <cell r="C1156">
            <v>0</v>
          </cell>
        </row>
        <row r="1157">
          <cell r="A1157" t="str">
            <v>Write offs - dies/jigs/tools/moulds</v>
          </cell>
          <cell r="C1157">
            <v>0</v>
          </cell>
        </row>
        <row r="1158">
          <cell r="A1158" t="str">
            <v>OUT SIDE PROCESSING</v>
          </cell>
          <cell r="C1158">
            <v>377574.11</v>
          </cell>
        </row>
        <row r="1159">
          <cell r="A1159" t="str">
            <v>POWER</v>
          </cell>
        </row>
        <row r="1160">
          <cell r="A1160" t="str">
            <v>Diesel Expenses</v>
          </cell>
          <cell r="C1160">
            <v>790167</v>
          </cell>
        </row>
        <row r="1161">
          <cell r="A1161" t="str">
            <v>Electricity Expenses</v>
          </cell>
          <cell r="C1161">
            <v>1570666</v>
          </cell>
        </row>
        <row r="1162">
          <cell r="A1162" t="str">
            <v>Electricity Exp.-Reimbursement</v>
          </cell>
          <cell r="C1162">
            <v>24962</v>
          </cell>
        </row>
        <row r="1163">
          <cell r="A1163" t="str">
            <v>Proto Machine Exps.</v>
          </cell>
          <cell r="C1163">
            <v>90784.55</v>
          </cell>
        </row>
        <row r="1164">
          <cell r="A1164" t="str">
            <v>ISO expenses</v>
          </cell>
          <cell r="C1164">
            <v>33661.300000000003</v>
          </cell>
        </row>
        <row r="1165">
          <cell r="A1165" t="str">
            <v>Rework expenses</v>
          </cell>
          <cell r="C1165">
            <v>315</v>
          </cell>
        </row>
        <row r="1166">
          <cell r="A1166" t="str">
            <v>Preliminary Expenses w.off</v>
          </cell>
          <cell r="C1166">
            <v>0</v>
          </cell>
        </row>
        <row r="1167">
          <cell r="A1167" t="str">
            <v>Painting Exp.(outside contractor)</v>
          </cell>
          <cell r="C1167">
            <v>224486.32</v>
          </cell>
        </row>
        <row r="1168">
          <cell r="A1168" t="str">
            <v>MANUFACTURING TAXES AND RATES</v>
          </cell>
        </row>
        <row r="1169">
          <cell r="A1169" t="str">
            <v>Fire tax</v>
          </cell>
          <cell r="C1169">
            <v>19019</v>
          </cell>
        </row>
        <row r="1170">
          <cell r="A1170" t="str">
            <v>Central Sales Tax</v>
          </cell>
          <cell r="C1170">
            <v>0</v>
          </cell>
        </row>
        <row r="1171">
          <cell r="A1171" t="str">
            <v>Excise duty</v>
          </cell>
          <cell r="C1171">
            <v>0</v>
          </cell>
        </row>
        <row r="1172">
          <cell r="A1172" t="str">
            <v>Municipal taxes</v>
          </cell>
          <cell r="C1172">
            <v>0</v>
          </cell>
        </row>
        <row r="1173">
          <cell r="A1173" t="str">
            <v>Purchase tax</v>
          </cell>
          <cell r="C1173">
            <v>0</v>
          </cell>
        </row>
        <row r="1174">
          <cell r="A1174" t="str">
            <v>Sales Tax</v>
          </cell>
          <cell r="C1174">
            <v>15931.17</v>
          </cell>
        </row>
        <row r="1175">
          <cell r="A1175" t="str">
            <v>Sales tax surcharge</v>
          </cell>
          <cell r="C1175">
            <v>0</v>
          </cell>
        </row>
        <row r="1176">
          <cell r="A1176" t="str">
            <v>House Tax - General Admin.</v>
          </cell>
          <cell r="C1176">
            <v>95091</v>
          </cell>
        </row>
        <row r="1177">
          <cell r="A1177" t="str">
            <v>PERSONNEL EXPENSES-SALARY</v>
          </cell>
        </row>
        <row r="1178">
          <cell r="A1178" t="str">
            <v>Commission salary</v>
          </cell>
          <cell r="C1178">
            <v>0</v>
          </cell>
        </row>
        <row r="1179">
          <cell r="A1179" t="str">
            <v>Leased Accomodation</v>
          </cell>
          <cell r="C1179">
            <v>332272.21999999997</v>
          </cell>
        </row>
        <row r="1180">
          <cell r="A1180" t="str">
            <v>Basic</v>
          </cell>
          <cell r="C1180">
            <v>4590035.5199999996</v>
          </cell>
        </row>
        <row r="1181">
          <cell r="A1181" t="str">
            <v>Leave travelling assistance</v>
          </cell>
          <cell r="C1181">
            <v>292572.3</v>
          </cell>
        </row>
        <row r="1182">
          <cell r="A1182" t="str">
            <v>House Rent Allowance</v>
          </cell>
          <cell r="C1182">
            <v>2255933.71</v>
          </cell>
        </row>
        <row r="1183">
          <cell r="A1183" t="str">
            <v>Special Pay</v>
          </cell>
          <cell r="C1183">
            <v>637500</v>
          </cell>
        </row>
        <row r="1184">
          <cell r="A1184" t="str">
            <v>Entertainment Allowance</v>
          </cell>
          <cell r="C1184">
            <v>80948.39</v>
          </cell>
        </row>
        <row r="1185">
          <cell r="A1185" t="str">
            <v>Software Allowance</v>
          </cell>
          <cell r="C1185">
            <v>24000</v>
          </cell>
        </row>
        <row r="1186">
          <cell r="A1186" t="str">
            <v>Conveyance Allowance</v>
          </cell>
          <cell r="C1186">
            <v>1100739.76</v>
          </cell>
        </row>
        <row r="1187">
          <cell r="A1187" t="str">
            <v>Leave Pay</v>
          </cell>
          <cell r="C1187">
            <v>286889.09000000003</v>
          </cell>
        </row>
        <row r="1188">
          <cell r="A1188" t="str">
            <v>Co's Cont. to PF &amp; FPF</v>
          </cell>
          <cell r="C1188">
            <v>778534</v>
          </cell>
        </row>
        <row r="1189">
          <cell r="A1189" t="str">
            <v>Co's Cont to ESI</v>
          </cell>
          <cell r="C1189">
            <v>33461.75</v>
          </cell>
        </row>
        <row r="1190">
          <cell r="A1190" t="str">
            <v>Staff Transport</v>
          </cell>
          <cell r="C1190">
            <v>84428</v>
          </cell>
        </row>
        <row r="1191">
          <cell r="A1191" t="str">
            <v>Canteen Deduction</v>
          </cell>
          <cell r="D1191">
            <v>37372.959999999999</v>
          </cell>
        </row>
        <row r="1192">
          <cell r="A1192" t="str">
            <v>Round Off - Salary</v>
          </cell>
          <cell r="C1192">
            <v>123.99</v>
          </cell>
        </row>
        <row r="1193">
          <cell r="A1193" t="str">
            <v>Dearness Allowance</v>
          </cell>
          <cell r="C1193">
            <v>1541991.53</v>
          </cell>
        </row>
        <row r="1194">
          <cell r="A1194" t="str">
            <v>Education Allowance</v>
          </cell>
          <cell r="C1194">
            <v>95107.86</v>
          </cell>
        </row>
        <row r="1195">
          <cell r="A1195" t="str">
            <v>Personal Pay</v>
          </cell>
          <cell r="C1195">
            <v>274581.73</v>
          </cell>
        </row>
        <row r="1196">
          <cell r="A1196" t="str">
            <v>Ad - Hoc Allowance</v>
          </cell>
          <cell r="C1196">
            <v>748426.93</v>
          </cell>
        </row>
        <row r="1197">
          <cell r="A1197" t="str">
            <v>Night Shift Allowance</v>
          </cell>
          <cell r="C1197">
            <v>3397.5</v>
          </cell>
        </row>
        <row r="1198">
          <cell r="A1198" t="str">
            <v>Production Bonus-salary</v>
          </cell>
          <cell r="C1198">
            <v>104312.74</v>
          </cell>
        </row>
        <row r="1199">
          <cell r="A1199" t="str">
            <v>Meal Expense - salary</v>
          </cell>
          <cell r="C1199">
            <v>58905.75</v>
          </cell>
        </row>
        <row r="1200">
          <cell r="A1200" t="str">
            <v>Medical Reimbursement</v>
          </cell>
          <cell r="C1200">
            <v>303319</v>
          </cell>
        </row>
        <row r="1201">
          <cell r="A1201" t="str">
            <v>Tea Allowance</v>
          </cell>
          <cell r="C1201">
            <v>381.74</v>
          </cell>
        </row>
        <row r="1202">
          <cell r="A1202" t="str">
            <v>Bonus &amp; Exgratia</v>
          </cell>
          <cell r="C1202">
            <v>354837</v>
          </cell>
        </row>
        <row r="1203">
          <cell r="A1203" t="str">
            <v>Wages reimbursement</v>
          </cell>
          <cell r="C1203">
            <v>119250</v>
          </cell>
        </row>
        <row r="1204">
          <cell r="A1204" t="str">
            <v>Parformance Award - salary</v>
          </cell>
          <cell r="C1204">
            <v>2272645</v>
          </cell>
        </row>
        <row r="1205">
          <cell r="A1205" t="str">
            <v>Service Award</v>
          </cell>
          <cell r="C1205">
            <v>4000</v>
          </cell>
        </row>
        <row r="1206">
          <cell r="A1206" t="str">
            <v>Deputation Salary</v>
          </cell>
          <cell r="C1206">
            <v>0</v>
          </cell>
        </row>
        <row r="1207">
          <cell r="A1207" t="str">
            <v>Gratuity Expense</v>
          </cell>
          <cell r="C1207">
            <v>154148.5</v>
          </cell>
        </row>
        <row r="1208">
          <cell r="A1208" t="str">
            <v>Superannuation Expense</v>
          </cell>
          <cell r="C1208">
            <v>401760</v>
          </cell>
        </row>
        <row r="1209">
          <cell r="A1209" t="str">
            <v>Economic / Death Relife Fund</v>
          </cell>
          <cell r="C1209">
            <v>0</v>
          </cell>
        </row>
        <row r="1210">
          <cell r="A1210" t="str">
            <v>Subsistence Allowance</v>
          </cell>
          <cell r="C1210">
            <v>0</v>
          </cell>
        </row>
        <row r="1211">
          <cell r="A1211" t="str">
            <v>NOTICE PAY-SALARY</v>
          </cell>
          <cell r="D1211">
            <v>6300</v>
          </cell>
        </row>
        <row r="1212">
          <cell r="A1212" t="str">
            <v>SALARY DEDUCTION-EMPLOYEES</v>
          </cell>
          <cell r="C1212">
            <v>0</v>
          </cell>
        </row>
        <row r="1213">
          <cell r="A1213" t="str">
            <v>Other Allowance.</v>
          </cell>
          <cell r="C1213">
            <v>88949.3</v>
          </cell>
        </row>
        <row r="1214">
          <cell r="A1214" t="str">
            <v>Car Substitution Allowance</v>
          </cell>
          <cell r="C1214">
            <v>31000</v>
          </cell>
        </row>
        <row r="1215">
          <cell r="A1215" t="str">
            <v>Soft furnishing Exps.</v>
          </cell>
          <cell r="C1215">
            <v>63000</v>
          </cell>
        </row>
        <row r="1216">
          <cell r="A1216" t="str">
            <v>ADMINISTRATIVE &amp; SELLING EXPENSES</v>
          </cell>
        </row>
        <row r="1217">
          <cell r="A1217" t="str">
            <v>Discounts and rebates on sales</v>
          </cell>
          <cell r="C1217">
            <v>0</v>
          </cell>
        </row>
        <row r="1218">
          <cell r="A1218" t="str">
            <v>VEHICLE EXPENSE</v>
          </cell>
        </row>
        <row r="1219">
          <cell r="A1219" t="str">
            <v>Car Lease Rent- Management Engg.</v>
          </cell>
          <cell r="C1219">
            <v>0</v>
          </cell>
        </row>
        <row r="1220">
          <cell r="A1220" t="str">
            <v>Vehicle exp. (Cello)-Ex. Director</v>
          </cell>
          <cell r="C1220">
            <v>44842.3</v>
          </cell>
        </row>
        <row r="1221">
          <cell r="A1221" t="str">
            <v>Vehicle exp. (P.K.Gupta)-Quality</v>
          </cell>
          <cell r="C1221">
            <v>0</v>
          </cell>
        </row>
        <row r="1222">
          <cell r="A1222" t="str">
            <v>Vehicle exp. (Mr.Kalra)-Mfg. Mgt.</v>
          </cell>
          <cell r="C1222">
            <v>6051</v>
          </cell>
        </row>
        <row r="1223">
          <cell r="A1223" t="str">
            <v>Vehicle exp. (SKC)-Management Engg.</v>
          </cell>
          <cell r="C1223">
            <v>1220</v>
          </cell>
        </row>
        <row r="1224">
          <cell r="A1224" t="str">
            <v>Vehicle exp.(Mr.Y.K.Arora)-Mang.Materials</v>
          </cell>
          <cell r="C1224">
            <v>1473</v>
          </cell>
        </row>
        <row r="1225">
          <cell r="A1225" t="str">
            <v>vehicle (Ambulance)</v>
          </cell>
          <cell r="C1225">
            <v>2495</v>
          </cell>
        </row>
        <row r="1226">
          <cell r="A1226" t="str">
            <v>Vehicle exp.(Mitsubishi Lancer)-S.babu</v>
          </cell>
          <cell r="C1226">
            <v>31416</v>
          </cell>
        </row>
        <row r="1227">
          <cell r="A1227" t="str">
            <v>Vehicle exp.(Santro)-S.Babu</v>
          </cell>
          <cell r="C1227">
            <v>17279</v>
          </cell>
        </row>
        <row r="1228">
          <cell r="A1228" t="str">
            <v>vehicle exp -Esteem Mang. Engg</v>
          </cell>
          <cell r="C1228">
            <v>1151</v>
          </cell>
        </row>
        <row r="1229">
          <cell r="A1229" t="str">
            <v>REPAIR AND MAINTENENCE</v>
          </cell>
        </row>
        <row r="1230">
          <cell r="A1230" t="str">
            <v>Repair&amp;Maint. - Systems</v>
          </cell>
          <cell r="C1230">
            <v>89210</v>
          </cell>
        </row>
        <row r="1231">
          <cell r="A1231" t="str">
            <v>Repair &amp; Maint. - PPC</v>
          </cell>
          <cell r="C1231">
            <v>0</v>
          </cell>
        </row>
        <row r="1232">
          <cell r="A1232" t="str">
            <v>Repair &amp; Maint.-Quality</v>
          </cell>
          <cell r="C1232">
            <v>40122</v>
          </cell>
        </row>
        <row r="1233">
          <cell r="A1233" t="str">
            <v>Repair &amp; Maint.-Maintainence</v>
          </cell>
          <cell r="C1233">
            <v>513494.88</v>
          </cell>
        </row>
        <row r="1234">
          <cell r="A1234" t="str">
            <v>Repair &amp; Maint.- Industrial Engg.</v>
          </cell>
          <cell r="C1234">
            <v>550</v>
          </cell>
        </row>
        <row r="1235">
          <cell r="A1235" t="str">
            <v>Repair &amp; Maint.-Cr.Prd. Engg.</v>
          </cell>
          <cell r="C1235">
            <v>178269</v>
          </cell>
        </row>
        <row r="1236">
          <cell r="A1236" t="str">
            <v>Repair &amp; Maint. - Purchase</v>
          </cell>
          <cell r="C1236">
            <v>14138.1</v>
          </cell>
        </row>
        <row r="1237">
          <cell r="A1237" t="str">
            <v>Repair &amp; Maint. - Personnel</v>
          </cell>
          <cell r="C1237">
            <v>22596</v>
          </cell>
        </row>
        <row r="1238">
          <cell r="A1238" t="str">
            <v>Repair &amp; Maint. - Fabrication.</v>
          </cell>
          <cell r="C1238">
            <v>93521.25</v>
          </cell>
        </row>
        <row r="1239">
          <cell r="A1239" t="str">
            <v>Repair &amp; Maint.-Magt. Engg.</v>
          </cell>
          <cell r="C1239">
            <v>0</v>
          </cell>
        </row>
        <row r="1240">
          <cell r="A1240" t="str">
            <v>Repair &amp; Maint. - ED</v>
          </cell>
          <cell r="C1240">
            <v>14979.98</v>
          </cell>
        </row>
        <row r="1241">
          <cell r="A1241" t="str">
            <v>Repair &amp; Maint.- Finance</v>
          </cell>
          <cell r="C1241">
            <v>1700</v>
          </cell>
        </row>
        <row r="1242">
          <cell r="A1242" t="str">
            <v>Repair &amp; Maint. - Stores.</v>
          </cell>
          <cell r="C1242">
            <v>51475.22</v>
          </cell>
        </row>
        <row r="1243">
          <cell r="A1243" t="str">
            <v>Repair &amp; Maint. - Shipment.</v>
          </cell>
          <cell r="C1243">
            <v>4831</v>
          </cell>
        </row>
        <row r="1244">
          <cell r="A1244" t="str">
            <v>Repair &amp; Maint. - Magt. Mfg.</v>
          </cell>
          <cell r="C1244">
            <v>2296</v>
          </cell>
        </row>
        <row r="1245">
          <cell r="A1245" t="str">
            <v>Repair &amp; Maint. - Paint Shop.</v>
          </cell>
          <cell r="C1245">
            <v>289978.45</v>
          </cell>
        </row>
        <row r="1246">
          <cell r="A1246" t="str">
            <v>Repair &amp; Maint.- Assy.</v>
          </cell>
          <cell r="C1246">
            <v>98261.58</v>
          </cell>
        </row>
        <row r="1247">
          <cell r="A1247" t="str">
            <v>Repair &amp; Maint. - Magt. Materials</v>
          </cell>
          <cell r="C1247">
            <v>0</v>
          </cell>
        </row>
        <row r="1248">
          <cell r="A1248" t="str">
            <v>Repairs &amp; Maint.-Bldg.</v>
          </cell>
          <cell r="C1248">
            <v>10009.700000000001</v>
          </cell>
        </row>
        <row r="1249">
          <cell r="A1249" t="str">
            <v>Repairs &amp; Maint.-Plant &amp; Mach.</v>
          </cell>
          <cell r="C1249">
            <v>0</v>
          </cell>
        </row>
        <row r="1250">
          <cell r="A1250" t="str">
            <v>Repair &amp; Maint.- Recoverable</v>
          </cell>
          <cell r="D1250">
            <v>5000</v>
          </cell>
        </row>
        <row r="1251">
          <cell r="A1251" t="str">
            <v>PACKING &amp; FORWARDING</v>
          </cell>
        </row>
        <row r="1252">
          <cell r="A1252" t="str">
            <v>Freight Outward-Shipping</v>
          </cell>
          <cell r="C1252">
            <v>7654.8</v>
          </cell>
        </row>
        <row r="1253">
          <cell r="A1253" t="str">
            <v>Packing Charges-Shipping</v>
          </cell>
          <cell r="C1253">
            <v>79762.86</v>
          </cell>
        </row>
        <row r="1254">
          <cell r="A1254" t="str">
            <v>Freight Outward - Domestic</v>
          </cell>
          <cell r="C1254">
            <v>26024</v>
          </cell>
        </row>
        <row r="1255">
          <cell r="A1255" t="str">
            <v>Commision-clearing &amp; forwarding</v>
          </cell>
          <cell r="C1255">
            <v>0</v>
          </cell>
        </row>
        <row r="1256">
          <cell r="A1256" t="str">
            <v>FREIGHT CHARGES - RECOVERABLE</v>
          </cell>
          <cell r="D1256">
            <v>40000</v>
          </cell>
        </row>
        <row r="1257">
          <cell r="A1257" t="str">
            <v>FREIGHT OUTWARD - TAF 68</v>
          </cell>
          <cell r="C1257">
            <v>0</v>
          </cell>
        </row>
        <row r="1258">
          <cell r="A1258" t="str">
            <v>TRAVEL DOMESTIC</v>
          </cell>
        </row>
        <row r="1259">
          <cell r="A1259" t="str">
            <v>Travel Domestic-E.D.</v>
          </cell>
          <cell r="C1259">
            <v>78134.009999999995</v>
          </cell>
        </row>
        <row r="1260">
          <cell r="A1260" t="str">
            <v>Travel Domestic-Manf. Mgt.</v>
          </cell>
          <cell r="C1260">
            <v>0</v>
          </cell>
        </row>
        <row r="1261">
          <cell r="A1261" t="str">
            <v>Travel Domestic-Assembly</v>
          </cell>
          <cell r="C1261">
            <v>0</v>
          </cell>
        </row>
        <row r="1262">
          <cell r="A1262" t="str">
            <v>Travel Domestic-Fabrication</v>
          </cell>
          <cell r="C1262">
            <v>0</v>
          </cell>
        </row>
        <row r="1263">
          <cell r="A1263" t="str">
            <v>Travel Domestic-PPC</v>
          </cell>
          <cell r="C1263">
            <v>0</v>
          </cell>
        </row>
        <row r="1264">
          <cell r="A1264" t="str">
            <v>Travel Domestic-Maintainence</v>
          </cell>
          <cell r="C1264">
            <v>0</v>
          </cell>
        </row>
        <row r="1265">
          <cell r="A1265" t="str">
            <v>Travel Domestic-Paint Shop</v>
          </cell>
          <cell r="C1265">
            <v>0</v>
          </cell>
        </row>
        <row r="1266">
          <cell r="A1266" t="str">
            <v>Travel Domestic-Indus. Engg.</v>
          </cell>
          <cell r="C1266">
            <v>0</v>
          </cell>
        </row>
        <row r="1267">
          <cell r="A1267" t="str">
            <v>Travel Domestic-Magt. Engg.</v>
          </cell>
          <cell r="C1267">
            <v>7169</v>
          </cell>
        </row>
        <row r="1268">
          <cell r="A1268" t="str">
            <v>Travel Domestic-Curr. Product Engg.</v>
          </cell>
          <cell r="C1268">
            <v>147341</v>
          </cell>
        </row>
        <row r="1269">
          <cell r="A1269" t="str">
            <v>Travel Domestic-Material Magt.</v>
          </cell>
          <cell r="C1269">
            <v>1112</v>
          </cell>
        </row>
        <row r="1270">
          <cell r="A1270" t="str">
            <v>Travel Domestic - Purchase</v>
          </cell>
          <cell r="C1270">
            <v>14100</v>
          </cell>
        </row>
        <row r="1271">
          <cell r="A1271" t="str">
            <v>Travel Domestic - Shipment</v>
          </cell>
          <cell r="C1271">
            <v>0</v>
          </cell>
        </row>
        <row r="1272">
          <cell r="A1272" t="str">
            <v>Travel Domestic - Stores</v>
          </cell>
          <cell r="C1272">
            <v>21556</v>
          </cell>
        </row>
        <row r="1273">
          <cell r="A1273" t="str">
            <v>Travel Domestic - Personnel</v>
          </cell>
          <cell r="C1273">
            <v>19897</v>
          </cell>
        </row>
        <row r="1274">
          <cell r="A1274" t="str">
            <v>Travel Domestic - Finance</v>
          </cell>
          <cell r="C1274">
            <v>0</v>
          </cell>
        </row>
        <row r="1275">
          <cell r="A1275" t="str">
            <v>Travel Domestic - Systems</v>
          </cell>
          <cell r="C1275">
            <v>2958</v>
          </cell>
        </row>
        <row r="1276">
          <cell r="A1276" t="str">
            <v>Travel Domestic - Quality</v>
          </cell>
          <cell r="C1276">
            <v>13380</v>
          </cell>
        </row>
        <row r="1277">
          <cell r="A1277" t="str">
            <v>TRAVEL DOMESTIC - RECOVERABLE</v>
          </cell>
          <cell r="D1277">
            <v>40000</v>
          </cell>
        </row>
        <row r="1278">
          <cell r="A1278" t="str">
            <v>Travel Domestic-New Projects</v>
          </cell>
          <cell r="C1278">
            <v>1113</v>
          </cell>
        </row>
        <row r="1279">
          <cell r="A1279" t="str">
            <v>RATES,TAXES &amp; MICS.</v>
          </cell>
        </row>
        <row r="1280">
          <cell r="A1280" t="str">
            <v>Fees &amp; subscription-General Admin.</v>
          </cell>
          <cell r="C1280">
            <v>72750</v>
          </cell>
        </row>
        <row r="1281">
          <cell r="A1281" t="str">
            <v>Books &amp; Periodicals-General Admin.</v>
          </cell>
          <cell r="C1281">
            <v>14062</v>
          </cell>
        </row>
        <row r="1282">
          <cell r="A1282" t="str">
            <v>Photocopier Expenses-General Admin.</v>
          </cell>
          <cell r="C1282">
            <v>30379</v>
          </cell>
        </row>
        <row r="1283">
          <cell r="A1283" t="str">
            <v>Membership Exps.</v>
          </cell>
          <cell r="C1283">
            <v>17000</v>
          </cell>
        </row>
        <row r="1284">
          <cell r="A1284" t="str">
            <v>Misc. Expenses</v>
          </cell>
          <cell r="C1284">
            <v>7970</v>
          </cell>
        </row>
        <row r="1285">
          <cell r="A1285" t="str">
            <v>Charity &amp; Donation - E.D.</v>
          </cell>
          <cell r="C1285">
            <v>0</v>
          </cell>
        </row>
        <row r="1286">
          <cell r="A1286" t="str">
            <v>Photograph Exps.</v>
          </cell>
          <cell r="C1286">
            <v>1990</v>
          </cell>
        </row>
        <row r="1287">
          <cell r="A1287" t="str">
            <v>Advertisement - General Admin.</v>
          </cell>
          <cell r="C1287">
            <v>7500</v>
          </cell>
        </row>
        <row r="1288">
          <cell r="A1288" t="str">
            <v>Brokerage - General Admin.</v>
          </cell>
          <cell r="C1288">
            <v>4850</v>
          </cell>
        </row>
        <row r="1289">
          <cell r="A1289" t="str">
            <v>Hire Charges - General Admin.</v>
          </cell>
          <cell r="C1289">
            <v>118288</v>
          </cell>
        </row>
        <row r="1290">
          <cell r="A1290" t="str">
            <v>Gifts -General Admin.</v>
          </cell>
          <cell r="C1290">
            <v>420</v>
          </cell>
        </row>
        <row r="1291">
          <cell r="A1291" t="str">
            <v>Dividend Tax</v>
          </cell>
          <cell r="C1291">
            <v>0</v>
          </cell>
        </row>
        <row r="1292">
          <cell r="A1292" t="str">
            <v>Water charges-General Admin.</v>
          </cell>
          <cell r="C1292">
            <v>121880</v>
          </cell>
        </row>
        <row r="1293">
          <cell r="A1293" t="str">
            <v>CONFERENCE EXPS.</v>
          </cell>
          <cell r="C1293">
            <v>0</v>
          </cell>
        </row>
        <row r="1294">
          <cell r="A1294" t="str">
            <v>Fine on statutory payments-General Admin.</v>
          </cell>
          <cell r="C1294">
            <v>266225</v>
          </cell>
        </row>
        <row r="1295">
          <cell r="A1295" t="str">
            <v>ROUNDOFF-BAL.</v>
          </cell>
          <cell r="C1295">
            <v>0</v>
          </cell>
        </row>
        <row r="1296">
          <cell r="A1296" t="str">
            <v>Lease Rent-Corporate</v>
          </cell>
          <cell r="C1296">
            <v>1418400</v>
          </cell>
        </row>
        <row r="1297">
          <cell r="A1297" t="str">
            <v>GAS REIMBURSEMENT</v>
          </cell>
          <cell r="C1297">
            <v>744.36</v>
          </cell>
        </row>
        <row r="1298">
          <cell r="A1298" t="str">
            <v>TELEPHONE &amp; POSTAGE</v>
          </cell>
        </row>
        <row r="1299">
          <cell r="A1299" t="str">
            <v>Telephone Exps.- General Admin.</v>
          </cell>
          <cell r="C1299">
            <v>372419.37</v>
          </cell>
        </row>
        <row r="1300">
          <cell r="A1300" t="str">
            <v>Telephone Exp. 5270766/1767/0765-Ed</v>
          </cell>
          <cell r="C1300">
            <v>0</v>
          </cell>
        </row>
        <row r="1301">
          <cell r="A1301" t="str">
            <v>Telephone Exps.-5273532-Material</v>
          </cell>
          <cell r="C1301">
            <v>0</v>
          </cell>
        </row>
        <row r="1302">
          <cell r="A1302" t="str">
            <v>Telephone Exps.-5273560-Mfg.</v>
          </cell>
          <cell r="C1302">
            <v>0</v>
          </cell>
        </row>
        <row r="1303">
          <cell r="A1303" t="str">
            <v>Telephone Exps.-5278841-Engg.</v>
          </cell>
          <cell r="C1303">
            <v>0</v>
          </cell>
        </row>
        <row r="1304">
          <cell r="A1304" t="str">
            <v>Telephone Exps.-5273545-Systems</v>
          </cell>
          <cell r="C1304">
            <v>0</v>
          </cell>
        </row>
        <row r="1305">
          <cell r="A1305" t="str">
            <v>Telephone Exps.-5255985-Personnel</v>
          </cell>
          <cell r="C1305">
            <v>0</v>
          </cell>
        </row>
        <row r="1306">
          <cell r="A1306" t="str">
            <v>Pager Exps.-General Admin.</v>
          </cell>
          <cell r="C1306">
            <v>1263</v>
          </cell>
        </row>
        <row r="1307">
          <cell r="A1307" t="str">
            <v>Postage Exps.-General Admin.</v>
          </cell>
          <cell r="C1307">
            <v>3480</v>
          </cell>
        </row>
        <row r="1308">
          <cell r="A1308" t="str">
            <v>Courier Exps.-General Admin.</v>
          </cell>
          <cell r="C1308">
            <v>41945.599999999999</v>
          </cell>
        </row>
        <row r="1309">
          <cell r="A1309" t="str">
            <v>Telephone Exps.(y.arora-9810016612)-Material</v>
          </cell>
          <cell r="C1309">
            <v>4036.16</v>
          </cell>
        </row>
        <row r="1310">
          <cell r="A1310" t="str">
            <v>Telephone Exps.-6840485-chairman residence</v>
          </cell>
          <cell r="C1310">
            <v>21669</v>
          </cell>
        </row>
        <row r="1311">
          <cell r="A1311" t="str">
            <v>Telephone Exps.(S.Babu-9810016984)-E.D.</v>
          </cell>
          <cell r="C1311">
            <v>11813.64</v>
          </cell>
        </row>
        <row r="1312">
          <cell r="A1312" t="str">
            <v>ENTERTAINMENT EXPENSES</v>
          </cell>
        </row>
        <row r="1313">
          <cell r="A1313" t="str">
            <v>Entertainment - E D</v>
          </cell>
          <cell r="C1313">
            <v>45104.21</v>
          </cell>
        </row>
        <row r="1314">
          <cell r="A1314" t="str">
            <v>Entertainment - Finance</v>
          </cell>
          <cell r="C1314">
            <v>590</v>
          </cell>
        </row>
        <row r="1315">
          <cell r="A1315" t="str">
            <v>Entertainment - Quality</v>
          </cell>
          <cell r="C1315">
            <v>0</v>
          </cell>
        </row>
        <row r="1316">
          <cell r="A1316" t="str">
            <v>Entertainment - Personnel</v>
          </cell>
          <cell r="C1316">
            <v>0</v>
          </cell>
        </row>
        <row r="1317">
          <cell r="A1317" t="str">
            <v>Entertainment - Systems</v>
          </cell>
          <cell r="C1317">
            <v>0</v>
          </cell>
        </row>
        <row r="1318">
          <cell r="A1318" t="str">
            <v>Entertainment - Purchase</v>
          </cell>
          <cell r="C1318">
            <v>6100</v>
          </cell>
        </row>
        <row r="1319">
          <cell r="A1319" t="str">
            <v>Entertainment-Engineering</v>
          </cell>
          <cell r="C1319">
            <v>1797</v>
          </cell>
        </row>
        <row r="1320">
          <cell r="A1320" t="str">
            <v>TRAVEL OVERSEAS</v>
          </cell>
        </row>
        <row r="1321">
          <cell r="A1321" t="str">
            <v>Travel Overseas - E.D.</v>
          </cell>
          <cell r="C1321">
            <v>438871.5</v>
          </cell>
        </row>
        <row r="1322">
          <cell r="A1322" t="str">
            <v>Foreign Travelling (Training)</v>
          </cell>
          <cell r="C1322">
            <v>0</v>
          </cell>
        </row>
        <row r="1323">
          <cell r="A1323" t="str">
            <v>Foreign Travelling-Quality</v>
          </cell>
          <cell r="C1323">
            <v>0</v>
          </cell>
        </row>
        <row r="1324">
          <cell r="A1324" t="str">
            <v>Foreign Travelling-Engineering</v>
          </cell>
          <cell r="C1324">
            <v>223297.36</v>
          </cell>
        </row>
        <row r="1325">
          <cell r="A1325" t="str">
            <v>LOCAL CONVEYANCE</v>
          </cell>
        </row>
        <row r="1326">
          <cell r="A1326" t="str">
            <v>Local Conveyance-E.D.</v>
          </cell>
          <cell r="C1326">
            <v>13290</v>
          </cell>
        </row>
        <row r="1327">
          <cell r="A1327" t="str">
            <v>Local Conveyance - Mgt. Manuf</v>
          </cell>
          <cell r="C1327">
            <v>0</v>
          </cell>
        </row>
        <row r="1328">
          <cell r="A1328" t="str">
            <v>Local conveyance- Assembly</v>
          </cell>
          <cell r="C1328">
            <v>72</v>
          </cell>
        </row>
        <row r="1329">
          <cell r="A1329" t="str">
            <v>Local Conveyance - Fabrication</v>
          </cell>
          <cell r="C1329">
            <v>1771</v>
          </cell>
        </row>
        <row r="1330">
          <cell r="A1330" t="str">
            <v>Local Conveyance - Maintainence</v>
          </cell>
          <cell r="C1330">
            <v>1111</v>
          </cell>
        </row>
        <row r="1331">
          <cell r="A1331" t="str">
            <v>Local Conveyance - Paint Shop</v>
          </cell>
          <cell r="C1331">
            <v>331</v>
          </cell>
        </row>
        <row r="1332">
          <cell r="A1332" t="str">
            <v>Local Conveyance - PPC</v>
          </cell>
          <cell r="C1332">
            <v>64</v>
          </cell>
        </row>
        <row r="1333">
          <cell r="A1333" t="str">
            <v>Local Conveyance - Manufacturing</v>
          </cell>
          <cell r="C1333">
            <v>0</v>
          </cell>
        </row>
        <row r="1334">
          <cell r="A1334" t="str">
            <v>Local Conveyance - Mgt. Materials</v>
          </cell>
          <cell r="C1334">
            <v>0</v>
          </cell>
        </row>
        <row r="1335">
          <cell r="A1335" t="str">
            <v>Local Conveyance - Purchase</v>
          </cell>
          <cell r="C1335">
            <v>17976</v>
          </cell>
        </row>
        <row r="1336">
          <cell r="A1336" t="str">
            <v>Local Conveyance - Stores</v>
          </cell>
          <cell r="C1336">
            <v>400</v>
          </cell>
        </row>
        <row r="1337">
          <cell r="A1337" t="str">
            <v>Local Conveyance - Industrial Engg.</v>
          </cell>
          <cell r="C1337">
            <v>1425</v>
          </cell>
        </row>
        <row r="1338">
          <cell r="A1338" t="str">
            <v>Local Conveyance - Shipment</v>
          </cell>
          <cell r="C1338">
            <v>0</v>
          </cell>
        </row>
        <row r="1339">
          <cell r="A1339" t="str">
            <v>Local Conveyance - Magt. Engg.</v>
          </cell>
          <cell r="C1339">
            <v>5066</v>
          </cell>
        </row>
        <row r="1340">
          <cell r="A1340" t="str">
            <v>Local Conveyance - Curr. Prod. Engg</v>
          </cell>
          <cell r="C1340">
            <v>13668</v>
          </cell>
        </row>
        <row r="1341">
          <cell r="A1341" t="str">
            <v>Local Conveyance - Quality</v>
          </cell>
          <cell r="C1341">
            <v>1330</v>
          </cell>
        </row>
        <row r="1342">
          <cell r="A1342" t="str">
            <v>Local Conveyance - Finance</v>
          </cell>
          <cell r="C1342">
            <v>7975</v>
          </cell>
        </row>
        <row r="1343">
          <cell r="A1343" t="str">
            <v>Local Conveyance - Systems</v>
          </cell>
          <cell r="C1343">
            <v>1504</v>
          </cell>
        </row>
        <row r="1344">
          <cell r="A1344" t="str">
            <v>Local Conveyance - Personnel</v>
          </cell>
          <cell r="C1344">
            <v>11249</v>
          </cell>
        </row>
        <row r="1345">
          <cell r="A1345" t="str">
            <v>CONVEYANCE REIMBURSEMENT</v>
          </cell>
        </row>
        <row r="1346">
          <cell r="A1346" t="str">
            <v>Conveyance Reim.-Magt. Manuf.</v>
          </cell>
          <cell r="C1346">
            <v>31608</v>
          </cell>
        </row>
        <row r="1347">
          <cell r="A1347" t="str">
            <v>Conveyance Reimb.- Assembly</v>
          </cell>
          <cell r="C1347">
            <v>240</v>
          </cell>
        </row>
        <row r="1348">
          <cell r="A1348" t="str">
            <v>Conveyance Reimb. - Fabrication</v>
          </cell>
          <cell r="C1348">
            <v>120</v>
          </cell>
        </row>
        <row r="1349">
          <cell r="A1349" t="str">
            <v>Conveyance Reimb. - Paint Shop</v>
          </cell>
          <cell r="C1349">
            <v>2968</v>
          </cell>
        </row>
        <row r="1350">
          <cell r="A1350" t="str">
            <v>Conveyance Reimb. - PPC</v>
          </cell>
          <cell r="C1350">
            <v>400</v>
          </cell>
        </row>
        <row r="1351">
          <cell r="A1351" t="str">
            <v>Conveyance Reimb. - Indust. Engg.</v>
          </cell>
          <cell r="C1351">
            <v>3544</v>
          </cell>
        </row>
        <row r="1352">
          <cell r="A1352" t="str">
            <v>Conveyance Reimb. - Maintainence</v>
          </cell>
          <cell r="C1352">
            <v>0</v>
          </cell>
        </row>
        <row r="1353">
          <cell r="A1353" t="str">
            <v>Conveyance Reimb. - Magt. Material</v>
          </cell>
          <cell r="C1353">
            <v>22648</v>
          </cell>
        </row>
        <row r="1354">
          <cell r="A1354" t="str">
            <v>Conveyance Reimb. - Purchase</v>
          </cell>
          <cell r="C1354">
            <v>28316</v>
          </cell>
        </row>
        <row r="1355">
          <cell r="A1355" t="str">
            <v>Conveyance Reimb. - Stores</v>
          </cell>
          <cell r="C1355">
            <v>2640</v>
          </cell>
        </row>
        <row r="1356">
          <cell r="A1356" t="str">
            <v>Conveyance Reinb. - Shipment</v>
          </cell>
          <cell r="C1356">
            <v>0</v>
          </cell>
        </row>
        <row r="1357">
          <cell r="A1357" t="str">
            <v>Conveyance Reimb. - Magt. Engg.</v>
          </cell>
          <cell r="C1357">
            <v>23106</v>
          </cell>
        </row>
        <row r="1358">
          <cell r="A1358" t="str">
            <v>Conveyance Reimb. - Curr. Prod. Eng</v>
          </cell>
          <cell r="C1358">
            <v>14988</v>
          </cell>
        </row>
        <row r="1359">
          <cell r="A1359" t="str">
            <v>Conveyance Reimb. Quality</v>
          </cell>
          <cell r="C1359">
            <v>6602</v>
          </cell>
        </row>
        <row r="1360">
          <cell r="A1360" t="str">
            <v>Conveyance Reimb. - Finance</v>
          </cell>
          <cell r="C1360">
            <v>46365</v>
          </cell>
        </row>
        <row r="1361">
          <cell r="A1361" t="str">
            <v>Conveyance Reimb. - Systems</v>
          </cell>
          <cell r="C1361">
            <v>8084</v>
          </cell>
        </row>
        <row r="1362">
          <cell r="A1362" t="str">
            <v>Conveyance Reimb. - Personnel</v>
          </cell>
          <cell r="C1362">
            <v>21760</v>
          </cell>
        </row>
        <row r="1363">
          <cell r="A1363" t="str">
            <v>LEGAL &amp; PROFFESIONAL EXPENSES</v>
          </cell>
        </row>
        <row r="1364">
          <cell r="A1364" t="str">
            <v>Legal &amp; Proff.-E.D.</v>
          </cell>
          <cell r="C1364">
            <v>285388</v>
          </cell>
        </row>
        <row r="1365">
          <cell r="A1365" t="str">
            <v>Legal &amp; Proff. - Material</v>
          </cell>
          <cell r="C1365">
            <v>675</v>
          </cell>
        </row>
        <row r="1366">
          <cell r="A1366" t="str">
            <v>Legal &amp; Proff. - Personnel</v>
          </cell>
          <cell r="C1366">
            <v>44462</v>
          </cell>
        </row>
        <row r="1367">
          <cell r="A1367" t="str">
            <v>Legal &amp; Proff. - Finance</v>
          </cell>
          <cell r="C1367">
            <v>62395</v>
          </cell>
        </row>
        <row r="1368">
          <cell r="A1368" t="str">
            <v>Legal &amp; Proff.- Genral Admin.</v>
          </cell>
          <cell r="C1368">
            <v>31500</v>
          </cell>
        </row>
        <row r="1369">
          <cell r="A1369" t="str">
            <v>Consultancy-ED</v>
          </cell>
          <cell r="C1369">
            <v>424101.12</v>
          </cell>
        </row>
        <row r="1370">
          <cell r="A1370" t="str">
            <v>Retainership exp.-Material</v>
          </cell>
          <cell r="C1370">
            <v>32329</v>
          </cell>
        </row>
        <row r="1371">
          <cell r="A1371" t="str">
            <v>PRINTING &amp; STATIONERY</v>
          </cell>
        </row>
        <row r="1372">
          <cell r="A1372" t="str">
            <v>Printing &amp; Stationery - Gen. Admin.</v>
          </cell>
          <cell r="C1372">
            <v>140346.19</v>
          </cell>
        </row>
        <row r="1373">
          <cell r="A1373" t="str">
            <v>Printing &amp; stationery - Systems</v>
          </cell>
          <cell r="C1373">
            <v>125602</v>
          </cell>
        </row>
        <row r="1374">
          <cell r="A1374" t="str">
            <v>INSURANCE EXPENSES</v>
          </cell>
        </row>
        <row r="1375">
          <cell r="A1375" t="str">
            <v>Insurance - Finance</v>
          </cell>
          <cell r="C1375">
            <v>47458</v>
          </cell>
        </row>
        <row r="1376">
          <cell r="A1376" t="str">
            <v>Insurance - Personnel</v>
          </cell>
          <cell r="C1376">
            <v>15741</v>
          </cell>
        </row>
        <row r="1377">
          <cell r="A1377" t="str">
            <v>Insurance - Materials</v>
          </cell>
          <cell r="C1377">
            <v>223366</v>
          </cell>
        </row>
        <row r="1378">
          <cell r="A1378" t="str">
            <v>Insurance - General Admin.</v>
          </cell>
          <cell r="C1378">
            <v>4722</v>
          </cell>
        </row>
        <row r="1379">
          <cell r="A1379" t="str">
            <v>SALES RETURN</v>
          </cell>
          <cell r="C1379">
            <v>0</v>
          </cell>
        </row>
        <row r="1380">
          <cell r="A1380" t="str">
            <v>Business promotion &amp; development exps.</v>
          </cell>
          <cell r="C1380">
            <v>0</v>
          </cell>
        </row>
        <row r="1381">
          <cell r="A1381" t="str">
            <v>FINANCIAL EXPENSES</v>
          </cell>
        </row>
        <row r="1382">
          <cell r="A1382" t="str">
            <v>Bank charges</v>
          </cell>
          <cell r="C1382">
            <v>62339.01</v>
          </cell>
        </row>
        <row r="1383">
          <cell r="A1383" t="str">
            <v>Bill discounting charges</v>
          </cell>
          <cell r="C1383">
            <v>0</v>
          </cell>
        </row>
        <row r="1384">
          <cell r="A1384" t="str">
            <v>Commission/Brokerage on finance</v>
          </cell>
          <cell r="C1384">
            <v>0</v>
          </cell>
        </row>
        <row r="1385">
          <cell r="A1385" t="str">
            <v>Interest - Term loans</v>
          </cell>
          <cell r="C1385">
            <v>1970616.47</v>
          </cell>
        </row>
        <row r="1386">
          <cell r="A1386" t="str">
            <v>Interest on other loans</v>
          </cell>
          <cell r="C1386">
            <v>0</v>
          </cell>
        </row>
        <row r="1387">
          <cell r="A1387" t="str">
            <v>Interest paid on Bank loans</v>
          </cell>
          <cell r="C1387">
            <v>1646477.88</v>
          </cell>
        </row>
        <row r="1388">
          <cell r="A1388" t="str">
            <v>L / C Charges</v>
          </cell>
          <cell r="C1388">
            <v>220774.57</v>
          </cell>
        </row>
        <row r="1389">
          <cell r="A1389" t="str">
            <v>Exchange Rate Difference(imports)</v>
          </cell>
          <cell r="C1389">
            <v>51802.38</v>
          </cell>
        </row>
        <row r="1390">
          <cell r="A1390" t="str">
            <v>Interim Dividend</v>
          </cell>
          <cell r="C1390">
            <v>0</v>
          </cell>
        </row>
        <row r="1391">
          <cell r="A1391" t="str">
            <v>Preference Dividend</v>
          </cell>
          <cell r="C1391">
            <v>0</v>
          </cell>
        </row>
        <row r="1392">
          <cell r="A1392" t="str">
            <v>Equity Dividend (final)</v>
          </cell>
          <cell r="C1392">
            <v>0</v>
          </cell>
        </row>
        <row r="1393">
          <cell r="A1393" t="str">
            <v>BAD DEBTS</v>
          </cell>
        </row>
        <row r="1394">
          <cell r="A1394" t="str">
            <v>Bad debts written off</v>
          </cell>
          <cell r="C1394">
            <v>0</v>
          </cell>
        </row>
        <row r="1395">
          <cell r="A1395" t="str">
            <v>Unrecoverable Advances written off</v>
          </cell>
          <cell r="C1395">
            <v>0</v>
          </cell>
        </row>
        <row r="1396">
          <cell r="A1396" t="str">
            <v>FIXED ASSET</v>
          </cell>
        </row>
        <row r="1397">
          <cell r="A1397" t="str">
            <v>Depreciation on fixed assets</v>
          </cell>
          <cell r="C1397">
            <v>4356942.41</v>
          </cell>
        </row>
        <row r="1398">
          <cell r="A1398" t="str">
            <v>Profit &amp; loss on sales of Asset</v>
          </cell>
          <cell r="C1398">
            <v>0</v>
          </cell>
          <cell r="D1398">
            <v>72000</v>
          </cell>
        </row>
        <row r="1399">
          <cell r="A1399" t="str">
            <v>INCOME TAX PROVISION</v>
          </cell>
        </row>
        <row r="1400">
          <cell r="A1400" t="str">
            <v>Income Tax Provision - Current Year</v>
          </cell>
          <cell r="C1400">
            <v>0</v>
          </cell>
        </row>
        <row r="1401">
          <cell r="A1401" t="str">
            <v>PERSONNEL EXPENSES-OTHERS</v>
          </cell>
        </row>
        <row r="1402">
          <cell r="A1402" t="str">
            <v>Canteen expenses-Gen. Admin.</v>
          </cell>
          <cell r="C1402">
            <v>647907.04</v>
          </cell>
        </row>
        <row r="1403">
          <cell r="A1403" t="str">
            <v>Staff  Insurance -  Gen. Admin.</v>
          </cell>
          <cell r="C1403">
            <v>562820.67000000004</v>
          </cell>
        </row>
        <row r="1404">
          <cell r="A1404" t="str">
            <v>Staff Welfare - Gen. Admin.</v>
          </cell>
          <cell r="C1404">
            <v>328309.95</v>
          </cell>
        </row>
        <row r="1405">
          <cell r="A1405" t="str">
            <v>Pantry expenses - Gen. Admin.</v>
          </cell>
          <cell r="C1405">
            <v>25686</v>
          </cell>
        </row>
        <row r="1406">
          <cell r="A1406" t="str">
            <v>Training Expenses- Gen. Admin.</v>
          </cell>
          <cell r="C1406">
            <v>72005</v>
          </cell>
        </row>
        <row r="1407">
          <cell r="A1407" t="str">
            <v>Meal Expenses- Gen. Admin.</v>
          </cell>
          <cell r="C1407">
            <v>12153</v>
          </cell>
        </row>
        <row r="1408">
          <cell r="A1408" t="str">
            <v>Security - Gen. Admin.</v>
          </cell>
          <cell r="C1408">
            <v>500557</v>
          </cell>
        </row>
        <row r="1409">
          <cell r="A1409" t="str">
            <v>Horticulture - Gen. Admin.</v>
          </cell>
          <cell r="C1409">
            <v>56421</v>
          </cell>
        </row>
        <row r="1410">
          <cell r="A1410" t="str">
            <v>Sanitation - Gen. Admin.</v>
          </cell>
          <cell r="C1410">
            <v>234921.13</v>
          </cell>
        </row>
        <row r="1411">
          <cell r="A1411" t="str">
            <v>PF Admin. Charges - Gen. Admin.</v>
          </cell>
          <cell r="C1411">
            <v>56531</v>
          </cell>
        </row>
        <row r="1412">
          <cell r="A1412" t="str">
            <v>Recruitment Expenses - General Admi</v>
          </cell>
          <cell r="C1412">
            <v>234571.95</v>
          </cell>
        </row>
        <row r="1413">
          <cell r="A1413" t="str">
            <v>Medical Expenses - Staff- Gen. Admi</v>
          </cell>
          <cell r="C1413">
            <v>7280</v>
          </cell>
        </row>
        <row r="1414">
          <cell r="A1414" t="str">
            <v>staff welfare (suggestion award)</v>
          </cell>
          <cell r="C1414">
            <v>0</v>
          </cell>
        </row>
        <row r="1415">
          <cell r="A1415" t="str">
            <v>Staff welfare (Cultural evening exps.)</v>
          </cell>
          <cell r="C1415">
            <v>0</v>
          </cell>
        </row>
        <row r="1416">
          <cell r="A1416" t="str">
            <v>Audit Fee</v>
          </cell>
          <cell r="C1416">
            <v>250000</v>
          </cell>
        </row>
        <row r="1417">
          <cell r="A1417" t="str">
            <v>SOFTWARE EXPENSES</v>
          </cell>
        </row>
        <row r="1418">
          <cell r="A1418" t="str">
            <v>Software Expenses - Systems</v>
          </cell>
          <cell r="C1418">
            <v>93314</v>
          </cell>
        </row>
        <row r="1419">
          <cell r="A1419" t="str">
            <v>WARRANTY EXPENSES</v>
          </cell>
        </row>
        <row r="1420">
          <cell r="A1420" t="str">
            <v>Warranty expense</v>
          </cell>
          <cell r="C1420">
            <v>911523.78</v>
          </cell>
        </row>
        <row r="1421">
          <cell r="A1421" t="str">
            <v>Loss on sale of investments - mutual funds</v>
          </cell>
          <cell r="C1421">
            <v>0</v>
          </cell>
        </row>
        <row r="1422">
          <cell r="A1422" t="str">
            <v>APPROPRIATIONS</v>
          </cell>
        </row>
        <row r="1423">
          <cell r="A1423" t="str">
            <v>Appropriation to general reserve</v>
          </cell>
          <cell r="C1423">
            <v>0</v>
          </cell>
        </row>
        <row r="1424">
          <cell r="A1424" t="str">
            <v>Appropriation to capital redemption reserve</v>
          </cell>
          <cell r="C1424">
            <v>0</v>
          </cell>
        </row>
        <row r="1425">
          <cell r="A1425" t="str">
            <v>Provision for Income Tax (A/Y 2003-04) (P&amp;L)</v>
          </cell>
          <cell r="C1425">
            <v>826800</v>
          </cell>
        </row>
        <row r="1426">
          <cell r="A1426" t="str">
            <v>Provision for Income Tax (A/Y 2003-04)</v>
          </cell>
          <cell r="D1426">
            <v>1318000.283175</v>
          </cell>
        </row>
        <row r="1427">
          <cell r="A1427" t="str">
            <v>Advance Salary (Mr.Babu)</v>
          </cell>
          <cell r="C1427">
            <v>1221152</v>
          </cell>
        </row>
        <row r="1428">
          <cell r="A1428" t="str">
            <v>Payroll adjustment a/c</v>
          </cell>
          <cell r="D1428">
            <v>1221152</v>
          </cell>
        </row>
        <row r="1429">
          <cell r="A1429" t="str">
            <v>Provision for Wealth Tax</v>
          </cell>
          <cell r="D1429">
            <v>18700</v>
          </cell>
        </row>
        <row r="1431">
          <cell r="C1431">
            <v>518627024.87000006</v>
          </cell>
          <cell r="D1431">
            <v>518627024.8743999</v>
          </cell>
        </row>
        <row r="1432">
          <cell r="D1432">
            <v>-4.3998360633850098E-3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L"/>
      <sheetName val="BS"/>
      <sheetName val="CF"/>
      <sheetName val="PROJECT COST"/>
      <sheetName val="Funding"/>
      <sheetName val="IRR NPV"/>
      <sheetName val="summary-sensitivity"/>
      <sheetName val="Mktg Plan"/>
      <sheetName val="Mc Plg"/>
      <sheetName val="RMC"/>
      <sheetName val="RMC backup"/>
      <sheetName val="Mfg Cost"/>
      <sheetName val="Mfg backup"/>
      <sheetName val="Electricity"/>
      <sheetName val="Manpower"/>
      <sheetName val="Overheads"/>
      <sheetName val="S&amp;D"/>
      <sheetName val="Working Cap"/>
      <sheetName val="Finance Cost"/>
      <sheetName val="Depr Cos Act"/>
      <sheetName val="Depr IT Act"/>
      <sheetName val="Amort of Pre-ops"/>
      <sheetName val="Pre-ops"/>
      <sheetName val="MFA"/>
      <sheetName val="Tool Room "/>
      <sheetName val="QA Cost "/>
      <sheetName val="income tax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PROJECT_COST"/>
      <sheetName val="IRR_NPV"/>
      <sheetName val="Mktg_Plan"/>
      <sheetName val="Mc_Plg"/>
      <sheetName val="RMC_backup"/>
      <sheetName val="Mfg_Cost"/>
      <sheetName val="Mfg_backup"/>
      <sheetName val="Working_Cap"/>
      <sheetName val="Finance_Cost"/>
      <sheetName val="Depr_Cos_Act"/>
      <sheetName val="Depr_IT_Act"/>
      <sheetName val="Amort_of_Pre-ops"/>
      <sheetName val="Tool_Room_"/>
      <sheetName val="QA_Cost_"/>
      <sheetName val="income_tax"/>
      <sheetName val="Sensitivity_-10%_sales"/>
      <sheetName val="Sensitivity_+10_%_RMC"/>
      <sheetName val="Sensitivity_-10%_sales_+10%_rmc"/>
      <sheetName val="Sensitivity_PL_-10_%_Sale_price"/>
      <sheetName val="income_tax-sensitivity"/>
      <sheetName val="PROJECT_COST1"/>
      <sheetName val="IRR_NPV1"/>
      <sheetName val="Mktg_Plan1"/>
      <sheetName val="Mc_Plg1"/>
      <sheetName val="RMC_backup1"/>
      <sheetName val="Mfg_Cost1"/>
      <sheetName val="Mfg_backup1"/>
      <sheetName val="Working_Cap1"/>
      <sheetName val="Finance_Cost1"/>
      <sheetName val="Depr_Cos_Act1"/>
      <sheetName val="Depr_IT_Act1"/>
      <sheetName val="Amort_of_Pre-ops1"/>
      <sheetName val="Tool_Room_1"/>
      <sheetName val="QA_Cost_1"/>
      <sheetName val="income_tax1"/>
      <sheetName val="Sensitivity_-10%_sales1"/>
      <sheetName val="Sensitivity_+10_%_RMC1"/>
      <sheetName val="Sensitivity_-10%_sales_+10%_rm1"/>
      <sheetName val="Sensitivity_PL_-10_%_Sale_pric1"/>
      <sheetName val="income_tax-sensitiv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D20">
            <v>36.5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0">
          <cell r="D20">
            <v>36.5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0">
          <cell r="D20">
            <v>36.5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100505"/>
      <sheetName val="Trial"/>
      <sheetName val="Balsheet"/>
      <sheetName val="Profit &amp; Loss"/>
      <sheetName val="Cash Flow Statement"/>
      <sheetName val="Cash Flow Working"/>
      <sheetName val="schedules"/>
      <sheetName val="Groupings-final"/>
      <sheetName val="FA_Final"/>
      <sheetName val="gain.loss"/>
      <sheetName val="Trial vijay"/>
      <sheetName val="prov"/>
      <sheetName val="sap trial"/>
      <sheetName val="Sheet1"/>
      <sheetName val="TAX"/>
      <sheetName val="Tool Room "/>
      <sheetName val="CMA Calculations"/>
      <sheetName val="Tra_bang"/>
      <sheetName val="trial_100505"/>
      <sheetName val="Profit_&amp;_Loss"/>
      <sheetName val="Cash_Flow_Statement"/>
      <sheetName val="Cash_Flow_Working"/>
      <sheetName val="gain_loss"/>
      <sheetName val="Trial_vijay"/>
      <sheetName val="sap_trial"/>
      <sheetName val="Tool_Room_"/>
      <sheetName val="wwww"/>
      <sheetName val="HECL_Financials FY 04-05_final "/>
      <sheetName val="dtct cong"/>
      <sheetName val="Sheet1 (2)"/>
      <sheetName val="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A5">
            <v>100001</v>
          </cell>
          <cell r="B5" t="str">
            <v>Issued, Subscribed &amp; Paid up Equity Share Capital.</v>
          </cell>
          <cell r="C5">
            <v>-150000000</v>
          </cell>
          <cell r="D5">
            <v>-150000000</v>
          </cell>
          <cell r="E5">
            <v>-150000000</v>
          </cell>
        </row>
        <row r="6">
          <cell r="A6">
            <v>101101</v>
          </cell>
          <cell r="B6" t="str">
            <v>Profit &amp; Loss A/c.</v>
          </cell>
          <cell r="C6">
            <v>-368398607</v>
          </cell>
          <cell r="D6">
            <v>-314140905</v>
          </cell>
          <cell r="E6">
            <v>-368398606.63</v>
          </cell>
        </row>
        <row r="7">
          <cell r="A7">
            <v>110001</v>
          </cell>
          <cell r="B7" t="str">
            <v>ABN Amro Term Loan Account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110002</v>
          </cell>
          <cell r="B8" t="str">
            <v>Credit Lyonnais Term Loan</v>
          </cell>
          <cell r="C8">
            <v>-13333333</v>
          </cell>
          <cell r="D8">
            <v>-40000000</v>
          </cell>
          <cell r="E8">
            <v>-13333333.33</v>
          </cell>
        </row>
        <row r="9">
          <cell r="A9">
            <v>110003</v>
          </cell>
          <cell r="B9" t="str">
            <v>Bank of Maharashtra -  Term Loan</v>
          </cell>
          <cell r="C9">
            <v>-75766667</v>
          </cell>
          <cell r="D9">
            <v>-107666667</v>
          </cell>
          <cell r="E9">
            <v>-75766667</v>
          </cell>
        </row>
        <row r="10">
          <cell r="A10">
            <v>110004</v>
          </cell>
          <cell r="B10" t="str">
            <v xml:space="preserve">ING Vysya Bank-Term Loan </v>
          </cell>
          <cell r="C10">
            <v>-14500000</v>
          </cell>
          <cell r="D10">
            <v>-72500000</v>
          </cell>
          <cell r="E10">
            <v>-14500000</v>
          </cell>
        </row>
        <row r="11">
          <cell r="A11">
            <v>110201</v>
          </cell>
          <cell r="B11" t="str">
            <v>Cash Credit - Citi Bank, New Delhi</v>
          </cell>
          <cell r="C11">
            <v>0</v>
          </cell>
          <cell r="D11">
            <v>0</v>
          </cell>
          <cell r="E11">
            <v>0</v>
          </cell>
        </row>
        <row r="12">
          <cell r="A12">
            <v>110202</v>
          </cell>
          <cell r="B12" t="str">
            <v>Cash Credit - Credit Lyonias, New Delhi</v>
          </cell>
          <cell r="C12">
            <v>-160344491</v>
          </cell>
          <cell r="D12">
            <v>-21554900</v>
          </cell>
          <cell r="E12">
            <v>-160344490.97999999</v>
          </cell>
        </row>
        <row r="13">
          <cell r="A13">
            <v>110203</v>
          </cell>
          <cell r="B13" t="str">
            <v>Cash Credit - ANZ Grindlays, New Delhi.</v>
          </cell>
          <cell r="C13">
            <v>386395</v>
          </cell>
          <cell r="D13">
            <v>173478</v>
          </cell>
          <cell r="E13">
            <v>386395.02</v>
          </cell>
        </row>
        <row r="14">
          <cell r="A14">
            <v>110204</v>
          </cell>
          <cell r="B14" t="str">
            <v>Cash Credit - ICICI Bank, New Delhi.</v>
          </cell>
          <cell r="C14">
            <v>-17239486</v>
          </cell>
          <cell r="D14">
            <v>-5577663</v>
          </cell>
          <cell r="E14">
            <v>0</v>
          </cell>
        </row>
        <row r="15">
          <cell r="A15">
            <v>110205</v>
          </cell>
          <cell r="B15" t="str">
            <v>Cash Credit - Bank of Maharashtra, Gurgaon</v>
          </cell>
          <cell r="C15">
            <v>158648017</v>
          </cell>
          <cell r="D15">
            <v>35719011</v>
          </cell>
          <cell r="E15">
            <v>158648016.71000001</v>
          </cell>
        </row>
        <row r="16">
          <cell r="A16">
            <v>110206</v>
          </cell>
          <cell r="B16" t="str">
            <v>Cash Credit - ING Vysya Bank</v>
          </cell>
          <cell r="C16">
            <v>-10861793</v>
          </cell>
          <cell r="D16">
            <v>-30152741</v>
          </cell>
          <cell r="E16">
            <v>-10861792.949999999</v>
          </cell>
        </row>
        <row r="17">
          <cell r="A17">
            <v>110226</v>
          </cell>
          <cell r="B17" t="str">
            <v>Working Capital Loan - ANZ Grindlays Bank,  Delhi.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110227</v>
          </cell>
          <cell r="B18" t="str">
            <v>WCL - ICICI Bank</v>
          </cell>
          <cell r="C18">
            <v>-10000000</v>
          </cell>
          <cell r="D18">
            <v>-40000000</v>
          </cell>
          <cell r="E18">
            <v>0</v>
          </cell>
        </row>
        <row r="19">
          <cell r="A19">
            <v>110228</v>
          </cell>
          <cell r="B19" t="str">
            <v>Working Capital Loan - Credit Lyonnais,  Delhi.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110229</v>
          </cell>
          <cell r="B20" t="str">
            <v>ABN AMRO - Working Capital Demand Loan A/c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110230</v>
          </cell>
          <cell r="B21" t="str">
            <v>Citi Bank - Working Capital Demand Loan A/c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110231</v>
          </cell>
          <cell r="B22" t="str">
            <v>ING Vysya- WCDL</v>
          </cell>
          <cell r="C22">
            <v>-40000000</v>
          </cell>
          <cell r="D22">
            <v>0</v>
          </cell>
          <cell r="E22">
            <v>-40000000</v>
          </cell>
        </row>
        <row r="23">
          <cell r="A23">
            <v>110401</v>
          </cell>
          <cell r="B23" t="str">
            <v>Citi Bank, New Delhi Clearing A/c. (CC)</v>
          </cell>
          <cell r="C23">
            <v>58265866</v>
          </cell>
          <cell r="D23">
            <v>141861046</v>
          </cell>
          <cell r="E23">
            <v>58265866.159999996</v>
          </cell>
        </row>
        <row r="24">
          <cell r="A24">
            <v>110404</v>
          </cell>
          <cell r="B24" t="str">
            <v>ICICI, New Delhi Clearing A/c. (CC)</v>
          </cell>
          <cell r="C24">
            <v>215223748</v>
          </cell>
          <cell r="D24">
            <v>108344310</v>
          </cell>
          <cell r="E24">
            <v>215223748.24000001</v>
          </cell>
        </row>
        <row r="25">
          <cell r="A25">
            <v>110405</v>
          </cell>
          <cell r="B25" t="str">
            <v>Fund Transfer Contra A/c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110406</v>
          </cell>
          <cell r="B26" t="str">
            <v>Commercial Paper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110411</v>
          </cell>
          <cell r="B27" t="str">
            <v>CITI Bank Recipt Clg</v>
          </cell>
          <cell r="C27">
            <v>1192652072</v>
          </cell>
          <cell r="D27">
            <v>409902406</v>
          </cell>
          <cell r="E27">
            <v>1192652071.9300001</v>
          </cell>
        </row>
        <row r="28">
          <cell r="A28">
            <v>110412</v>
          </cell>
          <cell r="B28" t="str">
            <v>Credit Ly Receipt Clg</v>
          </cell>
          <cell r="C28">
            <v>138029453</v>
          </cell>
          <cell r="D28">
            <v>27518353</v>
          </cell>
          <cell r="E28">
            <v>138029452.84999999</v>
          </cell>
        </row>
        <row r="29">
          <cell r="A29">
            <v>110414</v>
          </cell>
          <cell r="B29" t="str">
            <v>ICICI CC Recipt Clg</v>
          </cell>
          <cell r="C29">
            <v>815831111</v>
          </cell>
          <cell r="D29">
            <v>21685362</v>
          </cell>
          <cell r="E29">
            <v>815831110.99000001</v>
          </cell>
        </row>
        <row r="30">
          <cell r="A30">
            <v>110415</v>
          </cell>
          <cell r="B30" t="str">
            <v>BOM CC Recipt Clg</v>
          </cell>
          <cell r="C30">
            <v>15187558</v>
          </cell>
          <cell r="D30">
            <v>0</v>
          </cell>
          <cell r="E30">
            <v>15187558</v>
          </cell>
        </row>
        <row r="31">
          <cell r="A31">
            <v>110431</v>
          </cell>
          <cell r="B31" t="str">
            <v>CITI Bank Issue Clearing A/c. (CC)</v>
          </cell>
          <cell r="C31">
            <v>-1248878266</v>
          </cell>
          <cell r="D31">
            <v>-540290724</v>
          </cell>
          <cell r="E31">
            <v>-1248878265.5899999</v>
          </cell>
        </row>
        <row r="32">
          <cell r="A32">
            <v>110432</v>
          </cell>
          <cell r="B32" t="str">
            <v>Credit Lyonnais Issue Clearing A/c. (CC)</v>
          </cell>
          <cell r="C32">
            <v>-8000000</v>
          </cell>
          <cell r="D32">
            <v>0</v>
          </cell>
          <cell r="E32">
            <v>-8000000</v>
          </cell>
        </row>
        <row r="33">
          <cell r="A33">
            <v>110434</v>
          </cell>
          <cell r="B33" t="str">
            <v>ICICI CC Issue Clearing A/c. (CC)</v>
          </cell>
          <cell r="C33">
            <v>-1039621706</v>
          </cell>
          <cell r="D33">
            <v>-125935901</v>
          </cell>
          <cell r="E33">
            <v>-1039621706.33</v>
          </cell>
        </row>
        <row r="34">
          <cell r="A34">
            <v>110435</v>
          </cell>
          <cell r="B34" t="str">
            <v>BOM CC Issue Clg</v>
          </cell>
          <cell r="C34">
            <v>-213553698</v>
          </cell>
          <cell r="D34">
            <v>-36628015</v>
          </cell>
          <cell r="E34">
            <v>-213553697.62</v>
          </cell>
        </row>
        <row r="35">
          <cell r="A35">
            <v>120001</v>
          </cell>
          <cell r="B35" t="str">
            <v>Vendors Reconciliation Account</v>
          </cell>
          <cell r="C35">
            <v>-150095714</v>
          </cell>
          <cell r="D35">
            <v>-154470741</v>
          </cell>
          <cell r="E35">
            <v>-149509710.78</v>
          </cell>
        </row>
        <row r="36">
          <cell r="A36">
            <v>120002</v>
          </cell>
          <cell r="B36" t="str">
            <v>GR/IR-clearing - external procurement</v>
          </cell>
          <cell r="C36">
            <v>-872650</v>
          </cell>
          <cell r="D36">
            <v>-4693348</v>
          </cell>
          <cell r="E36">
            <v>-872649.81</v>
          </cell>
        </row>
        <row r="37">
          <cell r="A37">
            <v>120003</v>
          </cell>
          <cell r="B37" t="str">
            <v>Asset acquisition - contra account</v>
          </cell>
          <cell r="C37">
            <v>816607</v>
          </cell>
          <cell r="D37">
            <v>589341</v>
          </cell>
          <cell r="E37">
            <v>0</v>
          </cell>
        </row>
        <row r="38">
          <cell r="A38">
            <v>120004</v>
          </cell>
          <cell r="B38" t="str">
            <v>Employees Reconciliation Account</v>
          </cell>
          <cell r="C38">
            <v>-1482670</v>
          </cell>
          <cell r="D38">
            <v>-954875</v>
          </cell>
          <cell r="E38">
            <v>-1482670</v>
          </cell>
        </row>
        <row r="39">
          <cell r="A39">
            <v>120005</v>
          </cell>
          <cell r="B39" t="str">
            <v>VENDORS GENERAL A/C</v>
          </cell>
          <cell r="C39">
            <v>0</v>
          </cell>
          <cell r="D39">
            <v>-95834</v>
          </cell>
          <cell r="E39">
            <v>0</v>
          </cell>
        </row>
        <row r="40">
          <cell r="A40">
            <v>120006</v>
          </cell>
          <cell r="B40" t="str">
            <v xml:space="preserve">GR/IR-clearing - external asset procurement       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120013</v>
          </cell>
          <cell r="B41" t="str">
            <v>Assets advance clearing a/c</v>
          </cell>
          <cell r="C41">
            <v>-816607</v>
          </cell>
          <cell r="D41">
            <v>-589341</v>
          </cell>
          <cell r="E41">
            <v>-816606.99</v>
          </cell>
        </row>
        <row r="42">
          <cell r="A42">
            <v>120101</v>
          </cell>
          <cell r="B42" t="str">
            <v>Customers Down Payment Special GL</v>
          </cell>
          <cell r="C42">
            <v>-23988501</v>
          </cell>
          <cell r="D42">
            <v>-26964905</v>
          </cell>
          <cell r="E42">
            <v>-23988500.77</v>
          </cell>
        </row>
        <row r="43">
          <cell r="A43">
            <v>120103</v>
          </cell>
          <cell r="B43" t="str">
            <v>IDL-Course Fee Advance</v>
          </cell>
          <cell r="C43">
            <v>-1797083</v>
          </cell>
          <cell r="D43">
            <v>-61000</v>
          </cell>
          <cell r="E43">
            <v>0</v>
          </cell>
        </row>
        <row r="44">
          <cell r="A44">
            <v>120107</v>
          </cell>
          <cell r="B44" t="str">
            <v>Fusion Custome Advances</v>
          </cell>
          <cell r="C44">
            <v>-447800</v>
          </cell>
          <cell r="D44">
            <v>-125000</v>
          </cell>
          <cell r="E44">
            <v>0</v>
          </cell>
        </row>
        <row r="45">
          <cell r="A45">
            <v>120301</v>
          </cell>
          <cell r="B45" t="str">
            <v>Salaries Payable</v>
          </cell>
          <cell r="C45">
            <v>-1402812</v>
          </cell>
          <cell r="D45">
            <v>-4787590</v>
          </cell>
          <cell r="E45">
            <v>-1357812</v>
          </cell>
        </row>
        <row r="46">
          <cell r="A46">
            <v>120302</v>
          </cell>
          <cell r="B46" t="str">
            <v>Rent  Payable (Salaries)</v>
          </cell>
          <cell r="C46">
            <v>-270800</v>
          </cell>
          <cell r="D46">
            <v>-171150</v>
          </cell>
          <cell r="E46">
            <v>0</v>
          </cell>
        </row>
        <row r="47">
          <cell r="A47">
            <v>120303</v>
          </cell>
          <cell r="B47" t="str">
            <v>Monthly Reimbursement Payable (Travel)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120304</v>
          </cell>
          <cell r="B48" t="str">
            <v>Monthly Reimbursement Payable (Other than Travel)</v>
          </cell>
          <cell r="C48">
            <v>-133826</v>
          </cell>
          <cell r="D48">
            <v>0</v>
          </cell>
          <cell r="E48">
            <v>-133826</v>
          </cell>
        </row>
        <row r="49">
          <cell r="A49">
            <v>120305</v>
          </cell>
          <cell r="B49" t="str">
            <v>PF Payable - Employer's contribution</v>
          </cell>
          <cell r="C49">
            <v>880</v>
          </cell>
          <cell r="D49">
            <v>-189746</v>
          </cell>
          <cell r="E49">
            <v>880</v>
          </cell>
        </row>
        <row r="50">
          <cell r="A50">
            <v>120306</v>
          </cell>
          <cell r="B50" t="str">
            <v>FPF Payable - Employer's contribution</v>
          </cell>
          <cell r="C50">
            <v>0</v>
          </cell>
          <cell r="D50">
            <v>-113387</v>
          </cell>
          <cell r="E50">
            <v>0</v>
          </cell>
        </row>
        <row r="51">
          <cell r="A51">
            <v>120307</v>
          </cell>
          <cell r="B51" t="str">
            <v>PF Payable - Employee's contribution</v>
          </cell>
          <cell r="C51">
            <v>1453</v>
          </cell>
          <cell r="D51">
            <v>-300847</v>
          </cell>
          <cell r="E51">
            <v>1453</v>
          </cell>
        </row>
        <row r="52">
          <cell r="A52">
            <v>120308</v>
          </cell>
          <cell r="B52" t="str">
            <v>PF Admn. Charges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120309</v>
          </cell>
          <cell r="B53" t="str">
            <v>DLI 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120310</v>
          </cell>
          <cell r="B54" t="str">
            <v>DLI  Admn Chrgs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120311</v>
          </cell>
          <cell r="B55" t="str">
            <v>Voluntary PF Payable</v>
          </cell>
          <cell r="C55">
            <v>0</v>
          </cell>
          <cell r="D55">
            <v>-55835</v>
          </cell>
          <cell r="E55">
            <v>0</v>
          </cell>
        </row>
        <row r="56">
          <cell r="A56">
            <v>120312</v>
          </cell>
          <cell r="B56" t="str">
            <v>Prof. Tax  Payable</v>
          </cell>
          <cell r="C56">
            <v>-12585</v>
          </cell>
          <cell r="D56">
            <v>-15310</v>
          </cell>
          <cell r="E56">
            <v>-12585</v>
          </cell>
        </row>
        <row r="57">
          <cell r="A57">
            <v>120313</v>
          </cell>
          <cell r="B57" t="str">
            <v>TDS Payable - Section 192.</v>
          </cell>
          <cell r="C57">
            <v>-3705380</v>
          </cell>
          <cell r="D57">
            <v>-1059504</v>
          </cell>
          <cell r="E57">
            <v>-3705380</v>
          </cell>
        </row>
        <row r="58">
          <cell r="A58">
            <v>120314</v>
          </cell>
          <cell r="B58" t="str">
            <v>HECL Employees' Provident Fund Trust</v>
          </cell>
          <cell r="C58">
            <v>-705893</v>
          </cell>
          <cell r="D58">
            <v>0</v>
          </cell>
          <cell r="E58">
            <v>0</v>
          </cell>
        </row>
        <row r="59">
          <cell r="A59">
            <v>120315</v>
          </cell>
          <cell r="B59" t="str">
            <v>Regional Provident Fund Commissioner</v>
          </cell>
          <cell r="C59">
            <v>-135686</v>
          </cell>
          <cell r="D59">
            <v>0</v>
          </cell>
          <cell r="E59">
            <v>-135686</v>
          </cell>
        </row>
        <row r="60">
          <cell r="A60">
            <v>120321</v>
          </cell>
          <cell r="B60" t="str">
            <v>Works Contract Tax Payable.</v>
          </cell>
          <cell r="C60">
            <v>0</v>
          </cell>
          <cell r="D60">
            <v>-48069</v>
          </cell>
          <cell r="E60">
            <v>0</v>
          </cell>
        </row>
        <row r="61">
          <cell r="A61">
            <v>120322</v>
          </cell>
          <cell r="B61" t="str">
            <v>Local Sales Tax Payable.</v>
          </cell>
          <cell r="C61">
            <v>32607</v>
          </cell>
          <cell r="D61">
            <v>23162</v>
          </cell>
          <cell r="E61">
            <v>32606.52</v>
          </cell>
        </row>
        <row r="62">
          <cell r="A62">
            <v>120323</v>
          </cell>
          <cell r="B62" t="str">
            <v>Central Sales Tax Payable.</v>
          </cell>
          <cell r="C62">
            <v>-568468</v>
          </cell>
          <cell r="D62">
            <v>-1218039</v>
          </cell>
          <cell r="E62">
            <v>-568468.27</v>
          </cell>
        </row>
        <row r="63">
          <cell r="A63">
            <v>120325</v>
          </cell>
          <cell r="B63" t="str">
            <v>Dividend Tax Payable</v>
          </cell>
          <cell r="C63">
            <v>0</v>
          </cell>
          <cell r="D63">
            <v>-960938</v>
          </cell>
          <cell r="E63">
            <v>0</v>
          </cell>
        </row>
        <row r="64">
          <cell r="A64">
            <v>120326</v>
          </cell>
          <cell r="B64" t="str">
            <v>TDS Payable - Section 194 C.</v>
          </cell>
          <cell r="C64">
            <v>-1165217</v>
          </cell>
          <cell r="D64">
            <v>-903151</v>
          </cell>
          <cell r="E64">
            <v>-1165217.04</v>
          </cell>
        </row>
        <row r="65">
          <cell r="A65">
            <v>120327</v>
          </cell>
          <cell r="B65" t="str">
            <v>TDS Payable - Section 194 - H</v>
          </cell>
          <cell r="C65">
            <v>-64923</v>
          </cell>
          <cell r="D65">
            <v>-47341</v>
          </cell>
          <cell r="E65">
            <v>-64923</v>
          </cell>
        </row>
        <row r="66">
          <cell r="A66">
            <v>120329</v>
          </cell>
          <cell r="B66" t="str">
            <v>TDS Payable - Section 194 I.</v>
          </cell>
          <cell r="C66">
            <v>-455573</v>
          </cell>
          <cell r="D66">
            <v>-429815</v>
          </cell>
          <cell r="E66">
            <v>-455573</v>
          </cell>
        </row>
        <row r="67">
          <cell r="A67">
            <v>120330</v>
          </cell>
          <cell r="B67" t="str">
            <v>TDS Payable - Section 194 J.</v>
          </cell>
          <cell r="C67">
            <v>-712536</v>
          </cell>
          <cell r="D67">
            <v>-1058292</v>
          </cell>
          <cell r="E67">
            <v>-712535.79</v>
          </cell>
        </row>
        <row r="68">
          <cell r="A68">
            <v>120331</v>
          </cell>
          <cell r="B68" t="str">
            <v>TDS Payable - Section 195..</v>
          </cell>
          <cell r="C68">
            <v>314587</v>
          </cell>
          <cell r="D68">
            <v>320107</v>
          </cell>
          <cell r="E68">
            <v>314587</v>
          </cell>
        </row>
        <row r="69">
          <cell r="A69">
            <v>120332</v>
          </cell>
          <cell r="B69" t="str">
            <v>TDS Payable - Foreign Remittances - USA.</v>
          </cell>
          <cell r="C69">
            <v>-213232</v>
          </cell>
          <cell r="D69">
            <v>-212989</v>
          </cell>
          <cell r="E69">
            <v>-213231.96</v>
          </cell>
        </row>
        <row r="70">
          <cell r="A70">
            <v>120333</v>
          </cell>
          <cell r="B70" t="str">
            <v>Works Contract Tax Payable - 2% Haryana.</v>
          </cell>
          <cell r="C70">
            <v>-4805</v>
          </cell>
          <cell r="D70">
            <v>0</v>
          </cell>
          <cell r="E70">
            <v>-4805</v>
          </cell>
        </row>
        <row r="71">
          <cell r="A71">
            <v>120334</v>
          </cell>
          <cell r="B71" t="str">
            <v>Works Contract Tax Payable - 2% Delhi</v>
          </cell>
          <cell r="C71">
            <v>3040</v>
          </cell>
          <cell r="D71">
            <v>79</v>
          </cell>
          <cell r="E71">
            <v>3040</v>
          </cell>
        </row>
        <row r="72">
          <cell r="A72">
            <v>120335</v>
          </cell>
          <cell r="B72" t="str">
            <v>Works Contract Tax Payable - 4% UP.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120336</v>
          </cell>
          <cell r="B73" t="str">
            <v>Work Contract Tax Payable - Maharashtra</v>
          </cell>
          <cell r="C73">
            <v>-10435</v>
          </cell>
          <cell r="D73">
            <v>0</v>
          </cell>
          <cell r="E73">
            <v>-10435</v>
          </cell>
        </row>
        <row r="74">
          <cell r="A74">
            <v>120337</v>
          </cell>
          <cell r="B74" t="str">
            <v>Work Contract Tax Payable - West Bengal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120338</v>
          </cell>
          <cell r="B75" t="str">
            <v>Service Tax Payable</v>
          </cell>
          <cell r="C75">
            <v>26679829</v>
          </cell>
          <cell r="D75">
            <v>6332593</v>
          </cell>
          <cell r="E75">
            <v>26679828.859999999</v>
          </cell>
        </row>
        <row r="76">
          <cell r="A76">
            <v>120339</v>
          </cell>
          <cell r="B76" t="str">
            <v>CST Payable - 2% Wit</v>
          </cell>
          <cell r="C76">
            <v>0</v>
          </cell>
          <cell r="D76">
            <v>0</v>
          </cell>
          <cell r="E76">
            <v>0</v>
          </cell>
        </row>
        <row r="77">
          <cell r="A77">
            <v>120340</v>
          </cell>
          <cell r="B77" t="str">
            <v>CST Payable - 10% W/</v>
          </cell>
          <cell r="C77">
            <v>-284190</v>
          </cell>
          <cell r="D77">
            <v>-1138193</v>
          </cell>
          <cell r="E77">
            <v>-284190</v>
          </cell>
        </row>
        <row r="78">
          <cell r="A78">
            <v>120341</v>
          </cell>
          <cell r="B78" t="str">
            <v>Freight Inwards Payable</v>
          </cell>
          <cell r="C78">
            <v>-70882</v>
          </cell>
          <cell r="D78">
            <v>0</v>
          </cell>
          <cell r="E78">
            <v>0</v>
          </cell>
        </row>
        <row r="79">
          <cell r="A79">
            <v>120342</v>
          </cell>
          <cell r="B79" t="str">
            <v>Insurance  Payable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120343</v>
          </cell>
          <cell r="B80" t="str">
            <v>Customs Duty Payable</v>
          </cell>
          <cell r="C80">
            <v>0</v>
          </cell>
          <cell r="D80">
            <v>0</v>
          </cell>
          <cell r="E80">
            <v>0</v>
          </cell>
        </row>
        <row r="81">
          <cell r="A81">
            <v>120344</v>
          </cell>
          <cell r="B81" t="str">
            <v>C&amp;F charges  Payable</v>
          </cell>
          <cell r="C81">
            <v>18814</v>
          </cell>
          <cell r="D81">
            <v>0</v>
          </cell>
          <cell r="E81">
            <v>0</v>
          </cell>
        </row>
        <row r="82">
          <cell r="A82">
            <v>120345</v>
          </cell>
          <cell r="B82" t="str">
            <v>Local Sales Tax Payable.</v>
          </cell>
          <cell r="C82">
            <v>-26447</v>
          </cell>
          <cell r="D82">
            <v>0</v>
          </cell>
          <cell r="E82">
            <v>0</v>
          </cell>
        </row>
        <row r="83">
          <cell r="A83">
            <v>120352</v>
          </cell>
          <cell r="B83" t="str">
            <v>Advance Billing to Customers</v>
          </cell>
          <cell r="C83">
            <v>-5175596</v>
          </cell>
          <cell r="D83">
            <v>-4312482</v>
          </cell>
          <cell r="E83">
            <v>-5175595.6100000003</v>
          </cell>
        </row>
        <row r="84">
          <cell r="A84">
            <v>120353</v>
          </cell>
          <cell r="B84" t="str">
            <v>Stale Cheques</v>
          </cell>
          <cell r="C84">
            <v>-998771</v>
          </cell>
          <cell r="D84">
            <v>-1864855</v>
          </cell>
          <cell r="E84">
            <v>-998770.68</v>
          </cell>
        </row>
        <row r="85">
          <cell r="A85">
            <v>120354</v>
          </cell>
          <cell r="B85" t="str">
            <v>Equity Dividend Payable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120355</v>
          </cell>
          <cell r="B86" t="str">
            <v>Unpaid Dividend</v>
          </cell>
          <cell r="C86">
            <v>-34</v>
          </cell>
          <cell r="D86">
            <v>-29</v>
          </cell>
          <cell r="E86">
            <v>-34</v>
          </cell>
        </row>
        <row r="87">
          <cell r="A87">
            <v>120356</v>
          </cell>
          <cell r="B87" t="str">
            <v>IDL - Advance Billing to Students</v>
          </cell>
          <cell r="C87">
            <v>-39209481</v>
          </cell>
          <cell r="D87">
            <v>-17499586</v>
          </cell>
          <cell r="E87">
            <v>-39209480.82</v>
          </cell>
        </row>
        <row r="88">
          <cell r="A88">
            <v>120357</v>
          </cell>
          <cell r="B88" t="str">
            <v>Revenue billed but not accrued</v>
          </cell>
          <cell r="C88">
            <v>-115373808</v>
          </cell>
          <cell r="D88">
            <v>-23616195</v>
          </cell>
          <cell r="E88">
            <v>-115373807.7</v>
          </cell>
        </row>
        <row r="89">
          <cell r="A89">
            <v>120358</v>
          </cell>
          <cell r="B89" t="str">
            <v>120358 Retail-Advance billing</v>
          </cell>
          <cell r="C89">
            <v>-122275</v>
          </cell>
          <cell r="D89">
            <v>0</v>
          </cell>
          <cell r="E89">
            <v>-122274.82</v>
          </cell>
        </row>
        <row r="90">
          <cell r="A90">
            <v>120361</v>
          </cell>
          <cell r="B90" t="str">
            <v>Expenses  Payable</v>
          </cell>
          <cell r="C90">
            <v>-97494988</v>
          </cell>
          <cell r="D90">
            <v>-83678524</v>
          </cell>
          <cell r="E90">
            <v>-117597802.54000001</v>
          </cell>
        </row>
        <row r="91">
          <cell r="A91">
            <v>120362</v>
          </cell>
          <cell r="B91" t="str">
            <v>Freight Outwards Payable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120363</v>
          </cell>
          <cell r="B92" t="str">
            <v>DOT Charges  Payable</v>
          </cell>
          <cell r="C92">
            <v>-3860000</v>
          </cell>
          <cell r="D92">
            <v>0</v>
          </cell>
          <cell r="E92">
            <v>0</v>
          </cell>
        </row>
        <row r="93">
          <cell r="A93">
            <v>120365</v>
          </cell>
          <cell r="B93" t="str">
            <v>Interest Payable</v>
          </cell>
          <cell r="C93">
            <v>-1144943</v>
          </cell>
          <cell r="D93">
            <v>-977895</v>
          </cell>
          <cell r="E93">
            <v>-1144942.94</v>
          </cell>
        </row>
        <row r="94">
          <cell r="A94">
            <v>120366</v>
          </cell>
          <cell r="B94" t="str">
            <v>Security Deposit Received</v>
          </cell>
          <cell r="C94">
            <v>-7528244</v>
          </cell>
          <cell r="D94">
            <v>-9359075</v>
          </cell>
          <cell r="E94">
            <v>-7528244.1799999997</v>
          </cell>
        </row>
        <row r="95">
          <cell r="A95">
            <v>120367</v>
          </cell>
          <cell r="B95" t="str">
            <v>WPC Charges Payable</v>
          </cell>
          <cell r="C95">
            <v>-1160000</v>
          </cell>
          <cell r="D95">
            <v>0</v>
          </cell>
          <cell r="E95">
            <v>0</v>
          </cell>
        </row>
        <row r="96">
          <cell r="A96">
            <v>120368</v>
          </cell>
          <cell r="B96" t="str">
            <v>SECURITY DEPOSIT  RECIEVED- CO.CAR SCHEME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120369</v>
          </cell>
          <cell r="B97" t="str">
            <v>Bank Guarantees Issued to Customers</v>
          </cell>
          <cell r="C97">
            <v>1543560871</v>
          </cell>
          <cell r="D97">
            <v>1510959086</v>
          </cell>
          <cell r="E97">
            <v>1543560870.6500001</v>
          </cell>
        </row>
        <row r="98">
          <cell r="A98">
            <v>120370</v>
          </cell>
          <cell r="B98" t="str">
            <v>Letter of Credit Issued to Suppliers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120371</v>
          </cell>
          <cell r="B99" t="str">
            <v>Bank Guarantee - Centurion Bank Ltd</v>
          </cell>
          <cell r="C99">
            <v>-15036367</v>
          </cell>
          <cell r="D99">
            <v>-15036367</v>
          </cell>
          <cell r="E99">
            <v>-15036366.6</v>
          </cell>
        </row>
        <row r="100">
          <cell r="A100">
            <v>120372</v>
          </cell>
          <cell r="B100" t="str">
            <v>Bank Guarantee - Credit Lyonnais Ltd</v>
          </cell>
          <cell r="C100">
            <v>-193269461</v>
          </cell>
          <cell r="D100">
            <v>-196573759</v>
          </cell>
          <cell r="E100">
            <v>-193269461.34999999</v>
          </cell>
        </row>
        <row r="101">
          <cell r="A101">
            <v>120373</v>
          </cell>
          <cell r="B101" t="str">
            <v>Bank Guarantee - Grindlays Bank Ltd</v>
          </cell>
          <cell r="C101">
            <v>-134423038</v>
          </cell>
          <cell r="D101">
            <v>-134423038</v>
          </cell>
          <cell r="E101">
            <v>-134423038</v>
          </cell>
        </row>
        <row r="102">
          <cell r="A102">
            <v>120374</v>
          </cell>
          <cell r="B102" t="str">
            <v>Letter of Credit  - Credit Lyonnais Ltd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120377</v>
          </cell>
          <cell r="B103" t="str">
            <v>Bank Guarantee - ABN Amro Bank</v>
          </cell>
          <cell r="C103">
            <v>-39020360</v>
          </cell>
          <cell r="D103">
            <v>-39020360</v>
          </cell>
          <cell r="E103">
            <v>-39020360</v>
          </cell>
        </row>
        <row r="104">
          <cell r="A104">
            <v>120378</v>
          </cell>
          <cell r="B104" t="str">
            <v>Letter of Credit - ABN Amro Bank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120379</v>
          </cell>
          <cell r="B105" t="str">
            <v>ICICI - Bank Guarantees</v>
          </cell>
          <cell r="C105">
            <v>-1005274608</v>
          </cell>
          <cell r="D105">
            <v>-1000000000</v>
          </cell>
          <cell r="E105">
            <v>-1005274608</v>
          </cell>
        </row>
        <row r="106">
          <cell r="A106">
            <v>120380</v>
          </cell>
          <cell r="B106" t="str">
            <v>Bank Guarantee - Bank of Maharashtra</v>
          </cell>
          <cell r="C106">
            <v>-156537037</v>
          </cell>
          <cell r="D106">
            <v>-125905562</v>
          </cell>
          <cell r="E106">
            <v>-156537036.69999999</v>
          </cell>
        </row>
        <row r="107">
          <cell r="A107">
            <v>120381</v>
          </cell>
          <cell r="B107" t="str">
            <v xml:space="preserve">Service Tax Payable - Leased Circuit              </v>
          </cell>
          <cell r="C107">
            <v>-25355011</v>
          </cell>
          <cell r="D107">
            <v>-12373039</v>
          </cell>
          <cell r="E107">
            <v>-25355010.940000001</v>
          </cell>
        </row>
        <row r="108">
          <cell r="A108">
            <v>120382</v>
          </cell>
          <cell r="B108" t="str">
            <v xml:space="preserve">Service Tax Payable - Online Data Transmission    </v>
          </cell>
          <cell r="C108">
            <v>-3230416</v>
          </cell>
          <cell r="D108">
            <v>-1939000</v>
          </cell>
          <cell r="E108">
            <v>-3230415.96</v>
          </cell>
        </row>
        <row r="109">
          <cell r="A109">
            <v>120383</v>
          </cell>
          <cell r="B109" t="str">
            <v>Service Tax Payable Maintenace</v>
          </cell>
          <cell r="C109">
            <v>-19746545</v>
          </cell>
          <cell r="D109">
            <v>-6312013</v>
          </cell>
          <cell r="E109">
            <v>-19746544.960000001</v>
          </cell>
        </row>
        <row r="110">
          <cell r="A110">
            <v>120384</v>
          </cell>
          <cell r="B110" t="str">
            <v>Service Tax Payable-Installation and Commissioning</v>
          </cell>
          <cell r="C110">
            <v>-5257277</v>
          </cell>
          <cell r="D110">
            <v>-2123501</v>
          </cell>
          <cell r="E110">
            <v>-5257277.13</v>
          </cell>
        </row>
        <row r="111">
          <cell r="A111">
            <v>120385</v>
          </cell>
          <cell r="B111" t="str">
            <v xml:space="preserve">Service Tax Payable - Business Auxilliary         </v>
          </cell>
          <cell r="C111">
            <v>-6478257</v>
          </cell>
          <cell r="D111">
            <v>-3731158</v>
          </cell>
          <cell r="E111">
            <v>-6478256.6799999997</v>
          </cell>
        </row>
        <row r="112">
          <cell r="A112">
            <v>120386</v>
          </cell>
          <cell r="B112" t="str">
            <v xml:space="preserve">Service Tax Payable - Technical Consultancy </v>
          </cell>
          <cell r="C112">
            <v>-7980</v>
          </cell>
          <cell r="D112">
            <v>-9896</v>
          </cell>
          <cell r="E112">
            <v>-7979.98</v>
          </cell>
        </row>
        <row r="113">
          <cell r="A113">
            <v>120387</v>
          </cell>
          <cell r="B113" t="str">
            <v xml:space="preserve">Service Tax Payable - Coaching </v>
          </cell>
          <cell r="C113">
            <v>-105304</v>
          </cell>
          <cell r="D113">
            <v>-105304</v>
          </cell>
          <cell r="E113">
            <v>-105304</v>
          </cell>
        </row>
        <row r="114">
          <cell r="A114">
            <v>121001</v>
          </cell>
          <cell r="B114" t="str">
            <v>Provision for Taxiation</v>
          </cell>
          <cell r="C114">
            <v>-154978025</v>
          </cell>
          <cell r="D114">
            <v>-311853351</v>
          </cell>
          <cell r="E114">
            <v>-163074711</v>
          </cell>
        </row>
        <row r="115">
          <cell r="A115">
            <v>121101</v>
          </cell>
          <cell r="B115" t="str">
            <v>Proposed Dividend</v>
          </cell>
          <cell r="C115">
            <v>0</v>
          </cell>
          <cell r="D115">
            <v>-7500000</v>
          </cell>
          <cell r="E115">
            <v>0</v>
          </cell>
        </row>
        <row r="116">
          <cell r="A116">
            <v>121301</v>
          </cell>
          <cell r="B116" t="str">
            <v>Provision for Warranty</v>
          </cell>
          <cell r="C116">
            <v>-4375713</v>
          </cell>
          <cell r="D116">
            <v>-6921347</v>
          </cell>
          <cell r="E116">
            <v>-4375713.03</v>
          </cell>
        </row>
        <row r="117">
          <cell r="A117">
            <v>121401</v>
          </cell>
          <cell r="B117" t="str">
            <v>Provision for Gratuity.</v>
          </cell>
          <cell r="C117">
            <v>-5587174</v>
          </cell>
          <cell r="D117">
            <v>-4473170</v>
          </cell>
          <cell r="E117">
            <v>-5587174</v>
          </cell>
        </row>
        <row r="118">
          <cell r="A118">
            <v>121402</v>
          </cell>
          <cell r="B118" t="str">
            <v>Provision for Bonus/MIP</v>
          </cell>
          <cell r="C118">
            <v>-12000000</v>
          </cell>
          <cell r="D118">
            <v>-17000000</v>
          </cell>
          <cell r="E118">
            <v>-12000000</v>
          </cell>
        </row>
        <row r="119">
          <cell r="A119">
            <v>121403</v>
          </cell>
          <cell r="B119" t="str">
            <v>Provision for Leave Encashment</v>
          </cell>
          <cell r="C119">
            <v>-1909097</v>
          </cell>
          <cell r="D119">
            <v>-1559124</v>
          </cell>
          <cell r="E119">
            <v>-1909097</v>
          </cell>
        </row>
        <row r="120">
          <cell r="A120">
            <v>130001</v>
          </cell>
          <cell r="B120" t="str">
            <v>Deferred Tax Liability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200101</v>
          </cell>
          <cell r="B121" t="str">
            <v>Buildings</v>
          </cell>
          <cell r="C121">
            <v>34877600</v>
          </cell>
          <cell r="D121">
            <v>34130400</v>
          </cell>
          <cell r="E121">
            <v>34877600</v>
          </cell>
        </row>
        <row r="122">
          <cell r="A122">
            <v>200201</v>
          </cell>
          <cell r="B122" t="str">
            <v>LEASEHOLD LAND</v>
          </cell>
          <cell r="C122">
            <v>5582900</v>
          </cell>
          <cell r="D122">
            <v>5582900</v>
          </cell>
          <cell r="E122">
            <v>5582900</v>
          </cell>
        </row>
        <row r="123">
          <cell r="A123">
            <v>200301</v>
          </cell>
          <cell r="B123" t="str">
            <v>Plant &amp; Machinery</v>
          </cell>
          <cell r="C123">
            <v>648449729</v>
          </cell>
          <cell r="D123">
            <v>618170301</v>
          </cell>
          <cell r="E123">
            <v>648449729.03999996</v>
          </cell>
        </row>
        <row r="124">
          <cell r="A124">
            <v>200401</v>
          </cell>
          <cell r="B124" t="str">
            <v>Office Equipment</v>
          </cell>
          <cell r="C124">
            <v>22106111</v>
          </cell>
          <cell r="D124">
            <v>20979791</v>
          </cell>
          <cell r="E124">
            <v>22106111.18</v>
          </cell>
        </row>
        <row r="125">
          <cell r="A125">
            <v>200501</v>
          </cell>
          <cell r="B125" t="str">
            <v>Computers</v>
          </cell>
          <cell r="C125">
            <v>81215090</v>
          </cell>
          <cell r="D125">
            <v>78701079</v>
          </cell>
          <cell r="E125">
            <v>81215090.290000007</v>
          </cell>
        </row>
        <row r="126">
          <cell r="A126">
            <v>200601</v>
          </cell>
          <cell r="B126" t="str">
            <v>Furniture &amp; Fixtures</v>
          </cell>
          <cell r="C126">
            <v>28628210</v>
          </cell>
          <cell r="D126">
            <v>27362207</v>
          </cell>
          <cell r="E126">
            <v>28628209.52</v>
          </cell>
        </row>
        <row r="127">
          <cell r="A127">
            <v>200701</v>
          </cell>
          <cell r="B127" t="str">
            <v>Leasehold Improvements.</v>
          </cell>
          <cell r="C127">
            <v>31553101</v>
          </cell>
          <cell r="D127">
            <v>31240658</v>
          </cell>
          <cell r="E127">
            <v>31553100.510000002</v>
          </cell>
        </row>
        <row r="128">
          <cell r="A128">
            <v>200801</v>
          </cell>
          <cell r="B128" t="str">
            <v>Vehicles</v>
          </cell>
          <cell r="C128">
            <v>10348818</v>
          </cell>
          <cell r="D128">
            <v>8621507</v>
          </cell>
          <cell r="E128">
            <v>10348817.5</v>
          </cell>
        </row>
        <row r="129">
          <cell r="A129">
            <v>200901</v>
          </cell>
          <cell r="B129" t="str">
            <v>Capitalised Software</v>
          </cell>
          <cell r="C129">
            <v>64819637</v>
          </cell>
          <cell r="D129">
            <v>55751559</v>
          </cell>
          <cell r="E129">
            <v>64819637.439999998</v>
          </cell>
        </row>
        <row r="130">
          <cell r="A130">
            <v>201001</v>
          </cell>
          <cell r="B130" t="str">
            <v>Accumulated Depreciation Buildings</v>
          </cell>
          <cell r="C130">
            <v>-4931933</v>
          </cell>
          <cell r="D130">
            <v>-3776320</v>
          </cell>
          <cell r="E130">
            <v>-4931932.5</v>
          </cell>
        </row>
        <row r="131">
          <cell r="A131">
            <v>201101</v>
          </cell>
          <cell r="B131" t="str">
            <v>Accumulated Depreciation Leasehold Land</v>
          </cell>
          <cell r="C131">
            <v>-455935</v>
          </cell>
          <cell r="D131">
            <v>-399548</v>
          </cell>
          <cell r="E131">
            <v>-455935.45</v>
          </cell>
        </row>
        <row r="132">
          <cell r="A132">
            <v>201201</v>
          </cell>
          <cell r="B132" t="str">
            <v>Accumulated Depreciation Plant &amp; Machinery.</v>
          </cell>
          <cell r="C132">
            <v>-522688971</v>
          </cell>
          <cell r="D132">
            <v>-451803510</v>
          </cell>
          <cell r="E132">
            <v>-522688971.07999998</v>
          </cell>
        </row>
        <row r="133">
          <cell r="A133">
            <v>201301</v>
          </cell>
          <cell r="B133" t="str">
            <v>Accumulated Depreciation Office Equipment</v>
          </cell>
          <cell r="C133">
            <v>-18008164</v>
          </cell>
          <cell r="D133">
            <v>-15226906</v>
          </cell>
          <cell r="E133">
            <v>-18008164.48</v>
          </cell>
        </row>
        <row r="134">
          <cell r="A134">
            <v>201401</v>
          </cell>
          <cell r="B134" t="str">
            <v>Accumulated Depreciation Furniture &amp; Fixtures</v>
          </cell>
          <cell r="C134">
            <v>-20930247</v>
          </cell>
          <cell r="D134">
            <v>-15317148</v>
          </cell>
          <cell r="E134">
            <v>-20930247.079999998</v>
          </cell>
        </row>
        <row r="135">
          <cell r="A135">
            <v>201501</v>
          </cell>
          <cell r="B135" t="str">
            <v>Accumulated Depreciation Computers</v>
          </cell>
          <cell r="C135">
            <v>-66667428</v>
          </cell>
          <cell r="D135">
            <v>-57406073</v>
          </cell>
          <cell r="E135">
            <v>-66667428.030000001</v>
          </cell>
        </row>
        <row r="136">
          <cell r="A136">
            <v>201601</v>
          </cell>
          <cell r="B136" t="str">
            <v>Accumulated Depreciation Leasehold Improvements</v>
          </cell>
          <cell r="C136">
            <v>-20316869</v>
          </cell>
          <cell r="D136">
            <v>-14883547</v>
          </cell>
          <cell r="E136">
            <v>-20316869.079999998</v>
          </cell>
        </row>
        <row r="137">
          <cell r="A137">
            <v>201701</v>
          </cell>
          <cell r="B137" t="str">
            <v>Accumulated Depreciation Vehicles</v>
          </cell>
          <cell r="C137">
            <v>-5553456</v>
          </cell>
          <cell r="D137">
            <v>-5285759</v>
          </cell>
          <cell r="E137">
            <v>-5553456.1799999997</v>
          </cell>
        </row>
        <row r="138">
          <cell r="A138">
            <v>201801</v>
          </cell>
          <cell r="B138" t="str">
            <v>Accumulated Depreciation Computer Software</v>
          </cell>
          <cell r="C138">
            <v>-31781362</v>
          </cell>
          <cell r="D138">
            <v>-19501195</v>
          </cell>
          <cell r="E138">
            <v>-31781362.449999999</v>
          </cell>
        </row>
        <row r="139">
          <cell r="A139">
            <v>202001</v>
          </cell>
          <cell r="B139" t="str">
            <v>Capital Work in Progress</v>
          </cell>
          <cell r="C139">
            <v>741318</v>
          </cell>
          <cell r="D139">
            <v>0</v>
          </cell>
          <cell r="E139">
            <v>0</v>
          </cell>
        </row>
        <row r="140">
          <cell r="A140">
            <v>202002</v>
          </cell>
          <cell r="B140" t="str">
            <v>Plant &amp; Machinery - Additional</v>
          </cell>
          <cell r="C140">
            <v>99921387</v>
          </cell>
          <cell r="D140">
            <v>3928501</v>
          </cell>
          <cell r="E140">
            <v>99921386.670000002</v>
          </cell>
        </row>
        <row r="141">
          <cell r="A141">
            <v>202003</v>
          </cell>
          <cell r="B141" t="str">
            <v>Office Equipment - Additional</v>
          </cell>
          <cell r="C141">
            <v>1792128</v>
          </cell>
          <cell r="D141">
            <v>1797137</v>
          </cell>
          <cell r="E141">
            <v>1792128</v>
          </cell>
        </row>
        <row r="142">
          <cell r="A142">
            <v>202004</v>
          </cell>
          <cell r="B142" t="str">
            <v>Computers  - Additional</v>
          </cell>
          <cell r="C142">
            <v>-5130435</v>
          </cell>
          <cell r="D142">
            <v>-5130435</v>
          </cell>
          <cell r="E142">
            <v>-5130434.97</v>
          </cell>
        </row>
        <row r="143">
          <cell r="A143">
            <v>202005</v>
          </cell>
          <cell r="B143" t="str">
            <v>Equipment given on rent</v>
          </cell>
          <cell r="C143">
            <v>14612527</v>
          </cell>
          <cell r="D143">
            <v>10375650</v>
          </cell>
          <cell r="E143">
            <v>14612527.25</v>
          </cell>
        </row>
        <row r="144">
          <cell r="A144">
            <v>202006</v>
          </cell>
          <cell r="B144" t="str">
            <v>Furniture &amp; Fixtures - Additional</v>
          </cell>
          <cell r="C144">
            <v>93451</v>
          </cell>
          <cell r="D144">
            <v>93451</v>
          </cell>
          <cell r="E144">
            <v>93451</v>
          </cell>
        </row>
        <row r="145">
          <cell r="A145">
            <v>202201</v>
          </cell>
          <cell r="B145" t="str">
            <v>Revenue on Sale of Fixed Assets.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203001</v>
          </cell>
          <cell r="B146" t="str">
            <v>Accumulated  Depreciation - Adjustment</v>
          </cell>
          <cell r="C146">
            <v>-198086</v>
          </cell>
          <cell r="D146">
            <v>-198086</v>
          </cell>
          <cell r="E146">
            <v>-198086</v>
          </cell>
        </row>
        <row r="147">
          <cell r="A147">
            <v>203002</v>
          </cell>
          <cell r="B147" t="str">
            <v>Accumulated  Depreciation - Computers Adjustment</v>
          </cell>
          <cell r="C147">
            <v>726886</v>
          </cell>
          <cell r="D147">
            <v>733299</v>
          </cell>
          <cell r="E147">
            <v>726885.66</v>
          </cell>
        </row>
        <row r="148">
          <cell r="A148">
            <v>203003</v>
          </cell>
          <cell r="B148" t="str">
            <v>Accumulated  Depreciation - Office equipment Adjustment</v>
          </cell>
          <cell r="C148">
            <v>-1072355</v>
          </cell>
          <cell r="D148">
            <v>-1236578</v>
          </cell>
          <cell r="E148">
            <v>-1072355</v>
          </cell>
        </row>
        <row r="149">
          <cell r="A149">
            <v>203004</v>
          </cell>
          <cell r="B149" t="str">
            <v>Accumulated  Deprn. - Adjustment Leasehold Improve</v>
          </cell>
          <cell r="C149">
            <v>1</v>
          </cell>
          <cell r="D149">
            <v>1</v>
          </cell>
          <cell r="E149">
            <v>1</v>
          </cell>
        </row>
        <row r="150">
          <cell r="A150">
            <v>203005</v>
          </cell>
          <cell r="B150" t="str">
            <v>Accumulated  Deprn. - Adjustment Plant &amp; machinery</v>
          </cell>
          <cell r="C150">
            <v>-19059759</v>
          </cell>
          <cell r="D150">
            <v>0</v>
          </cell>
          <cell r="E150">
            <v>0</v>
          </cell>
        </row>
        <row r="151">
          <cell r="A151">
            <v>203006</v>
          </cell>
          <cell r="B151" t="str">
            <v>Accumulated  Deprn. - Adjustment Furniture &amp; Fixtu</v>
          </cell>
          <cell r="C151">
            <v>321660</v>
          </cell>
          <cell r="D151">
            <v>1</v>
          </cell>
          <cell r="E151">
            <v>321660</v>
          </cell>
        </row>
        <row r="152">
          <cell r="A152">
            <v>203007</v>
          </cell>
          <cell r="B152" t="str">
            <v>Accumulated Depreciation Rental equipment</v>
          </cell>
          <cell r="C152">
            <v>-8858406</v>
          </cell>
          <cell r="D152">
            <v>-6673438</v>
          </cell>
          <cell r="E152">
            <v>-8858405.6099999994</v>
          </cell>
        </row>
        <row r="153">
          <cell r="A153">
            <v>210001</v>
          </cell>
          <cell r="B153" t="str">
            <v>Equity Investment in Ceycom - SriLanka.</v>
          </cell>
          <cell r="C153">
            <v>17425141</v>
          </cell>
          <cell r="D153">
            <v>17425141</v>
          </cell>
          <cell r="E153">
            <v>17425141</v>
          </cell>
        </row>
        <row r="154">
          <cell r="A154">
            <v>210002</v>
          </cell>
          <cell r="B154" t="str">
            <v>Provision for Impairment of Investments</v>
          </cell>
          <cell r="C154">
            <v>-17425141</v>
          </cell>
          <cell r="D154">
            <v>-17425141</v>
          </cell>
          <cell r="E154">
            <v>-17425141</v>
          </cell>
        </row>
        <row r="155">
          <cell r="A155">
            <v>220001</v>
          </cell>
          <cell r="B155" t="str">
            <v>Finished goods</v>
          </cell>
          <cell r="C155">
            <v>224376448</v>
          </cell>
          <cell r="D155">
            <v>188735272</v>
          </cell>
          <cell r="E155">
            <v>224376448.33000001</v>
          </cell>
        </row>
        <row r="156">
          <cell r="A156">
            <v>220101</v>
          </cell>
          <cell r="B156" t="str">
            <v>Finished Goods in Transit</v>
          </cell>
          <cell r="C156">
            <v>192304</v>
          </cell>
          <cell r="D156">
            <v>5316715</v>
          </cell>
          <cell r="E156">
            <v>192304</v>
          </cell>
        </row>
        <row r="157">
          <cell r="A157">
            <v>220102</v>
          </cell>
          <cell r="B157" t="str">
            <v>Finished Goods Adjustment</v>
          </cell>
          <cell r="C157">
            <v>-191482536</v>
          </cell>
          <cell r="D157">
            <v>-89773368</v>
          </cell>
          <cell r="E157">
            <v>-191482535.56</v>
          </cell>
        </row>
        <row r="158">
          <cell r="A158">
            <v>220201</v>
          </cell>
          <cell r="B158" t="str">
            <v>Loose Tools</v>
          </cell>
          <cell r="C158">
            <v>0</v>
          </cell>
          <cell r="D158">
            <v>562929</v>
          </cell>
          <cell r="E158">
            <v>562929</v>
          </cell>
        </row>
        <row r="159">
          <cell r="A159">
            <v>220202</v>
          </cell>
          <cell r="B159" t="str">
            <v>Provision for Loose Tools</v>
          </cell>
          <cell r="C159">
            <v>0</v>
          </cell>
          <cell r="D159">
            <v>-562929</v>
          </cell>
          <cell r="E159">
            <v>-562929</v>
          </cell>
        </row>
        <row r="160">
          <cell r="A160">
            <v>221001</v>
          </cell>
          <cell r="B160" t="str">
            <v>Customers Reconciliation Account</v>
          </cell>
          <cell r="C160">
            <v>613456907</v>
          </cell>
          <cell r="D160">
            <v>566967658</v>
          </cell>
          <cell r="E160">
            <v>624762873.98000002</v>
          </cell>
        </row>
        <row r="161">
          <cell r="A161">
            <v>221002</v>
          </cell>
          <cell r="B161" t="str">
            <v>Provision for Doubtful Debts</v>
          </cell>
          <cell r="C161">
            <v>-76259780</v>
          </cell>
          <cell r="D161">
            <v>-47353585</v>
          </cell>
          <cell r="E161">
            <v>-64753585.049999997</v>
          </cell>
        </row>
        <row r="162">
          <cell r="A162">
            <v>221003</v>
          </cell>
          <cell r="B162" t="str">
            <v>IDL- Course Fee Recoverable from Students</v>
          </cell>
          <cell r="C162">
            <v>10172838</v>
          </cell>
          <cell r="D162">
            <v>7464684</v>
          </cell>
          <cell r="E162">
            <v>10172838</v>
          </cell>
        </row>
        <row r="163">
          <cell r="A163">
            <v>221005</v>
          </cell>
          <cell r="B163" t="str">
            <v>Revenue accrued but not due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221007</v>
          </cell>
          <cell r="B164" t="str">
            <v>Fusion Reconciliation Account</v>
          </cell>
          <cell r="C164">
            <v>980606</v>
          </cell>
          <cell r="D164">
            <v>-141742</v>
          </cell>
          <cell r="E164">
            <v>980605.58</v>
          </cell>
        </row>
        <row r="165">
          <cell r="A165">
            <v>222001</v>
          </cell>
          <cell r="B165" t="str">
            <v>Cash at Delhi Office</v>
          </cell>
          <cell r="C165">
            <v>123226</v>
          </cell>
          <cell r="D165">
            <v>36515</v>
          </cell>
          <cell r="E165">
            <v>123226</v>
          </cell>
        </row>
        <row r="166">
          <cell r="A166">
            <v>222101</v>
          </cell>
          <cell r="B166" t="str">
            <v>FD with Scheduled Banks</v>
          </cell>
          <cell r="C166">
            <v>20499050</v>
          </cell>
          <cell r="D166">
            <v>371567</v>
          </cell>
          <cell r="E166">
            <v>20499049.760000002</v>
          </cell>
        </row>
        <row r="167">
          <cell r="A167">
            <v>222102</v>
          </cell>
          <cell r="B167" t="str">
            <v>Margin Money with ABN for Letter of Credit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222201</v>
          </cell>
          <cell r="B168" t="str">
            <v>Credit Lyonnais, Mumbai.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222202</v>
          </cell>
          <cell r="B169" t="str">
            <v>Centurion Bank, Delhi.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222203</v>
          </cell>
          <cell r="B170" t="str">
            <v>ANZ Grindlays Delhi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222204</v>
          </cell>
          <cell r="B171" t="str">
            <v>HSBC, Calcutta.</v>
          </cell>
          <cell r="C171">
            <v>144375</v>
          </cell>
          <cell r="D171">
            <v>194375</v>
          </cell>
          <cell r="E171">
            <v>144375.20000000001</v>
          </cell>
        </row>
        <row r="172">
          <cell r="A172">
            <v>222205</v>
          </cell>
          <cell r="B172" t="str">
            <v>ANZ Grindlays Bangalore</v>
          </cell>
          <cell r="C172">
            <v>19820</v>
          </cell>
          <cell r="D172">
            <v>34820</v>
          </cell>
          <cell r="E172">
            <v>19819.5</v>
          </cell>
        </row>
        <row r="173">
          <cell r="A173">
            <v>222206</v>
          </cell>
          <cell r="B173" t="str">
            <v>Syndicate Bank, Delhi</v>
          </cell>
          <cell r="C173">
            <v>50081</v>
          </cell>
          <cell r="D173">
            <v>50108</v>
          </cell>
          <cell r="E173">
            <v>50081.21</v>
          </cell>
        </row>
        <row r="174">
          <cell r="A174">
            <v>222207</v>
          </cell>
          <cell r="B174" t="str">
            <v>Credit Lyonnais, Service Billing, New Delhi.</v>
          </cell>
          <cell r="C174">
            <v>2124</v>
          </cell>
          <cell r="D174">
            <v>2124</v>
          </cell>
          <cell r="E174">
            <v>2123.89</v>
          </cell>
        </row>
        <row r="175">
          <cell r="A175">
            <v>222208</v>
          </cell>
          <cell r="B175" t="str">
            <v>Credit Lyonnais - Unpaid Dividend A/c</v>
          </cell>
          <cell r="C175">
            <v>26</v>
          </cell>
          <cell r="D175">
            <v>26</v>
          </cell>
          <cell r="E175">
            <v>26</v>
          </cell>
        </row>
        <row r="176">
          <cell r="A176">
            <v>222209</v>
          </cell>
          <cell r="B176" t="str">
            <v>ABN Amro Bank Current A/c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222210</v>
          </cell>
          <cell r="B177" t="str">
            <v>Bank Of Maharashtra Current A/c</v>
          </cell>
          <cell r="C177">
            <v>0</v>
          </cell>
          <cell r="D177">
            <v>0</v>
          </cell>
          <cell r="E177">
            <v>0</v>
          </cell>
        </row>
        <row r="178">
          <cell r="A178">
            <v>222211</v>
          </cell>
          <cell r="B178" t="str">
            <v>Credit Lyonnais - Dividend Current A/c</v>
          </cell>
          <cell r="C178">
            <v>0</v>
          </cell>
          <cell r="D178">
            <v>0</v>
          </cell>
          <cell r="E178">
            <v>0</v>
          </cell>
        </row>
        <row r="179">
          <cell r="A179">
            <v>222212</v>
          </cell>
          <cell r="B179" t="str">
            <v>CL-Divid. Pymt -02-03</v>
          </cell>
          <cell r="C179">
            <v>0</v>
          </cell>
          <cell r="D179">
            <v>0</v>
          </cell>
          <cell r="E179">
            <v>0</v>
          </cell>
        </row>
        <row r="180">
          <cell r="A180">
            <v>222213</v>
          </cell>
          <cell r="B180" t="str">
            <v>CL Unpaid Dividend Payment Account 2002-03</v>
          </cell>
          <cell r="C180">
            <v>3</v>
          </cell>
          <cell r="D180">
            <v>3</v>
          </cell>
          <cell r="E180">
            <v>0</v>
          </cell>
        </row>
        <row r="181">
          <cell r="A181">
            <v>222215</v>
          </cell>
          <cell r="B181" t="str">
            <v>CL Unpaid Dividend Payment Account 2003-04</v>
          </cell>
          <cell r="C181">
            <v>5</v>
          </cell>
          <cell r="D181">
            <v>0</v>
          </cell>
        </row>
        <row r="182">
          <cell r="A182">
            <v>222216</v>
          </cell>
          <cell r="B182" t="str">
            <v>222216 Punjab National Bank -Current account</v>
          </cell>
          <cell r="C182">
            <v>509944</v>
          </cell>
          <cell r="D182">
            <v>0</v>
          </cell>
          <cell r="E182">
            <v>0</v>
          </cell>
        </row>
        <row r="183">
          <cell r="A183">
            <v>222301</v>
          </cell>
          <cell r="B183" t="str">
            <v>Cheques in hand</v>
          </cell>
          <cell r="C183">
            <v>12776781</v>
          </cell>
          <cell r="D183">
            <v>14159272</v>
          </cell>
          <cell r="E183">
            <v>12776781.07</v>
          </cell>
        </row>
        <row r="184">
          <cell r="A184">
            <v>223001</v>
          </cell>
          <cell r="B184" t="str">
            <v>Interest accrued on Fixed Deposit</v>
          </cell>
          <cell r="C184">
            <v>15072</v>
          </cell>
          <cell r="D184">
            <v>107688</v>
          </cell>
          <cell r="E184">
            <v>15072.43</v>
          </cell>
        </row>
        <row r="185">
          <cell r="A185">
            <v>223101</v>
          </cell>
          <cell r="B185" t="str">
            <v>Insurance claim recoverable - VEHICLES</v>
          </cell>
          <cell r="C185">
            <v>10633</v>
          </cell>
          <cell r="D185">
            <v>130627</v>
          </cell>
          <cell r="E185">
            <v>10633</v>
          </cell>
        </row>
        <row r="186">
          <cell r="A186">
            <v>223102</v>
          </cell>
          <cell r="B186" t="str">
            <v>Insurance claim recoverable - Laptops / Cellphones</v>
          </cell>
          <cell r="C186">
            <v>0</v>
          </cell>
          <cell r="D186">
            <v>73417</v>
          </cell>
          <cell r="E186">
            <v>0</v>
          </cell>
        </row>
        <row r="187">
          <cell r="A187">
            <v>223103</v>
          </cell>
          <cell r="B187" t="str">
            <v>Insurance claim recoverable - MARINE</v>
          </cell>
          <cell r="C187">
            <v>0</v>
          </cell>
          <cell r="D187">
            <v>-48701</v>
          </cell>
          <cell r="E187">
            <v>0</v>
          </cell>
        </row>
        <row r="188">
          <cell r="A188">
            <v>223104</v>
          </cell>
          <cell r="B188" t="str">
            <v>DOT Claims recoverable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223105</v>
          </cell>
          <cell r="B189" t="str">
            <v>Miscellaneous  claims recoverable</v>
          </cell>
          <cell r="C189">
            <v>11529818</v>
          </cell>
          <cell r="D189">
            <v>5523754</v>
          </cell>
          <cell r="E189">
            <v>15049818</v>
          </cell>
        </row>
        <row r="190">
          <cell r="A190">
            <v>224001</v>
          </cell>
          <cell r="B190" t="str">
            <v>Employee Expense Advance Special GL</v>
          </cell>
          <cell r="C190">
            <v>34134</v>
          </cell>
          <cell r="D190">
            <v>110500</v>
          </cell>
          <cell r="E190">
            <v>34134</v>
          </cell>
        </row>
        <row r="191">
          <cell r="A191">
            <v>224002</v>
          </cell>
          <cell r="B191" t="str">
            <v>Employee Travel Advance Special GL</v>
          </cell>
          <cell r="C191">
            <v>9362702</v>
          </cell>
          <cell r="D191">
            <v>2652043</v>
          </cell>
          <cell r="E191">
            <v>9362702</v>
          </cell>
        </row>
        <row r="192">
          <cell r="A192">
            <v>224003</v>
          </cell>
          <cell r="B192" t="str">
            <v>Employee Imprest  Advance Special GL</v>
          </cell>
          <cell r="C192">
            <v>313519</v>
          </cell>
          <cell r="D192">
            <v>173518</v>
          </cell>
          <cell r="E192">
            <v>313519.40000000002</v>
          </cell>
        </row>
        <row r="193">
          <cell r="A193">
            <v>224004</v>
          </cell>
          <cell r="B193" t="str">
            <v>Employee Soft Loan Special GL</v>
          </cell>
          <cell r="C193">
            <v>40737</v>
          </cell>
          <cell r="D193">
            <v>223087</v>
          </cell>
          <cell r="E193">
            <v>40737</v>
          </cell>
        </row>
        <row r="194">
          <cell r="A194">
            <v>224005</v>
          </cell>
          <cell r="B194" t="str">
            <v>Employee Loan (Confidential) Special GL</v>
          </cell>
          <cell r="C194">
            <v>3137500</v>
          </cell>
          <cell r="D194">
            <v>343750</v>
          </cell>
          <cell r="E194">
            <v>3137500</v>
          </cell>
        </row>
        <row r="195">
          <cell r="A195">
            <v>224006</v>
          </cell>
          <cell r="B195" t="str">
            <v>Employee Ticket Advance Special GL</v>
          </cell>
          <cell r="C195">
            <v>759430</v>
          </cell>
          <cell r="D195">
            <v>655645</v>
          </cell>
          <cell r="E195">
            <v>759430</v>
          </cell>
        </row>
        <row r="196">
          <cell r="A196">
            <v>224007</v>
          </cell>
          <cell r="B196" t="str">
            <v>Employee Salary  Advance Special GL</v>
          </cell>
          <cell r="C196">
            <v>-35555</v>
          </cell>
          <cell r="D196">
            <v>238539</v>
          </cell>
          <cell r="E196">
            <v>-35555.18</v>
          </cell>
        </row>
        <row r="197">
          <cell r="A197">
            <v>224021</v>
          </cell>
          <cell r="B197" t="str">
            <v>Rent Paid in Advance - Office Leases</v>
          </cell>
          <cell r="C197">
            <v>21150</v>
          </cell>
          <cell r="D197">
            <v>0</v>
          </cell>
          <cell r="E197">
            <v>21150</v>
          </cell>
        </row>
        <row r="198">
          <cell r="A198">
            <v>224022</v>
          </cell>
          <cell r="B198" t="str">
            <v>Rent Paid in Advance - Residential Leases</v>
          </cell>
          <cell r="C198">
            <v>184274</v>
          </cell>
          <cell r="D198">
            <v>174000</v>
          </cell>
          <cell r="E198">
            <v>184274</v>
          </cell>
        </row>
        <row r="199">
          <cell r="A199">
            <v>224031</v>
          </cell>
          <cell r="B199" t="str">
            <v>Prepaid Expenses</v>
          </cell>
          <cell r="C199">
            <v>8917387</v>
          </cell>
          <cell r="D199">
            <v>11800404</v>
          </cell>
          <cell r="E199">
            <v>8917387</v>
          </cell>
        </row>
        <row r="200">
          <cell r="A200">
            <v>224032</v>
          </cell>
          <cell r="B200" t="str">
            <v>Prepaid Insurance</v>
          </cell>
          <cell r="C200">
            <v>7645050</v>
          </cell>
          <cell r="D200">
            <v>7760951</v>
          </cell>
          <cell r="E200">
            <v>7645049.8200000003</v>
          </cell>
        </row>
        <row r="201">
          <cell r="A201">
            <v>224033</v>
          </cell>
          <cell r="B201" t="str">
            <v>PRE PAID TRANSPONDER FEE</v>
          </cell>
          <cell r="C201">
            <v>18985652</v>
          </cell>
          <cell r="D201">
            <v>24891766</v>
          </cell>
          <cell r="E201">
            <v>18985651.91</v>
          </cell>
        </row>
        <row r="202">
          <cell r="A202">
            <v>224041</v>
          </cell>
          <cell r="B202" t="str">
            <v>Sales Tax Deposit</v>
          </cell>
          <cell r="C202">
            <v>15569370</v>
          </cell>
          <cell r="D202">
            <v>13405209</v>
          </cell>
          <cell r="E202">
            <v>15569370</v>
          </cell>
        </row>
        <row r="203">
          <cell r="A203">
            <v>224042</v>
          </cell>
          <cell r="B203" t="str">
            <v>Customs Duty Recoverable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224043</v>
          </cell>
          <cell r="B204" t="str">
            <v>Service tax from Vendors</v>
          </cell>
          <cell r="C204">
            <v>8542428</v>
          </cell>
          <cell r="D204">
            <v>101178</v>
          </cell>
          <cell r="E204">
            <v>8230458.3799999999</v>
          </cell>
        </row>
        <row r="205">
          <cell r="A205">
            <v>224051</v>
          </cell>
          <cell r="B205" t="str">
            <v>Freight recoverable - Customers</v>
          </cell>
          <cell r="C205">
            <v>8196</v>
          </cell>
          <cell r="D205">
            <v>8196</v>
          </cell>
          <cell r="E205">
            <v>8196</v>
          </cell>
        </row>
        <row r="206">
          <cell r="A206">
            <v>224052</v>
          </cell>
          <cell r="B206" t="str">
            <v>Octroi recoverable - Customers</v>
          </cell>
          <cell r="C206">
            <v>354922</v>
          </cell>
          <cell r="D206">
            <v>121084</v>
          </cell>
          <cell r="E206">
            <v>354922</v>
          </cell>
        </row>
        <row r="207">
          <cell r="A207">
            <v>224053</v>
          </cell>
          <cell r="B207" t="str">
            <v>Expenses  recoverable - Customers</v>
          </cell>
          <cell r="C207">
            <v>232012</v>
          </cell>
          <cell r="D207">
            <v>230212</v>
          </cell>
          <cell r="E207">
            <v>232012</v>
          </cell>
        </row>
        <row r="208">
          <cell r="A208">
            <v>224054</v>
          </cell>
          <cell r="B208" t="str">
            <v>IDL - Expenses recoverable from customers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224061</v>
          </cell>
          <cell r="B209" t="str">
            <v>Advance Wealth Tax</v>
          </cell>
          <cell r="C209">
            <v>25130</v>
          </cell>
          <cell r="D209">
            <v>110293</v>
          </cell>
          <cell r="E209">
            <v>25130</v>
          </cell>
        </row>
        <row r="210">
          <cell r="A210">
            <v>224101</v>
          </cell>
          <cell r="B210" t="str">
            <v>Vendor Down Payment  Revenue Special GL</v>
          </cell>
          <cell r="C210">
            <v>6975513</v>
          </cell>
          <cell r="D210">
            <v>5365607</v>
          </cell>
          <cell r="E210">
            <v>6975513.2800000003</v>
          </cell>
        </row>
        <row r="211">
          <cell r="A211">
            <v>224102</v>
          </cell>
          <cell r="B211" t="str">
            <v>Advance for Customs Duty</v>
          </cell>
          <cell r="C211">
            <v>371146</v>
          </cell>
          <cell r="D211">
            <v>351472</v>
          </cell>
          <cell r="E211">
            <v>371146</v>
          </cell>
        </row>
        <row r="212">
          <cell r="A212">
            <v>224104</v>
          </cell>
          <cell r="B212" t="str">
            <v>Advance for  Additional Duty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224105</v>
          </cell>
          <cell r="B213" t="str">
            <v>Advance for  SAD</v>
          </cell>
          <cell r="C213">
            <v>0</v>
          </cell>
          <cell r="D213">
            <v>0</v>
          </cell>
          <cell r="E213">
            <v>0</v>
          </cell>
        </row>
        <row r="214">
          <cell r="A214">
            <v>224106</v>
          </cell>
          <cell r="B214" t="str">
            <v>Advance for  Loading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224108</v>
          </cell>
          <cell r="B215" t="str">
            <v>Vendor Down Payment  Capital Special GL</v>
          </cell>
          <cell r="C215">
            <v>689024</v>
          </cell>
          <cell r="D215">
            <v>1822373</v>
          </cell>
          <cell r="E215">
            <v>689024</v>
          </cell>
        </row>
        <row r="216">
          <cell r="A216">
            <v>224109</v>
          </cell>
          <cell r="B216" t="str">
            <v>HECL Employees Stock Options Trust</v>
          </cell>
          <cell r="C216">
            <v>0</v>
          </cell>
          <cell r="D216">
            <v>1000</v>
          </cell>
          <cell r="E216">
            <v>0</v>
          </cell>
        </row>
        <row r="217">
          <cell r="A217">
            <v>224201</v>
          </cell>
          <cell r="B217" t="str">
            <v>Deposit with Customs - SVB Deposits.</v>
          </cell>
          <cell r="C217">
            <v>20617649</v>
          </cell>
          <cell r="D217">
            <v>20617649</v>
          </cell>
          <cell r="E217">
            <v>20617648.969999999</v>
          </cell>
        </row>
        <row r="218">
          <cell r="A218">
            <v>224301</v>
          </cell>
          <cell r="B218" t="str">
            <v>Earnest Money with Customers</v>
          </cell>
          <cell r="C218">
            <v>0</v>
          </cell>
          <cell r="D218">
            <v>0</v>
          </cell>
          <cell r="E218">
            <v>0</v>
          </cell>
        </row>
        <row r="219">
          <cell r="A219">
            <v>224302</v>
          </cell>
          <cell r="B219" t="str">
            <v>Security  Deposit - Office Leases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>
            <v>224303</v>
          </cell>
          <cell r="B220" t="str">
            <v>Security  Deposit - Employee Residences</v>
          </cell>
          <cell r="C220">
            <v>1198264</v>
          </cell>
          <cell r="D220">
            <v>1403814</v>
          </cell>
          <cell r="E220">
            <v>1198264</v>
          </cell>
        </row>
        <row r="221">
          <cell r="A221">
            <v>224304</v>
          </cell>
          <cell r="B221" t="str">
            <v>Security  Deposit - Others</v>
          </cell>
          <cell r="C221">
            <v>4194262</v>
          </cell>
          <cell r="D221">
            <v>2148567</v>
          </cell>
          <cell r="E221">
            <v>4194262</v>
          </cell>
        </row>
        <row r="222">
          <cell r="A222">
            <v>224305</v>
          </cell>
          <cell r="B222" t="str">
            <v>Telephone Deposit</v>
          </cell>
          <cell r="C222">
            <v>118192</v>
          </cell>
          <cell r="D222">
            <v>118192</v>
          </cell>
          <cell r="E222">
            <v>118192</v>
          </cell>
        </row>
        <row r="223">
          <cell r="A223">
            <v>224311</v>
          </cell>
          <cell r="B223" t="str">
            <v>Earnest Money Deposit - Paid to Customers</v>
          </cell>
          <cell r="C223">
            <v>4217950</v>
          </cell>
          <cell r="D223">
            <v>6149950</v>
          </cell>
          <cell r="E223">
            <v>4217950</v>
          </cell>
        </row>
        <row r="224">
          <cell r="A224">
            <v>224320</v>
          </cell>
          <cell r="B224" t="str">
            <v>Security Deposits Paid</v>
          </cell>
          <cell r="C224">
            <v>11967219</v>
          </cell>
          <cell r="D224">
            <v>10693219</v>
          </cell>
          <cell r="E224">
            <v>11967219</v>
          </cell>
        </row>
        <row r="225">
          <cell r="A225">
            <v>224401</v>
          </cell>
          <cell r="B225" t="str">
            <v>Advance Income Tax</v>
          </cell>
          <cell r="C225">
            <v>74443331</v>
          </cell>
          <cell r="D225">
            <v>202101587</v>
          </cell>
          <cell r="E225">
            <v>74443331</v>
          </cell>
        </row>
        <row r="226">
          <cell r="A226">
            <v>224402</v>
          </cell>
          <cell r="B226" t="str">
            <v>Income Tax Refund</v>
          </cell>
          <cell r="C226">
            <v>0</v>
          </cell>
          <cell r="D226">
            <v>-2163459</v>
          </cell>
          <cell r="E226">
            <v>0</v>
          </cell>
        </row>
        <row r="227">
          <cell r="A227">
            <v>224403</v>
          </cell>
          <cell r="B227" t="str">
            <v>TDS BY CUSTOMERS</v>
          </cell>
          <cell r="C227">
            <v>88609018</v>
          </cell>
          <cell r="D227">
            <v>107755294</v>
          </cell>
          <cell r="E227">
            <v>88260287.609999999</v>
          </cell>
        </row>
        <row r="228">
          <cell r="A228">
            <v>224404</v>
          </cell>
          <cell r="B228" t="str">
            <v>WORK CONTRACT TAX DEDUCTED AT SOURCE BY CUSTOMERS</v>
          </cell>
          <cell r="C228">
            <v>959410</v>
          </cell>
          <cell r="D228">
            <v>951810</v>
          </cell>
          <cell r="E228">
            <v>959409.5</v>
          </cell>
        </row>
        <row r="229">
          <cell r="A229">
            <v>224405</v>
          </cell>
          <cell r="B229" t="str">
            <v>TDS CUSTOMERS FY 2002-03</v>
          </cell>
          <cell r="C229">
            <v>650550</v>
          </cell>
          <cell r="D229">
            <v>650550</v>
          </cell>
          <cell r="E229">
            <v>650550</v>
          </cell>
        </row>
        <row r="230">
          <cell r="A230">
            <v>224501</v>
          </cell>
          <cell r="B230" t="str">
            <v>Provision for Doubtful Advances</v>
          </cell>
          <cell r="C230">
            <v>-629356</v>
          </cell>
          <cell r="D230">
            <v>-586957</v>
          </cell>
          <cell r="E230">
            <v>-629356.43999999994</v>
          </cell>
        </row>
        <row r="231">
          <cell r="A231">
            <v>224601</v>
          </cell>
          <cell r="B231" t="str">
            <v>Credit Lyonnais, Mumbai, Clearing A/c.</v>
          </cell>
          <cell r="C231">
            <v>37829</v>
          </cell>
          <cell r="D231">
            <v>387829</v>
          </cell>
          <cell r="E231">
            <v>37829.410000000003</v>
          </cell>
        </row>
        <row r="232">
          <cell r="A232">
            <v>224602</v>
          </cell>
          <cell r="B232" t="str">
            <v>Centurion Bank, Delhi, Clearing A/c. (Current)</v>
          </cell>
          <cell r="C232">
            <v>761467</v>
          </cell>
          <cell r="D232">
            <v>614698</v>
          </cell>
          <cell r="E232">
            <v>761467.23</v>
          </cell>
        </row>
        <row r="233">
          <cell r="A233">
            <v>224604</v>
          </cell>
          <cell r="B233" t="str">
            <v>Hongkong Bank, Cal, Clearing A/c. (Current A/c.)</v>
          </cell>
          <cell r="C233">
            <v>0</v>
          </cell>
          <cell r="D233">
            <v>0</v>
          </cell>
          <cell r="E233">
            <v>0</v>
          </cell>
        </row>
        <row r="234">
          <cell r="A234">
            <v>224605</v>
          </cell>
          <cell r="B234" t="str">
            <v>ANZ Grindlays, Bangalore, Clearing A/c. (Current)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224606</v>
          </cell>
          <cell r="B235" t="str">
            <v>ABN Amro Bank Clearing A/c (Current A/C)</v>
          </cell>
          <cell r="C235">
            <v>34988</v>
          </cell>
          <cell r="D235">
            <v>34988</v>
          </cell>
          <cell r="E235">
            <v>34987.589999999997</v>
          </cell>
        </row>
        <row r="236">
          <cell r="A236">
            <v>224701</v>
          </cell>
          <cell r="B236" t="str">
            <v>Balance with Department of Telecommunication</v>
          </cell>
          <cell r="C236">
            <v>100938660</v>
          </cell>
          <cell r="D236">
            <v>100938660</v>
          </cell>
          <cell r="E236">
            <v>100938660</v>
          </cell>
        </row>
        <row r="237">
          <cell r="A237">
            <v>230001</v>
          </cell>
          <cell r="B237" t="str">
            <v>OQPSF Expenses not written off</v>
          </cell>
          <cell r="C237">
            <v>14571538</v>
          </cell>
          <cell r="D237">
            <v>14571538</v>
          </cell>
          <cell r="E237">
            <v>14571538</v>
          </cell>
        </row>
        <row r="238">
          <cell r="A238">
            <v>230002</v>
          </cell>
          <cell r="B238" t="str">
            <v>EBS Expenditure not written off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230101</v>
          </cell>
          <cell r="B239" t="str">
            <v>Accumulated OQPSK expenses written off</v>
          </cell>
          <cell r="C239">
            <v>-14571538</v>
          </cell>
          <cell r="D239">
            <v>-14571538</v>
          </cell>
          <cell r="E239">
            <v>-14571538</v>
          </cell>
        </row>
        <row r="240">
          <cell r="A240">
            <v>230102</v>
          </cell>
          <cell r="B240" t="str">
            <v>Deferred Revenue expenses (Asset)</v>
          </cell>
          <cell r="C240">
            <v>97918333</v>
          </cell>
          <cell r="D240">
            <v>0</v>
          </cell>
        </row>
        <row r="241">
          <cell r="A241">
            <v>240001</v>
          </cell>
          <cell r="B241" t="str">
            <v>Deferred Tax Asset</v>
          </cell>
          <cell r="C241">
            <v>37882546</v>
          </cell>
          <cell r="D241">
            <v>29272412</v>
          </cell>
          <cell r="E241">
            <v>40965650</v>
          </cell>
        </row>
        <row r="242">
          <cell r="A242">
            <v>290000</v>
          </cell>
          <cell r="B242" t="str">
            <v>Vendor Advance Contra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300001</v>
          </cell>
          <cell r="B243" t="str">
            <v>Hardware Sales-Domestic-Networking</v>
          </cell>
          <cell r="C243">
            <v>-37712594</v>
          </cell>
          <cell r="D243">
            <v>-197866777</v>
          </cell>
          <cell r="E243">
            <v>-37712594.18</v>
          </cell>
        </row>
        <row r="244">
          <cell r="A244">
            <v>300002</v>
          </cell>
          <cell r="B244" t="str">
            <v>Hardware Sales-Exports-Networking</v>
          </cell>
          <cell r="C244">
            <v>0</v>
          </cell>
          <cell r="D244">
            <v>0</v>
          </cell>
          <cell r="E244">
            <v>0</v>
          </cell>
        </row>
        <row r="245">
          <cell r="A245">
            <v>300101</v>
          </cell>
          <cell r="B245" t="str">
            <v>Hardware Sales-Domestic-Internet Services</v>
          </cell>
          <cell r="C245">
            <v>0</v>
          </cell>
          <cell r="D245">
            <v>14934</v>
          </cell>
          <cell r="E245">
            <v>0</v>
          </cell>
        </row>
        <row r="246">
          <cell r="A246">
            <v>301001</v>
          </cell>
          <cell r="B246" t="str">
            <v>Bandwidth-Networking</v>
          </cell>
          <cell r="C246">
            <v>-305749</v>
          </cell>
          <cell r="D246">
            <v>-22409349</v>
          </cell>
          <cell r="E246">
            <v>-305749</v>
          </cell>
        </row>
        <row r="247">
          <cell r="A247">
            <v>301002</v>
          </cell>
          <cell r="B247" t="str">
            <v>Annual Maintenance Charges-Networking</v>
          </cell>
          <cell r="C247">
            <v>-468600</v>
          </cell>
          <cell r="D247">
            <v>-68739270</v>
          </cell>
          <cell r="E247">
            <v>-468600</v>
          </cell>
        </row>
        <row r="248">
          <cell r="A248">
            <v>301003</v>
          </cell>
          <cell r="B248" t="str">
            <v>One time Charges-Networking</v>
          </cell>
          <cell r="C248">
            <v>-5000</v>
          </cell>
          <cell r="D248">
            <v>-13735349</v>
          </cell>
          <cell r="E248">
            <v>-5000</v>
          </cell>
        </row>
        <row r="249">
          <cell r="A249">
            <v>301004</v>
          </cell>
          <cell r="B249" t="str">
            <v>Network Monitoring - Networking.</v>
          </cell>
          <cell r="C249">
            <v>-17780</v>
          </cell>
          <cell r="D249">
            <v>-8360991</v>
          </cell>
          <cell r="E249">
            <v>-17780</v>
          </cell>
        </row>
        <row r="250">
          <cell r="A250">
            <v>301005</v>
          </cell>
          <cell r="B250" t="str">
            <v>Shifting Charges-Networking</v>
          </cell>
          <cell r="C250">
            <v>0</v>
          </cell>
          <cell r="D250">
            <v>-814290</v>
          </cell>
          <cell r="E250">
            <v>0</v>
          </cell>
        </row>
        <row r="251">
          <cell r="A251">
            <v>301006</v>
          </cell>
          <cell r="B251" t="str">
            <v>Rental Income-Networking</v>
          </cell>
          <cell r="C251">
            <v>-2967134</v>
          </cell>
          <cell r="D251">
            <v>-5667345</v>
          </cell>
          <cell r="E251">
            <v>-2967134.33</v>
          </cell>
        </row>
        <row r="252">
          <cell r="A252">
            <v>301007</v>
          </cell>
          <cell r="B252" t="str">
            <v>Manage Network Services - Networking</v>
          </cell>
          <cell r="C252">
            <v>0</v>
          </cell>
          <cell r="D252">
            <v>-778907</v>
          </cell>
          <cell r="E252">
            <v>0</v>
          </cell>
        </row>
        <row r="253">
          <cell r="A253">
            <v>301008</v>
          </cell>
          <cell r="B253" t="str">
            <v>Security Services</v>
          </cell>
          <cell r="C253">
            <v>0</v>
          </cell>
          <cell r="D253">
            <v>-1335</v>
          </cell>
          <cell r="E253">
            <v>0</v>
          </cell>
        </row>
        <row r="254">
          <cell r="A254">
            <v>301012</v>
          </cell>
          <cell r="B254" t="str">
            <v>Global Support-Networking</v>
          </cell>
          <cell r="C254">
            <v>-18606327</v>
          </cell>
          <cell r="D254">
            <v>-4984460</v>
          </cell>
          <cell r="E254">
            <v>-18606327</v>
          </cell>
        </row>
        <row r="255">
          <cell r="A255">
            <v>301013</v>
          </cell>
          <cell r="B255" t="str">
            <v>Warranty Repairs</v>
          </cell>
          <cell r="C255">
            <v>-1566890</v>
          </cell>
          <cell r="D255">
            <v>-2522528</v>
          </cell>
          <cell r="E255">
            <v>-1566890.01</v>
          </cell>
        </row>
        <row r="256">
          <cell r="A256">
            <v>301014</v>
          </cell>
          <cell r="B256" t="str">
            <v>Others-Networking</v>
          </cell>
          <cell r="C256">
            <v>28478</v>
          </cell>
          <cell r="D256">
            <v>9714938</v>
          </cell>
          <cell r="E256">
            <v>28477.7</v>
          </cell>
        </row>
        <row r="257">
          <cell r="A257">
            <v>301015</v>
          </cell>
          <cell r="B257" t="str">
            <v>Satellite Access Charges-Networking</v>
          </cell>
          <cell r="C257">
            <v>-2856</v>
          </cell>
          <cell r="D257">
            <v>-22320714</v>
          </cell>
          <cell r="E257">
            <v>-2856</v>
          </cell>
        </row>
        <row r="258">
          <cell r="A258">
            <v>301016</v>
          </cell>
          <cell r="B258" t="str">
            <v>SCPC Links Bandwidth - Networking</v>
          </cell>
          <cell r="C258">
            <v>-582687</v>
          </cell>
          <cell r="D258">
            <v>-58291899</v>
          </cell>
          <cell r="E258">
            <v>-582687</v>
          </cell>
        </row>
        <row r="259">
          <cell r="A259">
            <v>301101</v>
          </cell>
          <cell r="B259" t="str">
            <v>One time Charges-Internet</v>
          </cell>
          <cell r="C259">
            <v>0</v>
          </cell>
          <cell r="D259">
            <v>-740174</v>
          </cell>
          <cell r="E259">
            <v>0</v>
          </cell>
        </row>
        <row r="260">
          <cell r="A260">
            <v>301102</v>
          </cell>
          <cell r="B260" t="str">
            <v>Rental Income-Internet</v>
          </cell>
          <cell r="C260">
            <v>0</v>
          </cell>
          <cell r="D260">
            <v>-8325</v>
          </cell>
          <cell r="E260">
            <v>0</v>
          </cell>
        </row>
        <row r="261">
          <cell r="A261">
            <v>301103</v>
          </cell>
          <cell r="B261" t="str">
            <v>Net Access Charges-Internet</v>
          </cell>
          <cell r="C261">
            <v>0</v>
          </cell>
          <cell r="D261">
            <v>-1980412</v>
          </cell>
          <cell r="E261">
            <v>0</v>
          </cell>
        </row>
        <row r="262">
          <cell r="A262">
            <v>301104</v>
          </cell>
          <cell r="B262" t="str">
            <v>Satellite Access Charges-Internet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301105</v>
          </cell>
          <cell r="B263" t="str">
            <v>Hosting Charges-Internet</v>
          </cell>
          <cell r="C263">
            <v>0</v>
          </cell>
          <cell r="D263">
            <v>-208664</v>
          </cell>
          <cell r="E263">
            <v>0</v>
          </cell>
        </row>
        <row r="264">
          <cell r="A264">
            <v>301106</v>
          </cell>
          <cell r="B264" t="str">
            <v>Annual Maintenance Charges-Internet</v>
          </cell>
          <cell r="C264">
            <v>0</v>
          </cell>
          <cell r="D264">
            <v>0</v>
          </cell>
          <cell r="E264">
            <v>0</v>
          </cell>
        </row>
        <row r="265">
          <cell r="A265">
            <v>301107</v>
          </cell>
          <cell r="B265" t="str">
            <v>Bandwidth-Internet</v>
          </cell>
          <cell r="C265">
            <v>0</v>
          </cell>
          <cell r="D265">
            <v>-382626</v>
          </cell>
          <cell r="E265">
            <v>0</v>
          </cell>
        </row>
        <row r="266">
          <cell r="A266">
            <v>301108</v>
          </cell>
          <cell r="B266" t="str">
            <v>Co Location Charges</v>
          </cell>
          <cell r="C266">
            <v>0</v>
          </cell>
          <cell r="D266">
            <v>-1062161</v>
          </cell>
          <cell r="E266">
            <v>0</v>
          </cell>
        </row>
        <row r="267">
          <cell r="A267">
            <v>301109</v>
          </cell>
          <cell r="B267" t="str">
            <v>Internet - Dial up charges</v>
          </cell>
          <cell r="C267">
            <v>0</v>
          </cell>
          <cell r="D267">
            <v>1875</v>
          </cell>
          <cell r="E267">
            <v>0</v>
          </cell>
        </row>
        <row r="268">
          <cell r="A268">
            <v>301112</v>
          </cell>
          <cell r="B268" t="str">
            <v>Internet - Transactions.</v>
          </cell>
          <cell r="C268">
            <v>0</v>
          </cell>
          <cell r="D268">
            <v>1657588</v>
          </cell>
          <cell r="E268">
            <v>0</v>
          </cell>
        </row>
        <row r="269">
          <cell r="A269">
            <v>301114</v>
          </cell>
          <cell r="B269" t="str">
            <v>Internet - Administration Services</v>
          </cell>
          <cell r="C269">
            <v>0</v>
          </cell>
          <cell r="D269">
            <v>-28906</v>
          </cell>
          <cell r="E269">
            <v>0</v>
          </cell>
        </row>
        <row r="270">
          <cell r="A270">
            <v>301202</v>
          </cell>
          <cell r="B270" t="str">
            <v>IDL - Corporate Training Fees</v>
          </cell>
          <cell r="C270">
            <v>-2305150</v>
          </cell>
          <cell r="D270">
            <v>-3499083</v>
          </cell>
          <cell r="E270">
            <v>-2305150</v>
          </cell>
        </row>
        <row r="271">
          <cell r="A271">
            <v>301203</v>
          </cell>
          <cell r="B271" t="str">
            <v>IDL - Course Fee Revenue</v>
          </cell>
          <cell r="C271">
            <v>-126310556</v>
          </cell>
          <cell r="D271">
            <v>-85826277</v>
          </cell>
          <cell r="E271">
            <v>-126310556.38</v>
          </cell>
        </row>
        <row r="272">
          <cell r="A272">
            <v>301204</v>
          </cell>
          <cell r="B272" t="str">
            <v>IDL - License Fee Revenue</v>
          </cell>
          <cell r="C272">
            <v>-4721100</v>
          </cell>
          <cell r="D272">
            <v>-7560000</v>
          </cell>
          <cell r="E272">
            <v>-4721100</v>
          </cell>
        </row>
        <row r="273">
          <cell r="A273">
            <v>301207</v>
          </cell>
          <cell r="B273" t="str">
            <v>IDL - Other Income</v>
          </cell>
          <cell r="C273">
            <v>-1742814</v>
          </cell>
          <cell r="D273">
            <v>-909593</v>
          </cell>
          <cell r="E273">
            <v>-1742814</v>
          </cell>
        </row>
        <row r="274">
          <cell r="A274">
            <v>301215</v>
          </cell>
          <cell r="B274" t="str">
            <v>IDL - XLRI other fees</v>
          </cell>
          <cell r="C274">
            <v>0</v>
          </cell>
          <cell r="D274">
            <v>-8784000</v>
          </cell>
          <cell r="E274">
            <v>0</v>
          </cell>
        </row>
        <row r="275">
          <cell r="A275">
            <v>301218</v>
          </cell>
          <cell r="B275" t="str">
            <v>IDL - seminal Fees</v>
          </cell>
          <cell r="C275">
            <v>-950700</v>
          </cell>
          <cell r="D275">
            <v>-3881149</v>
          </cell>
          <cell r="E275">
            <v>-950700</v>
          </cell>
        </row>
        <row r="276">
          <cell r="A276">
            <v>301301</v>
          </cell>
          <cell r="B276" t="str">
            <v>CONSUMER - Jogger 1 Way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301302</v>
          </cell>
          <cell r="B277" t="str">
            <v>CONSUMER - Jogger 2 Way</v>
          </cell>
          <cell r="C277">
            <v>0</v>
          </cell>
          <cell r="D277">
            <v>-688862</v>
          </cell>
          <cell r="E277">
            <v>0</v>
          </cell>
        </row>
        <row r="278">
          <cell r="A278">
            <v>301303</v>
          </cell>
          <cell r="B278" t="str">
            <v>CONSUMER - Runner 1 Way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301304</v>
          </cell>
          <cell r="B279" t="str">
            <v>CONSUMER - Runner 2 Way</v>
          </cell>
          <cell r="C279">
            <v>0</v>
          </cell>
          <cell r="D279">
            <v>-98329</v>
          </cell>
          <cell r="E279">
            <v>0</v>
          </cell>
        </row>
        <row r="280">
          <cell r="A280">
            <v>301305</v>
          </cell>
          <cell r="B280" t="str">
            <v>CONSUMER - Sprinter 1 Way</v>
          </cell>
          <cell r="C280">
            <v>0</v>
          </cell>
          <cell r="D280">
            <v>-129362</v>
          </cell>
          <cell r="E280">
            <v>0</v>
          </cell>
        </row>
        <row r="281">
          <cell r="A281">
            <v>301306</v>
          </cell>
          <cell r="B281" t="str">
            <v>CONSUMER - Sprinter 2 Way</v>
          </cell>
          <cell r="C281">
            <v>0</v>
          </cell>
          <cell r="D281">
            <v>-64800</v>
          </cell>
          <cell r="E281">
            <v>0</v>
          </cell>
        </row>
        <row r="282">
          <cell r="A282">
            <v>301307</v>
          </cell>
          <cell r="B282" t="str">
            <v>CONSUMER - Merathan 1 Way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301308</v>
          </cell>
          <cell r="B283" t="str">
            <v>CONSUMER - Merathan 2 Way</v>
          </cell>
          <cell r="C283">
            <v>0</v>
          </cell>
          <cell r="D283">
            <v>-160890</v>
          </cell>
          <cell r="E283">
            <v>0</v>
          </cell>
        </row>
        <row r="284">
          <cell r="A284">
            <v>301309</v>
          </cell>
          <cell r="B284" t="str">
            <v xml:space="preserve">CONSUMER - Comet 1 Way  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310001</v>
          </cell>
          <cell r="B285" t="str">
            <v>Commission - Networking</v>
          </cell>
          <cell r="C285">
            <v>-18900502</v>
          </cell>
          <cell r="D285">
            <v>-66065559</v>
          </cell>
          <cell r="E285">
            <v>-18900502.27</v>
          </cell>
        </row>
        <row r="286">
          <cell r="A286">
            <v>310004</v>
          </cell>
          <cell r="B286" t="str">
            <v>Income from Warranty Support</v>
          </cell>
          <cell r="C286">
            <v>-7987041</v>
          </cell>
          <cell r="D286">
            <v>-9770220</v>
          </cell>
          <cell r="E286">
            <v>-7987041</v>
          </cell>
        </row>
        <row r="287">
          <cell r="A287">
            <v>310005</v>
          </cell>
          <cell r="B287" t="str">
            <v>Income from Logistics Support</v>
          </cell>
          <cell r="C287">
            <v>-7200000</v>
          </cell>
          <cell r="D287">
            <v>-7200000</v>
          </cell>
          <cell r="E287">
            <v>-7200000</v>
          </cell>
        </row>
        <row r="288">
          <cell r="A288">
            <v>310101</v>
          </cell>
          <cell r="B288" t="str">
            <v>Interest on FD with Banks.</v>
          </cell>
          <cell r="C288">
            <v>-212312</v>
          </cell>
          <cell r="D288">
            <v>-26331</v>
          </cell>
          <cell r="E288">
            <v>-212311.83</v>
          </cell>
        </row>
        <row r="289">
          <cell r="A289">
            <v>310201</v>
          </cell>
          <cell r="B289" t="str">
            <v>Profit on Sale of Assets.</v>
          </cell>
          <cell r="C289">
            <v>-696471</v>
          </cell>
          <cell r="D289">
            <v>-1987630</v>
          </cell>
          <cell r="E289">
            <v>-696470.83</v>
          </cell>
        </row>
        <row r="290">
          <cell r="A290">
            <v>310301</v>
          </cell>
          <cell r="B290" t="str">
            <v>Misc. Income - Scrap Sales</v>
          </cell>
          <cell r="C290">
            <v>-87557</v>
          </cell>
          <cell r="D290">
            <v>-59506</v>
          </cell>
          <cell r="E290">
            <v>-87557</v>
          </cell>
        </row>
        <row r="291">
          <cell r="A291">
            <v>310302</v>
          </cell>
          <cell r="B291" t="str">
            <v>Miscellaneous  Income</v>
          </cell>
          <cell r="C291">
            <v>-390063</v>
          </cell>
          <cell r="D291">
            <v>-70038</v>
          </cell>
          <cell r="E291">
            <v>-390062.75</v>
          </cell>
        </row>
        <row r="292">
          <cell r="A292">
            <v>310303</v>
          </cell>
          <cell r="B292" t="str">
            <v>Exchange Gain</v>
          </cell>
          <cell r="C292">
            <v>246692</v>
          </cell>
          <cell r="D292">
            <v>-9563834</v>
          </cell>
          <cell r="E292">
            <v>246692.44</v>
          </cell>
        </row>
        <row r="293">
          <cell r="A293">
            <v>310304</v>
          </cell>
          <cell r="B293" t="str">
            <v>Income from coordinator charges</v>
          </cell>
          <cell r="C293">
            <v>0</v>
          </cell>
          <cell r="D293">
            <v>0</v>
          </cell>
          <cell r="E293">
            <v>0</v>
          </cell>
        </row>
        <row r="294">
          <cell r="A294">
            <v>310305</v>
          </cell>
          <cell r="B294" t="str">
            <v>Credit Balances Written Back</v>
          </cell>
          <cell r="C294">
            <v>-818882</v>
          </cell>
          <cell r="D294">
            <v>-2038</v>
          </cell>
          <cell r="E294">
            <v>-818882</v>
          </cell>
        </row>
        <row r="295">
          <cell r="A295">
            <v>310310</v>
          </cell>
          <cell r="B295" t="str">
            <v>Rent Received</v>
          </cell>
          <cell r="C295">
            <v>-906240</v>
          </cell>
          <cell r="D295">
            <v>-528640</v>
          </cell>
          <cell r="E295">
            <v>-906240</v>
          </cell>
        </row>
        <row r="296">
          <cell r="A296">
            <v>310401</v>
          </cell>
          <cell r="B296" t="str">
            <v>Excess Provision written Back</v>
          </cell>
          <cell r="C296">
            <v>-16818507</v>
          </cell>
          <cell r="D296">
            <v>-9087099</v>
          </cell>
          <cell r="E296">
            <v>-294093.59000000003</v>
          </cell>
        </row>
        <row r="297">
          <cell r="A297">
            <v>320101</v>
          </cell>
          <cell r="B297" t="str">
            <v>Networking Bandwidth DW</v>
          </cell>
          <cell r="C297">
            <v>-75265463</v>
          </cell>
          <cell r="D297">
            <v>-57041808</v>
          </cell>
          <cell r="E297">
            <v>-75265462.760000005</v>
          </cell>
        </row>
        <row r="298">
          <cell r="A298">
            <v>320102</v>
          </cell>
          <cell r="B298" t="str">
            <v>Networking Bandwidth GE</v>
          </cell>
          <cell r="C298">
            <v>-35382370</v>
          </cell>
          <cell r="D298">
            <v>-30309795</v>
          </cell>
          <cell r="E298">
            <v>-35382369.979999997</v>
          </cell>
        </row>
        <row r="299">
          <cell r="A299">
            <v>320103</v>
          </cell>
          <cell r="B299" t="str">
            <v>Networking Bandwidth KU</v>
          </cell>
          <cell r="C299">
            <v>-38536277</v>
          </cell>
          <cell r="D299">
            <v>-37976695</v>
          </cell>
          <cell r="E299">
            <v>-38536276.869999997</v>
          </cell>
        </row>
        <row r="300">
          <cell r="A300">
            <v>320104</v>
          </cell>
          <cell r="B300" t="str">
            <v>Networking Bandwidth Xc</v>
          </cell>
          <cell r="C300">
            <v>-175564884</v>
          </cell>
          <cell r="D300">
            <v>-161424884</v>
          </cell>
          <cell r="E300">
            <v>-175564884.30000001</v>
          </cell>
        </row>
        <row r="301">
          <cell r="A301">
            <v>320105</v>
          </cell>
          <cell r="B301" t="str">
            <v>Networking Bandwidth Terrestorial</v>
          </cell>
          <cell r="C301">
            <v>-30732370</v>
          </cell>
          <cell r="D301">
            <v>-11369170</v>
          </cell>
          <cell r="E301">
            <v>-30732370.059999999</v>
          </cell>
        </row>
        <row r="302">
          <cell r="A302">
            <v>320106</v>
          </cell>
          <cell r="B302" t="str">
            <v>Networking -BW-SAT- Internetorial</v>
          </cell>
          <cell r="C302">
            <v>-17346563</v>
          </cell>
          <cell r="D302">
            <v>-11395762</v>
          </cell>
          <cell r="E302">
            <v>-17346563.449999999</v>
          </cell>
        </row>
        <row r="303">
          <cell r="A303">
            <v>320201</v>
          </cell>
          <cell r="B303" t="str">
            <v>NWG - APP - NW</v>
          </cell>
          <cell r="C303">
            <v>0</v>
          </cell>
          <cell r="D303">
            <v>0</v>
          </cell>
          <cell r="E303">
            <v>0</v>
          </cell>
        </row>
        <row r="304">
          <cell r="A304">
            <v>320301</v>
          </cell>
          <cell r="B304" t="str">
            <v>NWG Engg. Tech Serv. - Training</v>
          </cell>
          <cell r="C304">
            <v>0</v>
          </cell>
          <cell r="D304">
            <v>-45000</v>
          </cell>
          <cell r="E304">
            <v>0</v>
          </cell>
        </row>
        <row r="305">
          <cell r="A305">
            <v>320302</v>
          </cell>
          <cell r="B305" t="str">
            <v>NWG Engg. Tech Serv. - Global Support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320303</v>
          </cell>
          <cell r="B306" t="str">
            <v>NWG Engg. Tech Serv. - System Engineering</v>
          </cell>
          <cell r="C306">
            <v>23953</v>
          </cell>
          <cell r="D306">
            <v>-78703</v>
          </cell>
          <cell r="E306">
            <v>23953.02</v>
          </cell>
        </row>
        <row r="307">
          <cell r="A307">
            <v>320401</v>
          </cell>
          <cell r="B307" t="str">
            <v>NWG Incidental I&amp;C</v>
          </cell>
          <cell r="C307">
            <v>-55230397</v>
          </cell>
          <cell r="D307">
            <v>-40968949</v>
          </cell>
          <cell r="E307">
            <v>-55230396.979999997</v>
          </cell>
        </row>
        <row r="308">
          <cell r="A308">
            <v>320402</v>
          </cell>
          <cell r="B308" t="str">
            <v>NWG Incidental Regulation</v>
          </cell>
          <cell r="C308">
            <v>-12691169</v>
          </cell>
          <cell r="D308">
            <v>-11226317</v>
          </cell>
          <cell r="E308">
            <v>-12691169.02</v>
          </cell>
        </row>
        <row r="309">
          <cell r="A309">
            <v>320403</v>
          </cell>
          <cell r="B309" t="str">
            <v>NWG Incidental Services</v>
          </cell>
          <cell r="C309">
            <v>-14558365</v>
          </cell>
          <cell r="D309">
            <v>-9149668</v>
          </cell>
          <cell r="E309">
            <v>-14558365.27</v>
          </cell>
        </row>
        <row r="310">
          <cell r="A310">
            <v>320404</v>
          </cell>
          <cell r="B310" t="str">
            <v>NWG Incidental Transport</v>
          </cell>
          <cell r="C310">
            <v>-6227620</v>
          </cell>
          <cell r="D310">
            <v>-1771265</v>
          </cell>
          <cell r="E310">
            <v>-6227619.9500000002</v>
          </cell>
        </row>
        <row r="311">
          <cell r="A311">
            <v>320501</v>
          </cell>
          <cell r="B311" t="str">
            <v>NWG Maintenance Equipment</v>
          </cell>
          <cell r="C311">
            <v>-27121131</v>
          </cell>
          <cell r="D311">
            <v>-33507479</v>
          </cell>
          <cell r="E311">
            <v>-27121131.16</v>
          </cell>
        </row>
        <row r="312">
          <cell r="A312">
            <v>320502</v>
          </cell>
          <cell r="B312" t="str">
            <v>NWG Maintenance VSAT</v>
          </cell>
          <cell r="C312">
            <v>-194363512</v>
          </cell>
          <cell r="D312">
            <v>-113019627</v>
          </cell>
          <cell r="E312">
            <v>-194363512.24000001</v>
          </cell>
        </row>
        <row r="313">
          <cell r="A313">
            <v>320503</v>
          </cell>
          <cell r="B313" t="str">
            <v>NWG Maintenance NW</v>
          </cell>
          <cell r="C313">
            <v>-18813004</v>
          </cell>
          <cell r="D313">
            <v>-7570189</v>
          </cell>
          <cell r="E313">
            <v>-18813004.120000001</v>
          </cell>
        </row>
        <row r="314">
          <cell r="A314">
            <v>320601</v>
          </cell>
          <cell r="B314" t="str">
            <v>NWG Data Centre Internet</v>
          </cell>
          <cell r="C314">
            <v>-13530214</v>
          </cell>
          <cell r="D314">
            <v>-8276849</v>
          </cell>
          <cell r="E314">
            <v>-13530213.65</v>
          </cell>
        </row>
        <row r="315">
          <cell r="A315">
            <v>320602</v>
          </cell>
          <cell r="B315" t="str">
            <v>NWG Data Centre Hosting</v>
          </cell>
          <cell r="C315">
            <v>-9193333</v>
          </cell>
          <cell r="D315">
            <v>-5458859</v>
          </cell>
          <cell r="E315">
            <v>-9193333.3599999994</v>
          </cell>
        </row>
        <row r="316">
          <cell r="A316">
            <v>320603</v>
          </cell>
          <cell r="B316" t="str">
            <v>NWG Data Centre I&amp;C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340101</v>
          </cell>
          <cell r="B317" t="str">
            <v>Tx-Signup-Level A</v>
          </cell>
          <cell r="C317">
            <v>-4170341</v>
          </cell>
          <cell r="D317">
            <v>-1541634</v>
          </cell>
          <cell r="E317">
            <v>-4170340.75</v>
          </cell>
        </row>
        <row r="318">
          <cell r="A318">
            <v>340207</v>
          </cell>
          <cell r="B318" t="str">
            <v>340207 Tutorial education revenue.</v>
          </cell>
          <cell r="C318">
            <v>-1995396</v>
          </cell>
          <cell r="D318">
            <v>0</v>
          </cell>
          <cell r="E318">
            <v>-1995396</v>
          </cell>
        </row>
        <row r="319">
          <cell r="A319">
            <v>340304</v>
          </cell>
          <cell r="B319" t="str">
            <v>340304 E_Commerce - Access Services</v>
          </cell>
          <cell r="C319">
            <v>-322905</v>
          </cell>
          <cell r="D319">
            <v>0</v>
          </cell>
          <cell r="E319">
            <v>-322905</v>
          </cell>
        </row>
        <row r="320">
          <cell r="A320">
            <v>340309</v>
          </cell>
          <cell r="B320" t="str">
            <v>340309 Fusion - Internet revenue</v>
          </cell>
          <cell r="C320">
            <v>-772578</v>
          </cell>
          <cell r="D320">
            <v>0</v>
          </cell>
          <cell r="E320">
            <v>-772577.54</v>
          </cell>
        </row>
        <row r="321">
          <cell r="A321">
            <v>400001</v>
          </cell>
          <cell r="B321" t="str">
            <v>Cost of Goods Sold</v>
          </cell>
          <cell r="C321">
            <v>30958989</v>
          </cell>
          <cell r="D321">
            <v>173658980</v>
          </cell>
          <cell r="E321">
            <v>30958989.32</v>
          </cell>
        </row>
        <row r="322">
          <cell r="A322">
            <v>400003</v>
          </cell>
          <cell r="B322" t="str">
            <v>C&amp;F Expenses - Imports</v>
          </cell>
          <cell r="C322">
            <v>-67927</v>
          </cell>
          <cell r="D322">
            <v>0</v>
          </cell>
          <cell r="E322">
            <v>-67927</v>
          </cell>
        </row>
        <row r="323">
          <cell r="A323">
            <v>400004</v>
          </cell>
          <cell r="B323" t="str">
            <v>Cost of Goods Sold Inventory Adjustment</v>
          </cell>
          <cell r="C323">
            <v>544039</v>
          </cell>
          <cell r="D323">
            <v>4632121</v>
          </cell>
          <cell r="E323">
            <v>544039.30000000005</v>
          </cell>
        </row>
        <row r="324">
          <cell r="A324">
            <v>400005</v>
          </cell>
          <cell r="B324" t="str">
            <v>COGS service Inventory Adjustment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410001</v>
          </cell>
          <cell r="B325" t="str">
            <v>Basic Salary</v>
          </cell>
          <cell r="C325">
            <v>35810101</v>
          </cell>
          <cell r="D325">
            <v>29632266</v>
          </cell>
          <cell r="E325">
            <v>35810101</v>
          </cell>
        </row>
        <row r="326">
          <cell r="A326">
            <v>410002</v>
          </cell>
          <cell r="B326" t="str">
            <v>House Rent Allowance</v>
          </cell>
          <cell r="C326">
            <v>21726630</v>
          </cell>
          <cell r="D326">
            <v>16917376</v>
          </cell>
          <cell r="E326">
            <v>21726630</v>
          </cell>
        </row>
        <row r="327">
          <cell r="A327">
            <v>410003</v>
          </cell>
          <cell r="B327" t="str">
            <v>Flexible Benefit Plan</v>
          </cell>
          <cell r="C327">
            <v>21304993</v>
          </cell>
          <cell r="D327">
            <v>22318927</v>
          </cell>
          <cell r="E327">
            <v>21304993</v>
          </cell>
        </row>
        <row r="328">
          <cell r="A328">
            <v>410004</v>
          </cell>
          <cell r="B328" t="str">
            <v>Bonus</v>
          </cell>
          <cell r="C328">
            <v>2971016</v>
          </cell>
          <cell r="D328">
            <v>2452178</v>
          </cell>
          <cell r="E328">
            <v>2971016</v>
          </cell>
        </row>
        <row r="329">
          <cell r="A329">
            <v>410005</v>
          </cell>
          <cell r="B329" t="str">
            <v>Night Shift Allowance</v>
          </cell>
          <cell r="C329">
            <v>141235</v>
          </cell>
          <cell r="D329">
            <v>363837</v>
          </cell>
          <cell r="E329">
            <v>141235</v>
          </cell>
        </row>
        <row r="330">
          <cell r="A330">
            <v>410006</v>
          </cell>
          <cell r="B330" t="str">
            <v>24 Hour Allowance</v>
          </cell>
          <cell r="C330">
            <v>177589</v>
          </cell>
          <cell r="D330">
            <v>378000</v>
          </cell>
          <cell r="E330">
            <v>177589</v>
          </cell>
        </row>
        <row r="331">
          <cell r="A331">
            <v>410007</v>
          </cell>
          <cell r="B331" t="str">
            <v>Interest Subsidy</v>
          </cell>
          <cell r="C331">
            <v>24411</v>
          </cell>
          <cell r="D331">
            <v>157702</v>
          </cell>
          <cell r="E331">
            <v>24411</v>
          </cell>
        </row>
        <row r="332">
          <cell r="A332">
            <v>410008</v>
          </cell>
          <cell r="B332" t="str">
            <v>Ex-gratia</v>
          </cell>
          <cell r="C332">
            <v>886600</v>
          </cell>
          <cell r="D332">
            <v>4594559</v>
          </cell>
          <cell r="E332">
            <v>886600</v>
          </cell>
        </row>
        <row r="333">
          <cell r="A333">
            <v>410009</v>
          </cell>
          <cell r="B333" t="str">
            <v>Joining Bonus</v>
          </cell>
          <cell r="C333">
            <v>135855</v>
          </cell>
          <cell r="D333">
            <v>288267</v>
          </cell>
          <cell r="E333">
            <v>135855</v>
          </cell>
        </row>
        <row r="334">
          <cell r="A334">
            <v>410010</v>
          </cell>
          <cell r="B334" t="str">
            <v>Leave Encashment</v>
          </cell>
          <cell r="C334">
            <v>71215</v>
          </cell>
          <cell r="D334">
            <v>1050343</v>
          </cell>
          <cell r="E334">
            <v>71215</v>
          </cell>
        </row>
        <row r="335">
          <cell r="A335">
            <v>410011</v>
          </cell>
          <cell r="B335" t="str">
            <v>Gratuity</v>
          </cell>
          <cell r="C335">
            <v>3255001</v>
          </cell>
          <cell r="D335">
            <v>2085478</v>
          </cell>
          <cell r="E335">
            <v>3255001</v>
          </cell>
        </row>
        <row r="336">
          <cell r="A336">
            <v>410012</v>
          </cell>
          <cell r="B336" t="str">
            <v>Management Incentive Plan</v>
          </cell>
          <cell r="C336">
            <v>11550300</v>
          </cell>
          <cell r="D336">
            <v>16958989</v>
          </cell>
          <cell r="E336">
            <v>11550300</v>
          </cell>
        </row>
        <row r="337">
          <cell r="A337">
            <v>410013</v>
          </cell>
          <cell r="B337" t="str">
            <v>Stipend</v>
          </cell>
          <cell r="C337">
            <v>111500</v>
          </cell>
          <cell r="D337">
            <v>292121</v>
          </cell>
          <cell r="E337">
            <v>111500</v>
          </cell>
        </row>
        <row r="338">
          <cell r="A338">
            <v>410014</v>
          </cell>
          <cell r="B338" t="str">
            <v>Transfer Allowance</v>
          </cell>
          <cell r="C338">
            <v>23300</v>
          </cell>
          <cell r="D338">
            <v>194503</v>
          </cell>
          <cell r="E338">
            <v>23300</v>
          </cell>
        </row>
        <row r="339">
          <cell r="A339">
            <v>410015</v>
          </cell>
          <cell r="B339" t="str">
            <v>Professional Development  Allowance</v>
          </cell>
          <cell r="C339">
            <v>600477</v>
          </cell>
          <cell r="D339">
            <v>0</v>
          </cell>
          <cell r="E339">
            <v>600477</v>
          </cell>
        </row>
        <row r="340">
          <cell r="A340">
            <v>410016</v>
          </cell>
          <cell r="B340" t="str">
            <v>Conveyance Allowance</v>
          </cell>
          <cell r="C340">
            <v>2191</v>
          </cell>
          <cell r="D340">
            <v>0</v>
          </cell>
          <cell r="E340">
            <v>2191</v>
          </cell>
        </row>
        <row r="341">
          <cell r="A341">
            <v>410017</v>
          </cell>
          <cell r="B341" t="str">
            <v>Outfit  Allowance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410018</v>
          </cell>
          <cell r="B342" t="str">
            <v>Special  Allowance</v>
          </cell>
          <cell r="C342">
            <v>100069</v>
          </cell>
          <cell r="D342">
            <v>3435398</v>
          </cell>
          <cell r="E342">
            <v>100069</v>
          </cell>
        </row>
        <row r="343">
          <cell r="A343">
            <v>410101</v>
          </cell>
          <cell r="B343" t="str">
            <v>Employer's Contribution to PF</v>
          </cell>
          <cell r="C343">
            <v>2976228</v>
          </cell>
          <cell r="D343">
            <v>2331011</v>
          </cell>
          <cell r="E343">
            <v>2976228</v>
          </cell>
        </row>
        <row r="344">
          <cell r="A344">
            <v>410102</v>
          </cell>
          <cell r="B344" t="str">
            <v>Employer's Contribution to FPF</v>
          </cell>
          <cell r="C344">
            <v>1359222</v>
          </cell>
          <cell r="D344">
            <v>1340284</v>
          </cell>
          <cell r="E344">
            <v>1359222</v>
          </cell>
        </row>
        <row r="345">
          <cell r="A345">
            <v>410103</v>
          </cell>
          <cell r="B345" t="str">
            <v>PF Administration Charges</v>
          </cell>
          <cell r="C345">
            <v>69297</v>
          </cell>
          <cell r="D345">
            <v>50444</v>
          </cell>
          <cell r="E345">
            <v>69297</v>
          </cell>
        </row>
        <row r="346">
          <cell r="A346">
            <v>410104</v>
          </cell>
          <cell r="B346" t="str">
            <v>DLI Charges</v>
          </cell>
          <cell r="C346">
            <v>88510</v>
          </cell>
          <cell r="D346">
            <v>73836</v>
          </cell>
          <cell r="E346">
            <v>88510</v>
          </cell>
        </row>
        <row r="347">
          <cell r="A347">
            <v>410105</v>
          </cell>
          <cell r="B347" t="str">
            <v>DLI  Administration Charges</v>
          </cell>
          <cell r="C347">
            <v>1770</v>
          </cell>
          <cell r="D347">
            <v>1476</v>
          </cell>
          <cell r="E347">
            <v>1770</v>
          </cell>
        </row>
        <row r="348">
          <cell r="A348">
            <v>410106</v>
          </cell>
          <cell r="B348" t="str">
            <v>ESI Expenses</v>
          </cell>
          <cell r="C348">
            <v>0</v>
          </cell>
          <cell r="D348">
            <v>25272</v>
          </cell>
          <cell r="E348">
            <v>0</v>
          </cell>
        </row>
        <row r="349">
          <cell r="A349">
            <v>410201</v>
          </cell>
          <cell r="B349" t="str">
            <v>Refreshments</v>
          </cell>
          <cell r="C349">
            <v>400694</v>
          </cell>
          <cell r="D349">
            <v>575530</v>
          </cell>
          <cell r="E349">
            <v>400694</v>
          </cell>
        </row>
        <row r="350">
          <cell r="A350">
            <v>410202</v>
          </cell>
          <cell r="B350" t="str">
            <v>Relocation Expenses</v>
          </cell>
          <cell r="C350">
            <v>505115</v>
          </cell>
          <cell r="D350">
            <v>430946</v>
          </cell>
          <cell r="E350">
            <v>505115</v>
          </cell>
        </row>
        <row r="351">
          <cell r="A351">
            <v>410203</v>
          </cell>
          <cell r="B351" t="str">
            <v>Awards &amp; Gifts</v>
          </cell>
          <cell r="C351">
            <v>878809</v>
          </cell>
          <cell r="D351">
            <v>630041</v>
          </cell>
          <cell r="E351">
            <v>878809</v>
          </cell>
        </row>
        <row r="352">
          <cell r="A352">
            <v>410204</v>
          </cell>
          <cell r="B352" t="str">
            <v>Pantry Expenses</v>
          </cell>
          <cell r="C352">
            <v>1521820</v>
          </cell>
          <cell r="D352">
            <v>1459504</v>
          </cell>
          <cell r="E352">
            <v>1521820.31</v>
          </cell>
        </row>
        <row r="353">
          <cell r="A353">
            <v>410205</v>
          </cell>
          <cell r="B353" t="str">
            <v>Cafetaria Expenses</v>
          </cell>
          <cell r="C353">
            <v>0</v>
          </cell>
          <cell r="D353">
            <v>0</v>
          </cell>
          <cell r="E353">
            <v>0</v>
          </cell>
        </row>
        <row r="354">
          <cell r="A354">
            <v>410206</v>
          </cell>
          <cell r="B354" t="str">
            <v>Lunch Reimbursement</v>
          </cell>
          <cell r="C354">
            <v>255</v>
          </cell>
          <cell r="D354">
            <v>0</v>
          </cell>
          <cell r="E354">
            <v>255</v>
          </cell>
        </row>
        <row r="355">
          <cell r="A355">
            <v>410207</v>
          </cell>
          <cell r="B355" t="str">
            <v>QSM Expenses</v>
          </cell>
          <cell r="C355">
            <v>506869</v>
          </cell>
          <cell r="D355">
            <v>928860</v>
          </cell>
          <cell r="E355">
            <v>506869</v>
          </cell>
        </row>
        <row r="356">
          <cell r="A356">
            <v>410208</v>
          </cell>
          <cell r="B356" t="str">
            <v>Group Medical Insurance</v>
          </cell>
          <cell r="C356">
            <v>2219100</v>
          </cell>
          <cell r="D356">
            <v>2098751</v>
          </cell>
          <cell r="E356">
            <v>2219100.13</v>
          </cell>
        </row>
        <row r="357">
          <cell r="A357">
            <v>410209</v>
          </cell>
          <cell r="B357" t="str">
            <v>Personal Accident  Insurance</v>
          </cell>
          <cell r="C357">
            <v>148981</v>
          </cell>
          <cell r="D357">
            <v>153391</v>
          </cell>
          <cell r="E357">
            <v>148980.96</v>
          </cell>
        </row>
        <row r="358">
          <cell r="A358">
            <v>410210</v>
          </cell>
          <cell r="B358" t="str">
            <v>Health Check up</v>
          </cell>
          <cell r="C358">
            <v>174100</v>
          </cell>
          <cell r="D358">
            <v>21820</v>
          </cell>
          <cell r="E358">
            <v>174100.25</v>
          </cell>
        </row>
        <row r="359">
          <cell r="A359">
            <v>410211</v>
          </cell>
          <cell r="B359" t="str">
            <v>Medical Reimbursement</v>
          </cell>
          <cell r="C359">
            <v>2575118</v>
          </cell>
          <cell r="D359">
            <v>0</v>
          </cell>
          <cell r="E359">
            <v>2575118</v>
          </cell>
        </row>
        <row r="360">
          <cell r="A360">
            <v>410212</v>
          </cell>
          <cell r="B360" t="str">
            <v>Leave Travel Assistance</v>
          </cell>
          <cell r="C360">
            <v>394898</v>
          </cell>
          <cell r="D360">
            <v>0</v>
          </cell>
          <cell r="E360">
            <v>394898</v>
          </cell>
        </row>
        <row r="361">
          <cell r="A361">
            <v>410213</v>
          </cell>
          <cell r="B361" t="str">
            <v>Staff Welfare</v>
          </cell>
          <cell r="C361">
            <v>2319305</v>
          </cell>
          <cell r="D361">
            <v>1065924</v>
          </cell>
          <cell r="E361">
            <v>2319304.5</v>
          </cell>
        </row>
        <row r="362">
          <cell r="A362">
            <v>410214</v>
          </cell>
          <cell r="B362" t="str">
            <v>Staff Bus Charges</v>
          </cell>
          <cell r="C362">
            <v>1660410</v>
          </cell>
          <cell r="D362">
            <v>1837938</v>
          </cell>
          <cell r="E362">
            <v>1660409.82</v>
          </cell>
        </row>
        <row r="363">
          <cell r="A363">
            <v>411001</v>
          </cell>
          <cell r="B363" t="str">
            <v>Rent - Offices</v>
          </cell>
          <cell r="C363">
            <v>26160659</v>
          </cell>
          <cell r="D363">
            <v>25348503</v>
          </cell>
          <cell r="E363">
            <v>26160659</v>
          </cell>
        </row>
        <row r="364">
          <cell r="A364">
            <v>411002</v>
          </cell>
          <cell r="B364" t="str">
            <v>Rent - Employee Residences</v>
          </cell>
          <cell r="C364">
            <v>600000</v>
          </cell>
          <cell r="D364">
            <v>1850573</v>
          </cell>
          <cell r="E364">
            <v>600000</v>
          </cell>
        </row>
        <row r="365">
          <cell r="A365">
            <v>411003</v>
          </cell>
          <cell r="B365" t="str">
            <v>Rent - Car Parking</v>
          </cell>
          <cell r="C365">
            <v>285394</v>
          </cell>
          <cell r="D365">
            <v>37585</v>
          </cell>
          <cell r="E365">
            <v>285394</v>
          </cell>
        </row>
        <row r="366">
          <cell r="A366">
            <v>411004</v>
          </cell>
          <cell r="B366" t="str">
            <v>Brokerage</v>
          </cell>
          <cell r="C366">
            <v>42936</v>
          </cell>
          <cell r="D366">
            <v>443206</v>
          </cell>
          <cell r="E366">
            <v>42936</v>
          </cell>
        </row>
        <row r="367">
          <cell r="A367">
            <v>411005</v>
          </cell>
          <cell r="B367" t="str">
            <v>IDL - Rent Classroom &amp; Studios</v>
          </cell>
          <cell r="C367">
            <v>1896434</v>
          </cell>
          <cell r="D367">
            <v>2005000</v>
          </cell>
          <cell r="E367">
            <v>1896434</v>
          </cell>
        </row>
        <row r="368">
          <cell r="A368">
            <v>411006</v>
          </cell>
          <cell r="B368" t="str">
            <v>Rent - Hub</v>
          </cell>
          <cell r="C368">
            <v>0</v>
          </cell>
          <cell r="D368">
            <v>0</v>
          </cell>
          <cell r="E368">
            <v>0</v>
          </cell>
        </row>
        <row r="369">
          <cell r="A369">
            <v>411019</v>
          </cell>
          <cell r="B369" t="str">
            <v>Car Allowance</v>
          </cell>
          <cell r="C369">
            <v>1337712</v>
          </cell>
          <cell r="D369">
            <v>1815729</v>
          </cell>
          <cell r="E369">
            <v>1337712</v>
          </cell>
        </row>
        <row r="370">
          <cell r="A370">
            <v>411101</v>
          </cell>
          <cell r="B370" t="str">
            <v>Lease Rent - Equipment</v>
          </cell>
          <cell r="C370">
            <v>166564</v>
          </cell>
          <cell r="D370">
            <v>162575</v>
          </cell>
          <cell r="E370">
            <v>0</v>
          </cell>
        </row>
        <row r="371">
          <cell r="A371">
            <v>411102</v>
          </cell>
          <cell r="B371" t="str">
            <v>Lease Rent - Vehicles</v>
          </cell>
          <cell r="C371">
            <v>113621</v>
          </cell>
          <cell r="D371">
            <v>154010</v>
          </cell>
          <cell r="E371">
            <v>113621</v>
          </cell>
        </row>
        <row r="372">
          <cell r="A372">
            <v>411201</v>
          </cell>
          <cell r="B372" t="str">
            <v>Insurance Stock in Transit</v>
          </cell>
          <cell r="C372">
            <v>-15574</v>
          </cell>
          <cell r="D372">
            <v>3086</v>
          </cell>
          <cell r="E372">
            <v>-15574</v>
          </cell>
        </row>
        <row r="373">
          <cell r="A373">
            <v>411202</v>
          </cell>
          <cell r="B373" t="str">
            <v>Insurance Fixed Assets.</v>
          </cell>
          <cell r="C373">
            <v>3121064</v>
          </cell>
          <cell r="D373">
            <v>2796724</v>
          </cell>
          <cell r="E373">
            <v>3121063.72</v>
          </cell>
        </row>
        <row r="374">
          <cell r="A374">
            <v>411203</v>
          </cell>
          <cell r="B374" t="str">
            <v>Insurance - Stocks</v>
          </cell>
          <cell r="C374">
            <v>1464061</v>
          </cell>
          <cell r="D374">
            <v>1701666</v>
          </cell>
          <cell r="E374">
            <v>1464060.8</v>
          </cell>
        </row>
        <row r="375">
          <cell r="A375">
            <v>411204</v>
          </cell>
          <cell r="B375" t="str">
            <v>Insurance Vehicles</v>
          </cell>
          <cell r="C375">
            <v>272070</v>
          </cell>
          <cell r="D375">
            <v>179962</v>
          </cell>
          <cell r="E375">
            <v>272070.03000000003</v>
          </cell>
        </row>
        <row r="376">
          <cell r="A376">
            <v>411205</v>
          </cell>
          <cell r="B376" t="str">
            <v>Insurance  - Cash</v>
          </cell>
          <cell r="C376">
            <v>6004</v>
          </cell>
          <cell r="D376">
            <v>8168</v>
          </cell>
          <cell r="E376">
            <v>6004</v>
          </cell>
        </row>
        <row r="377">
          <cell r="A377">
            <v>411206</v>
          </cell>
          <cell r="B377" t="str">
            <v>Insurance Fidelity Guarantee</v>
          </cell>
          <cell r="C377">
            <v>574047</v>
          </cell>
          <cell r="D377">
            <v>421536</v>
          </cell>
          <cell r="E377">
            <v>574047.01</v>
          </cell>
        </row>
        <row r="378">
          <cell r="A378">
            <v>411207</v>
          </cell>
          <cell r="B378" t="str">
            <v>Insurance Others</v>
          </cell>
          <cell r="C378">
            <v>931155</v>
          </cell>
          <cell r="D378">
            <v>692327</v>
          </cell>
          <cell r="E378">
            <v>931154.91</v>
          </cell>
        </row>
        <row r="379">
          <cell r="A379">
            <v>411301</v>
          </cell>
          <cell r="B379" t="str">
            <v>Travelling Domestic</v>
          </cell>
          <cell r="C379">
            <v>15427404</v>
          </cell>
          <cell r="D379">
            <v>10709814</v>
          </cell>
          <cell r="E379">
            <v>15423447.300000001</v>
          </cell>
        </row>
        <row r="380">
          <cell r="A380">
            <v>411302</v>
          </cell>
          <cell r="B380" t="str">
            <v>Travelling Foreign</v>
          </cell>
          <cell r="C380">
            <v>9287483</v>
          </cell>
          <cell r="D380">
            <v>4467619</v>
          </cell>
          <cell r="E380">
            <v>9287482.5399999991</v>
          </cell>
        </row>
        <row r="381">
          <cell r="A381">
            <v>411303</v>
          </cell>
          <cell r="B381" t="str">
            <v>Travelling Domestic - Training</v>
          </cell>
          <cell r="C381">
            <v>89592</v>
          </cell>
          <cell r="D381">
            <v>750577</v>
          </cell>
          <cell r="E381">
            <v>89592</v>
          </cell>
        </row>
        <row r="382">
          <cell r="A382">
            <v>411304</v>
          </cell>
          <cell r="B382" t="str">
            <v>Travelling Foreign  - Training</v>
          </cell>
          <cell r="C382">
            <v>9233</v>
          </cell>
          <cell r="D382">
            <v>21004</v>
          </cell>
          <cell r="E382">
            <v>0</v>
          </cell>
        </row>
        <row r="383">
          <cell r="A383">
            <v>411305</v>
          </cell>
          <cell r="B383" t="str">
            <v>Local Conveyance</v>
          </cell>
          <cell r="C383">
            <v>4253530</v>
          </cell>
          <cell r="D383">
            <v>3207179</v>
          </cell>
          <cell r="E383">
            <v>4253529.5</v>
          </cell>
        </row>
        <row r="384">
          <cell r="A384">
            <v>411306</v>
          </cell>
          <cell r="B384" t="str">
            <v>Taxi Hire Charges</v>
          </cell>
          <cell r="C384">
            <v>451407</v>
          </cell>
          <cell r="D384">
            <v>262587</v>
          </cell>
          <cell r="E384">
            <v>451406.62</v>
          </cell>
        </row>
        <row r="385">
          <cell r="A385">
            <v>411307</v>
          </cell>
          <cell r="B385" t="str">
            <v>Vehicle Running &amp; Maintainence</v>
          </cell>
          <cell r="C385">
            <v>4001933</v>
          </cell>
          <cell r="D385">
            <v>3877414</v>
          </cell>
          <cell r="E385">
            <v>4001933.17</v>
          </cell>
        </row>
        <row r="386">
          <cell r="A386">
            <v>411308</v>
          </cell>
          <cell r="B386" t="str">
            <v>Car Rental</v>
          </cell>
          <cell r="C386">
            <v>3640070</v>
          </cell>
          <cell r="D386">
            <v>3548051</v>
          </cell>
          <cell r="E386">
            <v>3640070</v>
          </cell>
        </row>
        <row r="387">
          <cell r="A387">
            <v>411309</v>
          </cell>
          <cell r="B387" t="str">
            <v>Vehicle Running &amp; Maintainence - Employees</v>
          </cell>
          <cell r="C387">
            <v>332725</v>
          </cell>
          <cell r="D387">
            <v>845380</v>
          </cell>
          <cell r="E387">
            <v>332725</v>
          </cell>
        </row>
        <row r="388">
          <cell r="A388">
            <v>411310</v>
          </cell>
          <cell r="B388" t="str">
            <v>Travelling Domestic - Promotions</v>
          </cell>
          <cell r="C388">
            <v>0</v>
          </cell>
          <cell r="D388">
            <v>0</v>
          </cell>
          <cell r="E388">
            <v>0</v>
          </cell>
        </row>
        <row r="389">
          <cell r="A389">
            <v>411401</v>
          </cell>
          <cell r="B389" t="str">
            <v>VSAT Installation Costs</v>
          </cell>
          <cell r="C389">
            <v>23343462</v>
          </cell>
          <cell r="D389">
            <v>27365071</v>
          </cell>
          <cell r="E389">
            <v>23343462.440000001</v>
          </cell>
        </row>
        <row r="390">
          <cell r="A390">
            <v>411402</v>
          </cell>
          <cell r="B390" t="str">
            <v>VSAT Shifting, Deinstallation &amp; Reinstallation</v>
          </cell>
          <cell r="C390">
            <v>3559571</v>
          </cell>
          <cell r="D390">
            <v>943560</v>
          </cell>
          <cell r="E390">
            <v>3559570.95</v>
          </cell>
        </row>
        <row r="391">
          <cell r="A391">
            <v>411403</v>
          </cell>
          <cell r="B391" t="str">
            <v>VSAT Installation Ancillary Costs</v>
          </cell>
          <cell r="C391">
            <v>1742397</v>
          </cell>
          <cell r="D391">
            <v>5057912</v>
          </cell>
          <cell r="E391">
            <v>1742397</v>
          </cell>
        </row>
        <row r="392">
          <cell r="A392">
            <v>411501</v>
          </cell>
          <cell r="B392" t="str">
            <v>Printing &amp; Stationery</v>
          </cell>
          <cell r="C392">
            <v>3790293</v>
          </cell>
          <cell r="D392">
            <v>3160430</v>
          </cell>
          <cell r="E392">
            <v>3790293.02</v>
          </cell>
        </row>
        <row r="393">
          <cell r="A393">
            <v>411601</v>
          </cell>
          <cell r="B393" t="str">
            <v>Professional &amp; Consultancy Services</v>
          </cell>
          <cell r="C393">
            <v>37003216</v>
          </cell>
          <cell r="D393">
            <v>17438127</v>
          </cell>
          <cell r="E393">
            <v>37003216.369999997</v>
          </cell>
        </row>
        <row r="394">
          <cell r="A394">
            <v>411602</v>
          </cell>
          <cell r="B394" t="str">
            <v>Legal Expenses</v>
          </cell>
          <cell r="C394">
            <v>1195817</v>
          </cell>
          <cell r="D394">
            <v>762395</v>
          </cell>
          <cell r="E394">
            <v>1195817</v>
          </cell>
        </row>
        <row r="395">
          <cell r="A395">
            <v>411604</v>
          </cell>
          <cell r="B395" t="str">
            <v>Specialised Services</v>
          </cell>
          <cell r="C395">
            <v>12634073</v>
          </cell>
          <cell r="D395">
            <v>22230021</v>
          </cell>
          <cell r="E395">
            <v>12634073.220000001</v>
          </cell>
        </row>
        <row r="396">
          <cell r="A396">
            <v>411605</v>
          </cell>
          <cell r="B396" t="str">
            <v>Placement Consultancy Services</v>
          </cell>
          <cell r="C396">
            <v>1143489</v>
          </cell>
          <cell r="D396">
            <v>104788</v>
          </cell>
          <cell r="E396">
            <v>1143489.0900000001</v>
          </cell>
        </row>
        <row r="397">
          <cell r="A397">
            <v>411701</v>
          </cell>
          <cell r="B397" t="str">
            <v>Software Development &amp; Consultancy</v>
          </cell>
          <cell r="C397">
            <v>1647880</v>
          </cell>
          <cell r="D397">
            <v>252500</v>
          </cell>
          <cell r="E397">
            <v>1647880</v>
          </cell>
        </row>
        <row r="398">
          <cell r="A398">
            <v>411702</v>
          </cell>
          <cell r="B398" t="str">
            <v>Software Expenses</v>
          </cell>
          <cell r="C398">
            <v>2678099</v>
          </cell>
          <cell r="D398">
            <v>4349645</v>
          </cell>
          <cell r="E398">
            <v>2678098.98</v>
          </cell>
        </row>
        <row r="399">
          <cell r="A399">
            <v>411801</v>
          </cell>
          <cell r="B399" t="str">
            <v>Telephone  Expenses</v>
          </cell>
          <cell r="C399">
            <v>8800639</v>
          </cell>
          <cell r="D399">
            <v>9195894</v>
          </cell>
          <cell r="E399">
            <v>8800638.7100000009</v>
          </cell>
        </row>
        <row r="400">
          <cell r="A400">
            <v>411802</v>
          </cell>
          <cell r="B400" t="str">
            <v>Cellphone  Expenses</v>
          </cell>
          <cell r="C400">
            <v>4192193</v>
          </cell>
          <cell r="D400">
            <v>3570791</v>
          </cell>
          <cell r="E400">
            <v>4192193.06</v>
          </cell>
        </row>
        <row r="401">
          <cell r="A401">
            <v>411803</v>
          </cell>
          <cell r="B401" t="str">
            <v>Postage &amp; Courier</v>
          </cell>
          <cell r="C401">
            <v>1539759</v>
          </cell>
          <cell r="D401">
            <v>1125588</v>
          </cell>
          <cell r="E401">
            <v>1539758.7</v>
          </cell>
        </row>
        <row r="402">
          <cell r="A402">
            <v>411804</v>
          </cell>
          <cell r="B402" t="str">
            <v>Telephone Residence</v>
          </cell>
          <cell r="C402">
            <v>1289258</v>
          </cell>
          <cell r="D402">
            <v>1601276</v>
          </cell>
          <cell r="E402">
            <v>1289258</v>
          </cell>
        </row>
        <row r="403">
          <cell r="A403">
            <v>411805</v>
          </cell>
          <cell r="B403" t="str">
            <v>Internet Account fees</v>
          </cell>
          <cell r="C403">
            <v>11510552</v>
          </cell>
          <cell r="D403">
            <v>8592829</v>
          </cell>
          <cell r="E403">
            <v>11510551.869999999</v>
          </cell>
        </row>
        <row r="404">
          <cell r="A404">
            <v>411806</v>
          </cell>
          <cell r="B404" t="str">
            <v>Leaseline Charges</v>
          </cell>
          <cell r="C404">
            <v>19229234</v>
          </cell>
          <cell r="D404">
            <v>16428538</v>
          </cell>
          <cell r="E404">
            <v>19229234.109999999</v>
          </cell>
        </row>
        <row r="405">
          <cell r="A405">
            <v>411807</v>
          </cell>
          <cell r="B405" t="str">
            <v>Leaseline Charges for Customers</v>
          </cell>
          <cell r="C405">
            <v>11621472</v>
          </cell>
          <cell r="D405">
            <v>12203398</v>
          </cell>
          <cell r="E405">
            <v>11621471.640000001</v>
          </cell>
        </row>
        <row r="406">
          <cell r="A406">
            <v>411901</v>
          </cell>
          <cell r="B406" t="str">
            <v>CAC Charges to HNS</v>
          </cell>
          <cell r="C406">
            <v>5934810</v>
          </cell>
          <cell r="D406">
            <v>5868200</v>
          </cell>
          <cell r="E406">
            <v>5934810</v>
          </cell>
        </row>
        <row r="407">
          <cell r="A407">
            <v>411902</v>
          </cell>
          <cell r="B407" t="str">
            <v>Franchisee Call Charges - VSAT under warranty</v>
          </cell>
          <cell r="C407">
            <v>0</v>
          </cell>
          <cell r="D407">
            <v>750</v>
          </cell>
          <cell r="E407">
            <v>0</v>
          </cell>
        </row>
        <row r="408">
          <cell r="A408">
            <v>411903</v>
          </cell>
          <cell r="B408" t="str">
            <v>Franchisee Call Charges - VSAT otherthan warranty</v>
          </cell>
          <cell r="C408">
            <v>1057934</v>
          </cell>
          <cell r="D408">
            <v>519674</v>
          </cell>
          <cell r="E408">
            <v>1057934</v>
          </cell>
        </row>
        <row r="409">
          <cell r="A409">
            <v>411904</v>
          </cell>
          <cell r="B409" t="str">
            <v>Franchisee AMC  - VSAT under warranty</v>
          </cell>
          <cell r="C409">
            <v>301935</v>
          </cell>
          <cell r="D409">
            <v>442021</v>
          </cell>
          <cell r="E409">
            <v>301934.90000000002</v>
          </cell>
        </row>
        <row r="410">
          <cell r="A410">
            <v>411905</v>
          </cell>
          <cell r="B410" t="str">
            <v>Franchisee AMC  - VSAT otherthan warranty</v>
          </cell>
          <cell r="C410">
            <v>33229102</v>
          </cell>
          <cell r="D410">
            <v>24937313</v>
          </cell>
          <cell r="E410">
            <v>33229102.059999999</v>
          </cell>
        </row>
        <row r="411">
          <cell r="A411">
            <v>411906</v>
          </cell>
          <cell r="B411" t="str">
            <v>Other warranty costs</v>
          </cell>
          <cell r="C411">
            <v>-2545634</v>
          </cell>
          <cell r="D411">
            <v>-2351775</v>
          </cell>
          <cell r="E411">
            <v>-2545633.9700000002</v>
          </cell>
        </row>
        <row r="412">
          <cell r="A412">
            <v>411910</v>
          </cell>
          <cell r="B412" t="str">
            <v>Physical Inventory Differences</v>
          </cell>
          <cell r="C412">
            <v>-39715</v>
          </cell>
          <cell r="D412">
            <v>3399339</v>
          </cell>
          <cell r="E412">
            <v>-39714.620000000003</v>
          </cell>
        </row>
        <row r="413">
          <cell r="A413">
            <v>412001</v>
          </cell>
          <cell r="B413" t="str">
            <v>Repairs &amp; Maintainence - Buildings</v>
          </cell>
          <cell r="C413">
            <v>705575</v>
          </cell>
          <cell r="D413">
            <v>1407088</v>
          </cell>
          <cell r="E413">
            <v>705574.56</v>
          </cell>
        </row>
        <row r="414">
          <cell r="A414">
            <v>412101</v>
          </cell>
          <cell r="B414" t="str">
            <v>Repairs &amp; Maintainence - Plant &amp; Machinery</v>
          </cell>
          <cell r="C414">
            <v>11037883</v>
          </cell>
          <cell r="D414">
            <v>14126716</v>
          </cell>
          <cell r="E414">
            <v>11037882.9</v>
          </cell>
        </row>
        <row r="415">
          <cell r="A415">
            <v>412201</v>
          </cell>
          <cell r="B415" t="str">
            <v>Repairs &amp; Maintainence - Vehicles</v>
          </cell>
          <cell r="C415">
            <v>36670</v>
          </cell>
          <cell r="D415">
            <v>48995</v>
          </cell>
          <cell r="E415">
            <v>36670.04</v>
          </cell>
        </row>
        <row r="416">
          <cell r="A416">
            <v>412301</v>
          </cell>
          <cell r="B416" t="str">
            <v>Repairs &amp; Maintainence - Office Eqpt &amp; Fur. &amp; Fix.</v>
          </cell>
          <cell r="C416">
            <v>4666942</v>
          </cell>
          <cell r="D416">
            <v>4643818</v>
          </cell>
          <cell r="E416">
            <v>4666941.57</v>
          </cell>
        </row>
        <row r="417">
          <cell r="A417">
            <v>412302</v>
          </cell>
          <cell r="B417" t="str">
            <v>Repairs VSAT Equipment - Imported</v>
          </cell>
          <cell r="C417">
            <v>6503895</v>
          </cell>
          <cell r="D417">
            <v>8699028</v>
          </cell>
          <cell r="E417">
            <v>6503895.1900000004</v>
          </cell>
        </row>
        <row r="418">
          <cell r="A418">
            <v>412303</v>
          </cell>
          <cell r="B418" t="str">
            <v>Repairs VSAT Equipment - Local</v>
          </cell>
          <cell r="C418">
            <v>692051</v>
          </cell>
          <cell r="D418">
            <v>636247</v>
          </cell>
          <cell r="E418">
            <v>692050.5</v>
          </cell>
        </row>
        <row r="419">
          <cell r="A419">
            <v>412304</v>
          </cell>
          <cell r="B419" t="str">
            <v>Repairs &amp; Maintainence - Others</v>
          </cell>
          <cell r="C419">
            <v>985414</v>
          </cell>
          <cell r="D419">
            <v>465409</v>
          </cell>
          <cell r="E419">
            <v>985414.08</v>
          </cell>
        </row>
        <row r="420">
          <cell r="A420">
            <v>412401</v>
          </cell>
          <cell r="B420" t="str">
            <v>DOT License fee</v>
          </cell>
          <cell r="C420">
            <v>43870837</v>
          </cell>
          <cell r="D420">
            <v>60527363</v>
          </cell>
          <cell r="E420">
            <v>43870836.600000001</v>
          </cell>
        </row>
        <row r="421">
          <cell r="A421">
            <v>412402</v>
          </cell>
          <cell r="B421" t="str">
            <v>WPC Royalty</v>
          </cell>
          <cell r="C421">
            <v>0</v>
          </cell>
          <cell r="D421">
            <v>0</v>
          </cell>
          <cell r="E421">
            <v>0</v>
          </cell>
        </row>
        <row r="422">
          <cell r="A422">
            <v>412403</v>
          </cell>
          <cell r="B422" t="str">
            <v>WPC Operating  License fee</v>
          </cell>
          <cell r="C422">
            <v>13406230</v>
          </cell>
          <cell r="D422">
            <v>21325749</v>
          </cell>
          <cell r="E422">
            <v>13406230</v>
          </cell>
        </row>
        <row r="423">
          <cell r="A423">
            <v>412404</v>
          </cell>
          <cell r="B423" t="str">
            <v>Satellite Access Charges</v>
          </cell>
          <cell r="C423">
            <v>0</v>
          </cell>
          <cell r="D423">
            <v>0</v>
          </cell>
          <cell r="E423">
            <v>0</v>
          </cell>
        </row>
        <row r="424">
          <cell r="A424">
            <v>412501</v>
          </cell>
          <cell r="B424" t="str">
            <v>Statutory Audit fee</v>
          </cell>
          <cell r="C424">
            <v>1000000</v>
          </cell>
          <cell r="D424">
            <v>750000</v>
          </cell>
          <cell r="E424">
            <v>1000000</v>
          </cell>
        </row>
        <row r="425">
          <cell r="A425">
            <v>412502</v>
          </cell>
          <cell r="B425" t="str">
            <v>Tax Audit Fee</v>
          </cell>
          <cell r="C425">
            <v>250000</v>
          </cell>
          <cell r="D425">
            <v>250000</v>
          </cell>
          <cell r="E425">
            <v>250000</v>
          </cell>
        </row>
        <row r="426">
          <cell r="A426">
            <v>412503</v>
          </cell>
          <cell r="B426" t="str">
            <v>Certification  fee</v>
          </cell>
          <cell r="C426">
            <v>0</v>
          </cell>
          <cell r="D426">
            <v>0</v>
          </cell>
          <cell r="E426">
            <v>0</v>
          </cell>
        </row>
        <row r="427">
          <cell r="A427">
            <v>412504</v>
          </cell>
          <cell r="B427" t="str">
            <v>Out of Pocket Expenses.</v>
          </cell>
          <cell r="C427">
            <v>225624</v>
          </cell>
          <cell r="D427">
            <v>140647</v>
          </cell>
          <cell r="E427">
            <v>225624</v>
          </cell>
        </row>
        <row r="428">
          <cell r="A428">
            <v>412601</v>
          </cell>
          <cell r="B428" t="str">
            <v>Provision for Doubtful Debts</v>
          </cell>
          <cell r="C428">
            <v>28906195</v>
          </cell>
          <cell r="D428">
            <v>12461019</v>
          </cell>
          <cell r="E428">
            <v>17400000</v>
          </cell>
        </row>
        <row r="429">
          <cell r="A429">
            <v>412602</v>
          </cell>
          <cell r="B429" t="str">
            <v>Provision for Doubtful Advances</v>
          </cell>
          <cell r="C429">
            <v>42399</v>
          </cell>
          <cell r="D429">
            <v>0</v>
          </cell>
          <cell r="E429">
            <v>0</v>
          </cell>
        </row>
        <row r="430">
          <cell r="A430">
            <v>412701</v>
          </cell>
          <cell r="B430" t="str">
            <v>Bad Debts written off</v>
          </cell>
          <cell r="C430">
            <v>10957237</v>
          </cell>
          <cell r="D430">
            <v>0</v>
          </cell>
          <cell r="E430">
            <v>0</v>
          </cell>
        </row>
        <row r="431">
          <cell r="A431">
            <v>412702</v>
          </cell>
          <cell r="B431" t="str">
            <v>Fixed Assets W/off</v>
          </cell>
          <cell r="C431">
            <v>1968349</v>
          </cell>
          <cell r="D431">
            <v>161127</v>
          </cell>
          <cell r="E431">
            <v>1968348.93</v>
          </cell>
        </row>
        <row r="432">
          <cell r="A432">
            <v>412703</v>
          </cell>
          <cell r="B432" t="str">
            <v>Debit Balances written off</v>
          </cell>
          <cell r="C432">
            <v>85796</v>
          </cell>
          <cell r="D432">
            <v>224</v>
          </cell>
          <cell r="E432">
            <v>85796</v>
          </cell>
        </row>
        <row r="433">
          <cell r="A433">
            <v>412801</v>
          </cell>
          <cell r="B433" t="str">
            <v>Advertisement  &amp; Publicity</v>
          </cell>
          <cell r="C433">
            <v>24941127</v>
          </cell>
          <cell r="D433">
            <v>19983619</v>
          </cell>
          <cell r="E433">
            <v>24941127.32</v>
          </cell>
        </row>
        <row r="434">
          <cell r="A434">
            <v>412802</v>
          </cell>
          <cell r="B434" t="str">
            <v>Corporate Communication</v>
          </cell>
          <cell r="C434">
            <v>10000</v>
          </cell>
          <cell r="D434">
            <v>48682</v>
          </cell>
          <cell r="E434">
            <v>10000</v>
          </cell>
        </row>
        <row r="435">
          <cell r="A435">
            <v>412803</v>
          </cell>
          <cell r="B435" t="str">
            <v>Sales Representative Expenses</v>
          </cell>
          <cell r="C435">
            <v>2429307</v>
          </cell>
          <cell r="D435">
            <v>173974</v>
          </cell>
          <cell r="E435">
            <v>2429307.12</v>
          </cell>
        </row>
        <row r="436">
          <cell r="A436">
            <v>412804</v>
          </cell>
          <cell r="B436" t="str">
            <v>Sponsorship for Seminars</v>
          </cell>
          <cell r="C436">
            <v>225576</v>
          </cell>
          <cell r="D436">
            <v>30700</v>
          </cell>
          <cell r="E436">
            <v>225576.19</v>
          </cell>
        </row>
        <row r="437">
          <cell r="A437">
            <v>412805</v>
          </cell>
          <cell r="B437" t="str">
            <v>User Forum / Meet Expenses</v>
          </cell>
          <cell r="C437">
            <v>2806646</v>
          </cell>
          <cell r="D437">
            <v>1652349</v>
          </cell>
          <cell r="E437">
            <v>2806646</v>
          </cell>
        </row>
        <row r="438">
          <cell r="A438">
            <v>412806</v>
          </cell>
          <cell r="B438" t="str">
            <v>Entertainment</v>
          </cell>
          <cell r="C438">
            <v>130399</v>
          </cell>
          <cell r="D438">
            <v>413906</v>
          </cell>
          <cell r="E438">
            <v>130399</v>
          </cell>
        </row>
        <row r="439">
          <cell r="A439">
            <v>412807</v>
          </cell>
          <cell r="B439" t="str">
            <v>Gifts &amp; Presents</v>
          </cell>
          <cell r="C439">
            <v>516250</v>
          </cell>
          <cell r="D439">
            <v>1075423</v>
          </cell>
          <cell r="E439">
            <v>516249.8</v>
          </cell>
        </row>
        <row r="440">
          <cell r="A440">
            <v>412811</v>
          </cell>
          <cell r="B440" t="str">
            <v>IDL- Advertisement Costs/ Recovery</v>
          </cell>
          <cell r="C440">
            <v>0</v>
          </cell>
          <cell r="D440">
            <v>-8706836</v>
          </cell>
          <cell r="E440">
            <v>0</v>
          </cell>
        </row>
        <row r="441">
          <cell r="A441">
            <v>412901</v>
          </cell>
          <cell r="B441" t="str">
            <v>Consumables</v>
          </cell>
          <cell r="C441">
            <v>5065581</v>
          </cell>
          <cell r="D441">
            <v>7603845</v>
          </cell>
          <cell r="E441">
            <v>5065581.0599999996</v>
          </cell>
        </row>
        <row r="442">
          <cell r="A442">
            <v>412902</v>
          </cell>
          <cell r="B442" t="str">
            <v>Components</v>
          </cell>
          <cell r="C442">
            <v>1660596</v>
          </cell>
          <cell r="D442">
            <v>668961</v>
          </cell>
          <cell r="E442">
            <v>1660596.02</v>
          </cell>
        </row>
        <row r="443">
          <cell r="A443">
            <v>413001</v>
          </cell>
          <cell r="B443" t="str">
            <v>Electricity &amp; Power</v>
          </cell>
          <cell r="C443">
            <v>12306863</v>
          </cell>
          <cell r="D443">
            <v>13236331</v>
          </cell>
          <cell r="E443">
            <v>12306862.99</v>
          </cell>
        </row>
        <row r="444">
          <cell r="A444">
            <v>413002</v>
          </cell>
          <cell r="B444" t="str">
            <v>DG set running expenses</v>
          </cell>
          <cell r="C444">
            <v>6218309</v>
          </cell>
          <cell r="D444">
            <v>2602884</v>
          </cell>
          <cell r="E444">
            <v>6218309.1200000001</v>
          </cell>
        </row>
        <row r="445">
          <cell r="A445">
            <v>413101</v>
          </cell>
          <cell r="B445" t="str">
            <v>Transponder fee Ext C Band</v>
          </cell>
          <cell r="C445">
            <v>13047968</v>
          </cell>
          <cell r="D445">
            <v>59312439</v>
          </cell>
          <cell r="E445">
            <v>13047968</v>
          </cell>
        </row>
        <row r="446">
          <cell r="A446">
            <v>413102</v>
          </cell>
          <cell r="B446" t="str">
            <v>Transponder fee KU  Band</v>
          </cell>
          <cell r="C446">
            <v>72553233</v>
          </cell>
          <cell r="D446">
            <v>33338585</v>
          </cell>
          <cell r="E446">
            <v>72553232.5</v>
          </cell>
        </row>
        <row r="447">
          <cell r="A447">
            <v>413201</v>
          </cell>
          <cell r="B447" t="str">
            <v>Internet Services</v>
          </cell>
          <cell r="C447">
            <v>0</v>
          </cell>
          <cell r="D447">
            <v>0</v>
          </cell>
          <cell r="E447">
            <v>0</v>
          </cell>
        </row>
        <row r="448">
          <cell r="A448">
            <v>413301</v>
          </cell>
          <cell r="B448" t="str">
            <v>IDL- Faculty expenses</v>
          </cell>
          <cell r="C448">
            <v>90909</v>
          </cell>
          <cell r="D448">
            <v>1359700</v>
          </cell>
          <cell r="E448">
            <v>90909</v>
          </cell>
        </row>
        <row r="449">
          <cell r="A449">
            <v>413302</v>
          </cell>
          <cell r="B449" t="str">
            <v>IDL-Content Partner Costs</v>
          </cell>
          <cell r="C449">
            <v>23475550</v>
          </cell>
          <cell r="D449">
            <v>17072500</v>
          </cell>
          <cell r="E449">
            <v>23475550.350000001</v>
          </cell>
        </row>
        <row r="450">
          <cell r="A450">
            <v>413303</v>
          </cell>
          <cell r="B450" t="str">
            <v>IDL-Course material Costs/ Recovery</v>
          </cell>
          <cell r="C450">
            <v>260212</v>
          </cell>
          <cell r="D450">
            <v>0</v>
          </cell>
          <cell r="E450">
            <v>260212</v>
          </cell>
        </row>
        <row r="451">
          <cell r="A451">
            <v>413304</v>
          </cell>
          <cell r="B451" t="str">
            <v>IDL- Franchisee Operating Costs</v>
          </cell>
          <cell r="C451">
            <v>36289418</v>
          </cell>
          <cell r="D451">
            <v>35786921</v>
          </cell>
          <cell r="E451">
            <v>36289418.469999999</v>
          </cell>
        </row>
        <row r="452">
          <cell r="A452">
            <v>413305</v>
          </cell>
          <cell r="B452" t="str">
            <v>IDL-Examination Cost</v>
          </cell>
          <cell r="C452">
            <v>701902</v>
          </cell>
          <cell r="D452">
            <v>1136683</v>
          </cell>
          <cell r="E452">
            <v>701902</v>
          </cell>
        </row>
        <row r="453">
          <cell r="A453">
            <v>413311</v>
          </cell>
          <cell r="B453" t="str">
            <v>Revenue share on services</v>
          </cell>
          <cell r="C453">
            <v>0</v>
          </cell>
          <cell r="D453">
            <v>968844</v>
          </cell>
          <cell r="E453">
            <v>0</v>
          </cell>
        </row>
        <row r="454">
          <cell r="A454">
            <v>413401</v>
          </cell>
          <cell r="B454" t="str">
            <v>Foreign Exchange Loss</v>
          </cell>
          <cell r="C454">
            <v>-1064567</v>
          </cell>
          <cell r="D454">
            <v>-367331</v>
          </cell>
          <cell r="E454">
            <v>-1064566.6000000001</v>
          </cell>
        </row>
        <row r="455">
          <cell r="A455">
            <v>413601</v>
          </cell>
          <cell r="B455" t="str">
            <v>Wealth Tax</v>
          </cell>
          <cell r="C455">
            <v>57000</v>
          </cell>
          <cell r="D455">
            <v>39000</v>
          </cell>
          <cell r="E455">
            <v>57000</v>
          </cell>
        </row>
        <row r="456">
          <cell r="A456">
            <v>413701</v>
          </cell>
          <cell r="B456" t="str">
            <v>Customs Duty</v>
          </cell>
          <cell r="C456">
            <v>0</v>
          </cell>
          <cell r="D456">
            <v>261177</v>
          </cell>
          <cell r="E456">
            <v>0</v>
          </cell>
        </row>
        <row r="457">
          <cell r="A457">
            <v>413702</v>
          </cell>
          <cell r="B457" t="str">
            <v>Sales tax Expenses</v>
          </cell>
          <cell r="C457">
            <v>61745</v>
          </cell>
          <cell r="D457">
            <v>154068</v>
          </cell>
          <cell r="E457">
            <v>61745.279999999999</v>
          </cell>
        </row>
        <row r="458">
          <cell r="A458">
            <v>413703</v>
          </cell>
          <cell r="B458" t="str">
            <v>Muncipal Taxes</v>
          </cell>
          <cell r="C458">
            <v>18380</v>
          </cell>
          <cell r="D458">
            <v>29233</v>
          </cell>
          <cell r="E458">
            <v>18380</v>
          </cell>
        </row>
        <row r="459">
          <cell r="A459">
            <v>413704</v>
          </cell>
          <cell r="B459" t="str">
            <v>Filing Fees</v>
          </cell>
          <cell r="C459">
            <v>69050</v>
          </cell>
          <cell r="D459">
            <v>0</v>
          </cell>
          <cell r="E459">
            <v>69050</v>
          </cell>
        </row>
        <row r="460">
          <cell r="A460">
            <v>413705</v>
          </cell>
          <cell r="B460" t="str">
            <v>Regulatory Expenses</v>
          </cell>
          <cell r="C460">
            <v>3958543</v>
          </cell>
          <cell r="D460">
            <v>3489650</v>
          </cell>
          <cell r="E460">
            <v>3958543</v>
          </cell>
        </row>
        <row r="461">
          <cell r="A461">
            <v>413706</v>
          </cell>
          <cell r="B461" t="str">
            <v>Professional Tax Registration</v>
          </cell>
          <cell r="C461">
            <v>5430</v>
          </cell>
          <cell r="D461">
            <v>6600</v>
          </cell>
          <cell r="E461">
            <v>5430</v>
          </cell>
        </row>
        <row r="462">
          <cell r="A462">
            <v>413707</v>
          </cell>
          <cell r="B462" t="str">
            <v>Service Tax Expenses</v>
          </cell>
          <cell r="C462">
            <v>366637</v>
          </cell>
          <cell r="D462">
            <v>3120981</v>
          </cell>
          <cell r="E462">
            <v>366636.89</v>
          </cell>
        </row>
        <row r="463">
          <cell r="A463">
            <v>413708</v>
          </cell>
          <cell r="B463" t="str">
            <v>Rates &amp; Taxes</v>
          </cell>
          <cell r="C463">
            <v>123444</v>
          </cell>
          <cell r="D463">
            <v>100321</v>
          </cell>
          <cell r="E463">
            <v>123444</v>
          </cell>
        </row>
        <row r="464">
          <cell r="A464">
            <v>413709</v>
          </cell>
          <cell r="B464" t="str">
            <v>LADT Expenses</v>
          </cell>
          <cell r="C464">
            <v>300800</v>
          </cell>
          <cell r="D464">
            <v>551600</v>
          </cell>
          <cell r="E464">
            <v>300800</v>
          </cell>
        </row>
        <row r="465">
          <cell r="A465">
            <v>413801</v>
          </cell>
          <cell r="B465" t="str">
            <v>Loss on Sale of Fixed Assets</v>
          </cell>
          <cell r="C465">
            <v>456444</v>
          </cell>
          <cell r="D465">
            <v>6023</v>
          </cell>
          <cell r="E465">
            <v>456444.27</v>
          </cell>
        </row>
        <row r="466">
          <cell r="A466">
            <v>413901</v>
          </cell>
          <cell r="B466" t="str">
            <v>Technical Consultancy to HNS</v>
          </cell>
          <cell r="C466">
            <v>12521012</v>
          </cell>
          <cell r="D466">
            <v>13412966</v>
          </cell>
          <cell r="E466" t="e">
            <v>#N/A</v>
          </cell>
        </row>
        <row r="467">
          <cell r="A467">
            <v>414001</v>
          </cell>
          <cell r="B467" t="str">
            <v>Security Services</v>
          </cell>
          <cell r="C467">
            <v>1201449</v>
          </cell>
          <cell r="D467">
            <v>1089039</v>
          </cell>
          <cell r="E467" t="e">
            <v>#N/A</v>
          </cell>
        </row>
        <row r="468">
          <cell r="A468">
            <v>414002</v>
          </cell>
          <cell r="B468" t="str">
            <v>Housekeeping Expenses</v>
          </cell>
          <cell r="C468">
            <v>8215691</v>
          </cell>
          <cell r="D468">
            <v>9609919</v>
          </cell>
          <cell r="E468" t="e">
            <v>#N/A</v>
          </cell>
        </row>
        <row r="469">
          <cell r="A469">
            <v>414003</v>
          </cell>
          <cell r="B469" t="str">
            <v>Guest House Expenses</v>
          </cell>
          <cell r="C469">
            <v>773950</v>
          </cell>
          <cell r="D469">
            <v>438621</v>
          </cell>
          <cell r="E469" t="e">
            <v>#N/A</v>
          </cell>
        </row>
        <row r="470">
          <cell r="A470">
            <v>414004</v>
          </cell>
          <cell r="B470" t="str">
            <v>Eqpt Hire Charges</v>
          </cell>
          <cell r="C470">
            <v>1510711</v>
          </cell>
          <cell r="D470">
            <v>1415720</v>
          </cell>
          <cell r="E470" t="e">
            <v>#N/A</v>
          </cell>
        </row>
        <row r="471">
          <cell r="A471">
            <v>414005</v>
          </cell>
          <cell r="B471" t="str">
            <v>Water Charges</v>
          </cell>
          <cell r="C471">
            <v>444031</v>
          </cell>
          <cell r="D471">
            <v>535844</v>
          </cell>
          <cell r="E471" t="e">
            <v>#N/A</v>
          </cell>
        </row>
        <row r="472">
          <cell r="A472">
            <v>414011</v>
          </cell>
          <cell r="B472" t="str">
            <v>Octroi Stock Transfer</v>
          </cell>
          <cell r="C472">
            <v>1594503</v>
          </cell>
          <cell r="D472">
            <v>2041738</v>
          </cell>
          <cell r="E472" t="e">
            <v>#N/A</v>
          </cell>
        </row>
        <row r="473">
          <cell r="A473">
            <v>414012</v>
          </cell>
          <cell r="B473" t="str">
            <v>Octroi Non recoverable</v>
          </cell>
          <cell r="C473">
            <v>816679</v>
          </cell>
          <cell r="D473">
            <v>516318</v>
          </cell>
          <cell r="E473" t="e">
            <v>#N/A</v>
          </cell>
        </row>
        <row r="474">
          <cell r="A474">
            <v>414013</v>
          </cell>
          <cell r="B474" t="str">
            <v xml:space="preserve">Octroi Recoverable - Customers  </v>
          </cell>
          <cell r="C474">
            <v>0</v>
          </cell>
          <cell r="D474">
            <v>0</v>
          </cell>
          <cell r="E474" t="e">
            <v>#N/A</v>
          </cell>
        </row>
        <row r="475">
          <cell r="A475">
            <v>414015</v>
          </cell>
          <cell r="B475" t="str">
            <v>Freight outwards - Stock Transfer</v>
          </cell>
          <cell r="C475">
            <v>2757323</v>
          </cell>
          <cell r="D475">
            <v>3669903</v>
          </cell>
          <cell r="E475" t="e">
            <v>#N/A</v>
          </cell>
        </row>
        <row r="476">
          <cell r="A476">
            <v>414016</v>
          </cell>
          <cell r="B476" t="str">
            <v>Freight outwards non recoverable</v>
          </cell>
          <cell r="C476">
            <v>3806097</v>
          </cell>
          <cell r="D476">
            <v>10649157</v>
          </cell>
          <cell r="E476" t="e">
            <v>#N/A</v>
          </cell>
        </row>
        <row r="477">
          <cell r="A477">
            <v>414021</v>
          </cell>
          <cell r="B477" t="str">
            <v>Recruitment Health Check up.</v>
          </cell>
          <cell r="C477">
            <v>172149</v>
          </cell>
          <cell r="D477">
            <v>76965</v>
          </cell>
          <cell r="E477" t="e">
            <v>#N/A</v>
          </cell>
        </row>
        <row r="478">
          <cell r="A478">
            <v>414022</v>
          </cell>
          <cell r="B478" t="str">
            <v>Recruitment  Fare Reimbursement</v>
          </cell>
          <cell r="C478">
            <v>15237</v>
          </cell>
          <cell r="D478">
            <v>31496</v>
          </cell>
          <cell r="E478" t="e">
            <v>#N/A</v>
          </cell>
        </row>
        <row r="479">
          <cell r="A479">
            <v>414023</v>
          </cell>
          <cell r="B479" t="str">
            <v>Training  &amp; Seminar Expenses</v>
          </cell>
          <cell r="C479">
            <v>1739902</v>
          </cell>
          <cell r="D479">
            <v>2064379</v>
          </cell>
          <cell r="E479" t="e">
            <v>#N/A</v>
          </cell>
        </row>
        <row r="480">
          <cell r="A480">
            <v>414031</v>
          </cell>
          <cell r="B480" t="str">
            <v>Corporate Membership fee</v>
          </cell>
          <cell r="C480">
            <v>335688</v>
          </cell>
          <cell r="D480">
            <v>237753</v>
          </cell>
          <cell r="E480" t="e">
            <v>#N/A</v>
          </cell>
        </row>
        <row r="481">
          <cell r="A481">
            <v>414032</v>
          </cell>
          <cell r="B481" t="str">
            <v>Books &amp; Periodicals</v>
          </cell>
          <cell r="C481">
            <v>156112</v>
          </cell>
          <cell r="D481">
            <v>152283</v>
          </cell>
          <cell r="E481" t="e">
            <v>#N/A</v>
          </cell>
        </row>
        <row r="482">
          <cell r="A482">
            <v>414033</v>
          </cell>
          <cell r="B482" t="str">
            <v>Tender fee</v>
          </cell>
          <cell r="C482">
            <v>28490</v>
          </cell>
          <cell r="D482">
            <v>106375</v>
          </cell>
          <cell r="E482" t="e">
            <v>#N/A</v>
          </cell>
        </row>
        <row r="483">
          <cell r="A483">
            <v>414034</v>
          </cell>
          <cell r="B483" t="str">
            <v>Donations</v>
          </cell>
          <cell r="C483">
            <v>334552</v>
          </cell>
          <cell r="D483">
            <v>300</v>
          </cell>
          <cell r="E483">
            <v>0</v>
          </cell>
        </row>
        <row r="484">
          <cell r="A484">
            <v>414035</v>
          </cell>
          <cell r="B484" t="str">
            <v>Interest on Others</v>
          </cell>
          <cell r="C484">
            <v>77887</v>
          </cell>
          <cell r="D484">
            <v>1298740</v>
          </cell>
          <cell r="E484" t="e">
            <v>#N/A</v>
          </cell>
        </row>
        <row r="485">
          <cell r="A485">
            <v>414036</v>
          </cell>
          <cell r="B485" t="str">
            <v>Credit Card Subscription</v>
          </cell>
          <cell r="C485">
            <v>8682</v>
          </cell>
          <cell r="D485">
            <v>59862</v>
          </cell>
          <cell r="E485" t="e">
            <v>#N/A</v>
          </cell>
        </row>
        <row r="486">
          <cell r="A486">
            <v>414037</v>
          </cell>
          <cell r="B486" t="str">
            <v>Warehouse Ser. Chrgs</v>
          </cell>
          <cell r="C486">
            <v>4350139</v>
          </cell>
          <cell r="D486">
            <v>2675206</v>
          </cell>
          <cell r="E486" t="e">
            <v>#N/A</v>
          </cell>
        </row>
        <row r="487">
          <cell r="A487">
            <v>414038</v>
          </cell>
          <cell r="B487" t="str">
            <v>Domain Registration Charges</v>
          </cell>
          <cell r="C487">
            <v>118530</v>
          </cell>
          <cell r="D487">
            <v>46929</v>
          </cell>
          <cell r="E487" t="e">
            <v>#N/A</v>
          </cell>
        </row>
        <row r="488">
          <cell r="A488">
            <v>414039</v>
          </cell>
          <cell r="B488" t="str">
            <v>Liquidated Damages</v>
          </cell>
          <cell r="C488">
            <v>0</v>
          </cell>
          <cell r="D488">
            <v>4534064</v>
          </cell>
          <cell r="E488" t="e">
            <v>#N/A</v>
          </cell>
        </row>
        <row r="489">
          <cell r="A489">
            <v>414040</v>
          </cell>
          <cell r="B489" t="str">
            <v>Investments W/Off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414099</v>
          </cell>
          <cell r="B490" t="str">
            <v>Miscellaneous Expenses</v>
          </cell>
          <cell r="C490">
            <v>156877</v>
          </cell>
          <cell r="D490">
            <v>129489</v>
          </cell>
          <cell r="E490" t="e">
            <v>#N/A</v>
          </cell>
        </row>
        <row r="491">
          <cell r="A491">
            <v>415001</v>
          </cell>
          <cell r="B491" t="str">
            <v>Diminution of Ceycom Investments w/off</v>
          </cell>
          <cell r="C491">
            <v>0</v>
          </cell>
          <cell r="D491">
            <v>0</v>
          </cell>
          <cell r="E491">
            <v>0</v>
          </cell>
        </row>
        <row r="492">
          <cell r="A492">
            <v>420001</v>
          </cell>
          <cell r="B492" t="str">
            <v>Interest on Term Loan - ABN Amro Bank</v>
          </cell>
          <cell r="C492">
            <v>0</v>
          </cell>
          <cell r="D492">
            <v>5076444</v>
          </cell>
          <cell r="E492" t="e">
            <v>#N/A</v>
          </cell>
        </row>
        <row r="493">
          <cell r="A493">
            <v>420002</v>
          </cell>
          <cell r="B493" t="str">
            <v>Interest on Term Loan - Credit Lyonnais</v>
          </cell>
          <cell r="C493">
            <v>3473639</v>
          </cell>
          <cell r="D493">
            <v>6729037</v>
          </cell>
          <cell r="E493" t="e">
            <v>#N/A</v>
          </cell>
        </row>
        <row r="494">
          <cell r="A494">
            <v>420003</v>
          </cell>
          <cell r="B494" t="str">
            <v>Interest on Term Loan - Bank of Maharshtra</v>
          </cell>
          <cell r="C494">
            <v>10178561</v>
          </cell>
          <cell r="D494">
            <v>12793022</v>
          </cell>
          <cell r="E494" t="e">
            <v>#N/A</v>
          </cell>
        </row>
        <row r="495">
          <cell r="A495">
            <v>420004</v>
          </cell>
          <cell r="B495" t="str">
            <v>Interest on Term Loan - ING Vysya Bank</v>
          </cell>
          <cell r="C495">
            <v>4824218</v>
          </cell>
          <cell r="D495">
            <v>4060076</v>
          </cell>
          <cell r="E495" t="e">
            <v>#N/A</v>
          </cell>
        </row>
        <row r="496">
          <cell r="A496">
            <v>420101</v>
          </cell>
          <cell r="B496" t="str">
            <v>Interest on CC - Citi Bank</v>
          </cell>
          <cell r="C496">
            <v>0</v>
          </cell>
          <cell r="D496">
            <v>0</v>
          </cell>
          <cell r="E496" t="e">
            <v>#N/A</v>
          </cell>
        </row>
        <row r="497">
          <cell r="A497">
            <v>420102</v>
          </cell>
          <cell r="B497" t="str">
            <v>Interest on CC - Credit Lyonnais- Delhi</v>
          </cell>
          <cell r="C497">
            <v>269391</v>
          </cell>
          <cell r="D497">
            <v>567139</v>
          </cell>
          <cell r="E497" t="e">
            <v>#N/A</v>
          </cell>
        </row>
        <row r="498">
          <cell r="A498">
            <v>420103</v>
          </cell>
          <cell r="B498" t="str">
            <v>Interest on CC - ANZ Grindlays, Delhi.</v>
          </cell>
          <cell r="C498">
            <v>0</v>
          </cell>
          <cell r="D498">
            <v>121775</v>
          </cell>
          <cell r="E498" t="e">
            <v>#N/A</v>
          </cell>
        </row>
        <row r="499">
          <cell r="A499">
            <v>420104</v>
          </cell>
          <cell r="B499" t="str">
            <v>Interest on CC - ICICI Bank,  Delhi</v>
          </cell>
          <cell r="C499">
            <v>1275811</v>
          </cell>
          <cell r="D499">
            <v>2326696</v>
          </cell>
          <cell r="E499" t="e">
            <v>#N/A</v>
          </cell>
        </row>
        <row r="500">
          <cell r="A500">
            <v>420105</v>
          </cell>
          <cell r="B500" t="str">
            <v>Interest on WCL - ANZ Grindlays Bank,  New Delhi</v>
          </cell>
          <cell r="C500">
            <v>0</v>
          </cell>
          <cell r="D500">
            <v>0</v>
          </cell>
          <cell r="E500" t="e">
            <v>#N/A</v>
          </cell>
        </row>
        <row r="501">
          <cell r="A501">
            <v>420106</v>
          </cell>
          <cell r="B501" t="str">
            <v>Interest on WCL - ICICI Bank,  Delhi</v>
          </cell>
          <cell r="C501">
            <v>1432378</v>
          </cell>
          <cell r="D501">
            <v>233966</v>
          </cell>
          <cell r="E501">
            <v>0</v>
          </cell>
        </row>
        <row r="502">
          <cell r="A502">
            <v>420107</v>
          </cell>
          <cell r="B502" t="str">
            <v>Interest on WCL - Credit Lyonnais, Delhi</v>
          </cell>
          <cell r="C502">
            <v>827247</v>
          </cell>
          <cell r="D502">
            <v>2415949</v>
          </cell>
          <cell r="E502" t="e">
            <v>#N/A</v>
          </cell>
        </row>
        <row r="503">
          <cell r="A503">
            <v>420108</v>
          </cell>
          <cell r="B503" t="str">
            <v>Interest on WCL - ABN AMRO, Delhi</v>
          </cell>
          <cell r="C503">
            <v>0</v>
          </cell>
          <cell r="D503">
            <v>0</v>
          </cell>
          <cell r="E503">
            <v>0</v>
          </cell>
        </row>
        <row r="504">
          <cell r="A504">
            <v>420109</v>
          </cell>
          <cell r="B504" t="str">
            <v>Interest on WCL - Citi Bank, Delhi</v>
          </cell>
          <cell r="C504">
            <v>0</v>
          </cell>
          <cell r="D504">
            <v>0</v>
          </cell>
          <cell r="E504" t="e">
            <v>#N/A</v>
          </cell>
        </row>
        <row r="505">
          <cell r="A505">
            <v>420110</v>
          </cell>
          <cell r="B505" t="str">
            <v>Interest on CC - ABN AMRO,  Delhi</v>
          </cell>
          <cell r="C505">
            <v>0</v>
          </cell>
          <cell r="D505">
            <v>517449</v>
          </cell>
          <cell r="E505" t="e">
            <v>#N/A</v>
          </cell>
        </row>
        <row r="506">
          <cell r="A506">
            <v>420111</v>
          </cell>
          <cell r="B506" t="str">
            <v>Interest on CC - Bank of Maharashtra</v>
          </cell>
          <cell r="C506">
            <v>1985620</v>
          </cell>
          <cell r="D506">
            <v>3015107</v>
          </cell>
          <cell r="E506" t="e">
            <v>#N/A</v>
          </cell>
        </row>
        <row r="507">
          <cell r="A507">
            <v>420112</v>
          </cell>
          <cell r="B507" t="str">
            <v>Int. - CC -ING Vysya</v>
          </cell>
          <cell r="C507">
            <v>658526</v>
          </cell>
          <cell r="D507">
            <v>0</v>
          </cell>
          <cell r="E507" t="e">
            <v>#N/A</v>
          </cell>
        </row>
        <row r="508">
          <cell r="A508">
            <v>420113</v>
          </cell>
          <cell r="B508" t="str">
            <v>Int. WCL -ING Vysya</v>
          </cell>
          <cell r="C508">
            <v>2700774</v>
          </cell>
          <cell r="D508">
            <v>961459</v>
          </cell>
          <cell r="E508" t="e">
            <v>#N/A</v>
          </cell>
        </row>
        <row r="509">
          <cell r="A509">
            <v>420201</v>
          </cell>
          <cell r="B509" t="str">
            <v>Bank Charges</v>
          </cell>
          <cell r="C509">
            <v>591406</v>
          </cell>
          <cell r="D509">
            <v>1219093</v>
          </cell>
          <cell r="E509" t="e">
            <v>#N/A</v>
          </cell>
        </row>
        <row r="510">
          <cell r="A510">
            <v>420202</v>
          </cell>
          <cell r="B510" t="str">
            <v>Bank  Guarantee Commission</v>
          </cell>
          <cell r="C510">
            <v>818971</v>
          </cell>
          <cell r="D510">
            <v>7345434</v>
          </cell>
          <cell r="E510" t="e">
            <v>#N/A</v>
          </cell>
        </row>
        <row r="511">
          <cell r="A511">
            <v>430001</v>
          </cell>
          <cell r="B511" t="str">
            <v>Depreciation - Buildings</v>
          </cell>
          <cell r="C511">
            <v>1155611</v>
          </cell>
          <cell r="D511">
            <v>1137566</v>
          </cell>
          <cell r="E511" t="e">
            <v>#N/A</v>
          </cell>
        </row>
        <row r="512">
          <cell r="A512">
            <v>430002</v>
          </cell>
          <cell r="B512" t="str">
            <v>Depreciation - Leasehold Land</v>
          </cell>
          <cell r="C512">
            <v>56387</v>
          </cell>
          <cell r="D512">
            <v>56387</v>
          </cell>
          <cell r="E512" t="e">
            <v>#N/A</v>
          </cell>
        </row>
        <row r="513">
          <cell r="A513">
            <v>430003</v>
          </cell>
          <cell r="B513" t="str">
            <v>Depreciation - Plant &amp; Machinery</v>
          </cell>
          <cell r="C513">
            <v>91545273</v>
          </cell>
          <cell r="D513">
            <v>70924780</v>
          </cell>
          <cell r="E513" t="e">
            <v>#N/A</v>
          </cell>
        </row>
        <row r="514">
          <cell r="A514">
            <v>430004</v>
          </cell>
          <cell r="B514" t="str">
            <v>Depreciation - Office Equipment</v>
          </cell>
          <cell r="C514">
            <v>2863633</v>
          </cell>
          <cell r="D514">
            <v>3218854</v>
          </cell>
          <cell r="E514" t="e">
            <v>#N/A</v>
          </cell>
        </row>
        <row r="515">
          <cell r="A515">
            <v>430005</v>
          </cell>
          <cell r="B515" t="str">
            <v>Depreciation - Computers</v>
          </cell>
          <cell r="C515">
            <v>9938000</v>
          </cell>
          <cell r="D515">
            <v>11789896</v>
          </cell>
          <cell r="E515" t="e">
            <v>#N/A</v>
          </cell>
        </row>
        <row r="516">
          <cell r="A516">
            <v>430006</v>
          </cell>
          <cell r="B516" t="str">
            <v>Depreciation - Furniture &amp; Fixtures</v>
          </cell>
          <cell r="C516">
            <v>5291439</v>
          </cell>
          <cell r="D516">
            <v>5000638</v>
          </cell>
          <cell r="E516" t="e">
            <v>#N/A</v>
          </cell>
        </row>
        <row r="517">
          <cell r="A517">
            <v>430007</v>
          </cell>
          <cell r="B517" t="str">
            <v>Depreciation - L.easehold Improvements</v>
          </cell>
          <cell r="C517">
            <v>5433322</v>
          </cell>
          <cell r="D517">
            <v>5241087</v>
          </cell>
          <cell r="E517" t="e">
            <v>#N/A</v>
          </cell>
        </row>
        <row r="518">
          <cell r="A518">
            <v>430008</v>
          </cell>
          <cell r="B518" t="str">
            <v>Depreciation - Vehicles</v>
          </cell>
          <cell r="C518">
            <v>2322898</v>
          </cell>
          <cell r="D518">
            <v>1270765</v>
          </cell>
          <cell r="E518" t="e">
            <v>#N/A</v>
          </cell>
        </row>
        <row r="519">
          <cell r="A519">
            <v>430009</v>
          </cell>
          <cell r="B519" t="str">
            <v>Depreciation - Computer SW</v>
          </cell>
          <cell r="C519">
            <v>12146835</v>
          </cell>
          <cell r="D519">
            <v>9869332</v>
          </cell>
          <cell r="E519" t="e">
            <v>#N/A</v>
          </cell>
        </row>
        <row r="520">
          <cell r="A520">
            <v>430010</v>
          </cell>
          <cell r="B520" t="str">
            <v>Depreciation - Equipment on rental</v>
          </cell>
          <cell r="C520">
            <v>2184968</v>
          </cell>
          <cell r="D520">
            <v>1973955</v>
          </cell>
          <cell r="E520" t="e">
            <v>#N/A</v>
          </cell>
        </row>
        <row r="521">
          <cell r="A521">
            <v>431001</v>
          </cell>
          <cell r="B521" t="str">
            <v>OQPSK Expenditure written off</v>
          </cell>
          <cell r="C521">
            <v>0</v>
          </cell>
          <cell r="D521">
            <v>728575</v>
          </cell>
          <cell r="E521" t="e">
            <v>#N/A</v>
          </cell>
        </row>
        <row r="522">
          <cell r="A522">
            <v>431002</v>
          </cell>
          <cell r="B522" t="str">
            <v>Deferred Revenue expenses written off</v>
          </cell>
          <cell r="C522">
            <v>2081667</v>
          </cell>
          <cell r="D522">
            <v>0</v>
          </cell>
        </row>
        <row r="523">
          <cell r="A523">
            <v>440001</v>
          </cell>
          <cell r="B523" t="str">
            <v>Prior Period Items</v>
          </cell>
          <cell r="C523">
            <v>270076</v>
          </cell>
          <cell r="D523">
            <v>-644992</v>
          </cell>
          <cell r="E523" t="e">
            <v>#N/A</v>
          </cell>
        </row>
        <row r="524">
          <cell r="A524">
            <v>450001</v>
          </cell>
          <cell r="B524" t="str">
            <v>Income Tax Expense</v>
          </cell>
          <cell r="C524">
            <v>17387791</v>
          </cell>
          <cell r="D524">
            <v>36462676</v>
          </cell>
          <cell r="E524">
            <v>0</v>
          </cell>
        </row>
        <row r="525">
          <cell r="A525">
            <v>451001</v>
          </cell>
          <cell r="B525" t="str">
            <v>Prior period tax adjustment</v>
          </cell>
          <cell r="C525">
            <v>-4078924</v>
          </cell>
          <cell r="D525">
            <v>1157742</v>
          </cell>
          <cell r="E525" t="e">
            <v>#N/A</v>
          </cell>
        </row>
        <row r="526">
          <cell r="A526">
            <v>460001</v>
          </cell>
          <cell r="B526" t="str">
            <v>Dividend</v>
          </cell>
          <cell r="C526">
            <v>0</v>
          </cell>
          <cell r="D526">
            <v>7500000</v>
          </cell>
          <cell r="E526">
            <v>0</v>
          </cell>
        </row>
        <row r="527">
          <cell r="A527">
            <v>461001</v>
          </cell>
          <cell r="B527" t="str">
            <v>Tax on Proposed Dividend</v>
          </cell>
          <cell r="C527">
            <v>0</v>
          </cell>
          <cell r="D527">
            <v>960938</v>
          </cell>
          <cell r="E527">
            <v>0</v>
          </cell>
        </row>
        <row r="528">
          <cell r="A528">
            <v>499909</v>
          </cell>
          <cell r="B528" t="str">
            <v>Price difference a/c</v>
          </cell>
          <cell r="C528">
            <v>810518</v>
          </cell>
          <cell r="D528">
            <v>-1209474</v>
          </cell>
          <cell r="E528" t="e">
            <v>#N/A</v>
          </cell>
        </row>
        <row r="530">
          <cell r="C530">
            <v>2</v>
          </cell>
          <cell r="D530">
            <v>-2</v>
          </cell>
          <cell r="E530" t="e">
            <v>#N/A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COMMAND"/>
      <sheetName val="TAX DATA"/>
      <sheetName val="Tax Computation Sheet "/>
      <sheetName val="HRA and CLA"/>
      <sheetName val="Deduction_and_Rebate"/>
      <sheetName val="Tax Computation Sheet-2"/>
      <sheetName val="Professional Tax"/>
      <sheetName val="Income from Previous Employer"/>
      <sheetName val="Sales Comm &amp; TDS Comm 01-02"/>
      <sheetName val="Letter Comission"/>
      <sheetName val="Cost to Co"/>
      <sheetName val="SALARY"/>
      <sheetName val="Ray Ban"/>
      <sheetName val="words"/>
      <sheetName val="TAX DATA("/>
      <sheetName val="TAX DATA(2"/>
      <sheetName val="TAX DATA(2)"/>
      <sheetName val="371国内試設変通知（日車記入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C8" t="str">
            <v>NAVEEN SHARMA</v>
          </cell>
          <cell r="D8" t="str">
            <v>ASST. MANAGER - PRODUCTION</v>
          </cell>
          <cell r="E8" t="str">
            <v>MANUFACTURING</v>
          </cell>
          <cell r="F8" t="str">
            <v>PLANT</v>
          </cell>
          <cell r="W8">
            <v>16000</v>
          </cell>
          <cell r="AA8">
            <v>0</v>
          </cell>
          <cell r="AD8">
            <v>16000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O8">
            <v>10800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16000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26800</v>
          </cell>
          <cell r="CE8">
            <v>33721</v>
          </cell>
        </row>
        <row r="9">
          <cell r="C9" t="str">
            <v>NAVEEN GOSWAMI</v>
          </cell>
          <cell r="D9" t="str">
            <v>ASST. MANAGER - PURCHASE</v>
          </cell>
          <cell r="E9" t="str">
            <v>PURCHASE</v>
          </cell>
          <cell r="F9" t="str">
            <v>PLANT</v>
          </cell>
          <cell r="R9">
            <v>12500</v>
          </cell>
          <cell r="S9">
            <v>20562</v>
          </cell>
          <cell r="W9">
            <v>20000</v>
          </cell>
          <cell r="AC9">
            <v>30000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O9">
            <v>12960</v>
          </cell>
          <cell r="BP9">
            <v>0</v>
          </cell>
          <cell r="BQ9">
            <v>12500</v>
          </cell>
          <cell r="BR9">
            <v>20562</v>
          </cell>
          <cell r="BS9">
            <v>0</v>
          </cell>
          <cell r="BT9">
            <v>0</v>
          </cell>
          <cell r="BU9">
            <v>0</v>
          </cell>
          <cell r="BV9">
            <v>20000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30000</v>
          </cell>
          <cell r="CC9">
            <v>96022</v>
          </cell>
          <cell r="CE9">
            <v>35353</v>
          </cell>
        </row>
        <row r="10">
          <cell r="C10" t="str">
            <v>AKHIL KHARE</v>
          </cell>
          <cell r="D10" t="str">
            <v>ASST. MANAGER - IT</v>
          </cell>
          <cell r="E10" t="str">
            <v>IM&amp;T</v>
          </cell>
          <cell r="F10" t="str">
            <v>PLANT</v>
          </cell>
          <cell r="G10">
            <v>10000</v>
          </cell>
          <cell r="S10">
            <v>46000</v>
          </cell>
          <cell r="AC10">
            <v>30000</v>
          </cell>
          <cell r="BE10">
            <v>10000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10000</v>
          </cell>
          <cell r="BO10">
            <v>9864</v>
          </cell>
          <cell r="BP10">
            <v>0</v>
          </cell>
          <cell r="BQ10">
            <v>0</v>
          </cell>
          <cell r="BR10">
            <v>46000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30000</v>
          </cell>
          <cell r="CC10">
            <v>85864</v>
          </cell>
          <cell r="CE10">
            <v>37088</v>
          </cell>
        </row>
        <row r="11">
          <cell r="C11" t="str">
            <v>ADITYA JINDAL</v>
          </cell>
          <cell r="D11" t="str">
            <v>MANAGER - FINANCE</v>
          </cell>
          <cell r="E11" t="str">
            <v>FINANCE</v>
          </cell>
          <cell r="F11" t="str">
            <v>PLANT</v>
          </cell>
          <cell r="G11">
            <v>10000</v>
          </cell>
          <cell r="S11">
            <v>1930</v>
          </cell>
          <cell r="T11">
            <v>5000</v>
          </cell>
          <cell r="V11">
            <v>10000</v>
          </cell>
          <cell r="W11">
            <v>20000</v>
          </cell>
          <cell r="AC11">
            <v>30000</v>
          </cell>
          <cell r="BE11">
            <v>10000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10000</v>
          </cell>
          <cell r="BO11">
            <v>27324</v>
          </cell>
          <cell r="BP11">
            <v>0</v>
          </cell>
          <cell r="BQ11">
            <v>0</v>
          </cell>
          <cell r="BR11">
            <v>1930</v>
          </cell>
          <cell r="BS11">
            <v>5000</v>
          </cell>
          <cell r="BT11">
            <v>0</v>
          </cell>
          <cell r="BU11">
            <v>10000</v>
          </cell>
          <cell r="BV11">
            <v>20000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30000</v>
          </cell>
          <cell r="CC11">
            <v>94254</v>
          </cell>
          <cell r="CE11">
            <v>37102</v>
          </cell>
        </row>
        <row r="12">
          <cell r="C12" t="str">
            <v>N.K. CHAUHAN</v>
          </cell>
          <cell r="D12" t="str">
            <v>ASST. MANAGER - LOGISTICS</v>
          </cell>
          <cell r="E12" t="str">
            <v>LOGISTICS / DISTRIBUTION</v>
          </cell>
          <cell r="F12" t="str">
            <v>PLANT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16380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16380</v>
          </cell>
          <cell r="CE12">
            <v>33610</v>
          </cell>
        </row>
        <row r="13">
          <cell r="C13" t="str">
            <v>MOHINDER BALIHAN</v>
          </cell>
          <cell r="D13" t="str">
            <v>ASST. MANAGER - ACCOUNT</v>
          </cell>
          <cell r="E13" t="str">
            <v>FINANCE</v>
          </cell>
          <cell r="F13" t="str">
            <v>PLANT</v>
          </cell>
          <cell r="G13">
            <v>10000</v>
          </cell>
          <cell r="S13">
            <v>22114</v>
          </cell>
          <cell r="T13">
            <v>1500</v>
          </cell>
          <cell r="U13">
            <v>10000</v>
          </cell>
          <cell r="W13">
            <v>20000</v>
          </cell>
          <cell r="AC13">
            <v>30000</v>
          </cell>
          <cell r="BE13">
            <v>10000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10000</v>
          </cell>
          <cell r="BO13">
            <v>16596</v>
          </cell>
          <cell r="BP13">
            <v>0</v>
          </cell>
          <cell r="BQ13">
            <v>0</v>
          </cell>
          <cell r="BR13">
            <v>22114</v>
          </cell>
          <cell r="BS13">
            <v>1500</v>
          </cell>
          <cell r="BT13">
            <v>10000</v>
          </cell>
          <cell r="BU13">
            <v>0</v>
          </cell>
          <cell r="BV13">
            <v>20000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30000</v>
          </cell>
          <cell r="CC13">
            <v>100210</v>
          </cell>
          <cell r="CE13">
            <v>34080</v>
          </cell>
        </row>
        <row r="14">
          <cell r="C14" t="str">
            <v>ARUN JOSHI</v>
          </cell>
          <cell r="D14" t="str">
            <v>MANAGER - HUMAN RESOURCES</v>
          </cell>
          <cell r="E14" t="str">
            <v>HUMAN RESOURCES</v>
          </cell>
          <cell r="F14" t="str">
            <v>PLANT</v>
          </cell>
          <cell r="V14">
            <v>700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O14">
            <v>34848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700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35548</v>
          </cell>
          <cell r="CE14">
            <v>34017</v>
          </cell>
        </row>
        <row r="15">
          <cell r="C15" t="str">
            <v>M. SRINIVAS</v>
          </cell>
          <cell r="D15" t="str">
            <v>NATIONAL MARKETING MANAGER</v>
          </cell>
          <cell r="E15" t="str">
            <v>MARKETING</v>
          </cell>
          <cell r="F15" t="str">
            <v>PLANT</v>
          </cell>
          <cell r="S15">
            <v>24902</v>
          </cell>
          <cell r="AC15">
            <v>20000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51408</v>
          </cell>
          <cell r="BP15">
            <v>0</v>
          </cell>
          <cell r="BQ15">
            <v>0</v>
          </cell>
          <cell r="BR15">
            <v>24902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20000</v>
          </cell>
          <cell r="CC15">
            <v>96310</v>
          </cell>
          <cell r="CE15">
            <v>35102</v>
          </cell>
        </row>
        <row r="16">
          <cell r="C16" t="str">
            <v>KUNAL BOSE</v>
          </cell>
          <cell r="D16" t="str">
            <v>SR. MANAGER - FINANCE</v>
          </cell>
          <cell r="E16" t="str">
            <v>LOGISTICS / DISTRIBUTION</v>
          </cell>
          <cell r="F16" t="str">
            <v>PLANT</v>
          </cell>
          <cell r="T16">
            <v>20000</v>
          </cell>
          <cell r="U16">
            <v>20000</v>
          </cell>
          <cell r="AC16">
            <v>20000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O16">
            <v>43308</v>
          </cell>
          <cell r="BP16">
            <v>0</v>
          </cell>
          <cell r="BQ16">
            <v>0</v>
          </cell>
          <cell r="BR16">
            <v>0</v>
          </cell>
          <cell r="BS16">
            <v>20000</v>
          </cell>
          <cell r="BT16">
            <v>20000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20000</v>
          </cell>
          <cell r="CC16">
            <v>103308</v>
          </cell>
          <cell r="CE16">
            <v>35226</v>
          </cell>
        </row>
        <row r="17">
          <cell r="C17" t="str">
            <v>APS BHALLA</v>
          </cell>
          <cell r="D17" t="str">
            <v>NATIONAL SALES MANAGER</v>
          </cell>
          <cell r="E17" t="str">
            <v>SALES</v>
          </cell>
          <cell r="F17" t="str">
            <v>PLANT</v>
          </cell>
          <cell r="G17">
            <v>10000</v>
          </cell>
          <cell r="BE17">
            <v>10000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10000</v>
          </cell>
          <cell r="BO17">
            <v>54072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54072</v>
          </cell>
          <cell r="CE17">
            <v>34200</v>
          </cell>
        </row>
        <row r="18">
          <cell r="C18" t="str">
            <v>ANSHU GUPTA</v>
          </cell>
          <cell r="D18" t="str">
            <v>HEAD - PRODUCTION</v>
          </cell>
          <cell r="E18" t="str">
            <v>PRODUCTION</v>
          </cell>
          <cell r="F18" t="str">
            <v>PLANT</v>
          </cell>
          <cell r="S18">
            <v>10775</v>
          </cell>
          <cell r="AC18">
            <v>20000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55872</v>
          </cell>
          <cell r="BP18">
            <v>0</v>
          </cell>
          <cell r="BQ18">
            <v>0</v>
          </cell>
          <cell r="BR18">
            <v>10775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20000</v>
          </cell>
          <cell r="CC18">
            <v>86647</v>
          </cell>
          <cell r="CE18">
            <v>35282</v>
          </cell>
        </row>
        <row r="19">
          <cell r="C19" t="str">
            <v>TEJ NIRMAL SINGH</v>
          </cell>
          <cell r="D19" t="str">
            <v>HEAD - MATERIALS &amp; LOGISTICS</v>
          </cell>
          <cell r="E19" t="str">
            <v>PURCHASE</v>
          </cell>
          <cell r="F19" t="str">
            <v>PLANT</v>
          </cell>
          <cell r="S19">
            <v>9603</v>
          </cell>
          <cell r="AC19">
            <v>20000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65016</v>
          </cell>
          <cell r="BP19">
            <v>0</v>
          </cell>
          <cell r="BQ19">
            <v>0</v>
          </cell>
          <cell r="BR19">
            <v>9603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20000</v>
          </cell>
          <cell r="CC19">
            <v>94619</v>
          </cell>
          <cell r="CE19">
            <v>35190</v>
          </cell>
        </row>
        <row r="20">
          <cell r="C20" t="str">
            <v>S.P. CHAUHAN</v>
          </cell>
          <cell r="D20" t="str">
            <v>MANAGER - QUALITY ASSURANCE</v>
          </cell>
          <cell r="E20" t="str">
            <v>QUALITY</v>
          </cell>
          <cell r="F20" t="str">
            <v>PLANT</v>
          </cell>
          <cell r="S20">
            <v>9952</v>
          </cell>
          <cell r="W20">
            <v>20000</v>
          </cell>
          <cell r="AC20">
            <v>40000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O20">
            <v>32292</v>
          </cell>
          <cell r="BP20">
            <v>0</v>
          </cell>
          <cell r="BQ20">
            <v>0</v>
          </cell>
          <cell r="BR20">
            <v>9952</v>
          </cell>
          <cell r="BS20">
            <v>0</v>
          </cell>
          <cell r="BT20">
            <v>0</v>
          </cell>
          <cell r="BU20">
            <v>0</v>
          </cell>
          <cell r="BV20">
            <v>20000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40000</v>
          </cell>
          <cell r="CC20">
            <v>102244</v>
          </cell>
          <cell r="CE20">
            <v>33679</v>
          </cell>
        </row>
        <row r="21">
          <cell r="C21" t="str">
            <v>SUNIL KUMAR SINGH</v>
          </cell>
          <cell r="D21" t="str">
            <v>SR. MANAGER - LOGISTICS &amp; PLANNING</v>
          </cell>
          <cell r="E21" t="str">
            <v>PLANNING</v>
          </cell>
          <cell r="F21" t="str">
            <v>PLANT</v>
          </cell>
          <cell r="S21">
            <v>22933</v>
          </cell>
          <cell r="AC21">
            <v>20000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43452</v>
          </cell>
          <cell r="BP21">
            <v>0</v>
          </cell>
          <cell r="BQ21">
            <v>0</v>
          </cell>
          <cell r="BR21">
            <v>22933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20000</v>
          </cell>
          <cell r="CC21">
            <v>86385</v>
          </cell>
          <cell r="CE21">
            <v>33946</v>
          </cell>
        </row>
        <row r="22">
          <cell r="C22" t="str">
            <v>RAKESH KUMAR</v>
          </cell>
          <cell r="D22" t="str">
            <v>OFFICER - HR</v>
          </cell>
          <cell r="E22" t="str">
            <v>HUMAN RESOURCES</v>
          </cell>
          <cell r="F22" t="str">
            <v>PLANT</v>
          </cell>
          <cell r="S22">
            <v>76000</v>
          </cell>
          <cell r="U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12456</v>
          </cell>
          <cell r="BP22">
            <v>0</v>
          </cell>
          <cell r="BQ22">
            <v>0</v>
          </cell>
          <cell r="BR22">
            <v>76000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88456</v>
          </cell>
          <cell r="CE22">
            <v>35653</v>
          </cell>
        </row>
        <row r="23">
          <cell r="C23" t="str">
            <v>SIBAJI MITRA</v>
          </cell>
          <cell r="D23" t="str">
            <v>ACCOUNTS OFFICER</v>
          </cell>
          <cell r="E23" t="str">
            <v>FINANCE CONTROL</v>
          </cell>
          <cell r="F23" t="str">
            <v>PLANT</v>
          </cell>
          <cell r="S23">
            <v>2100</v>
          </cell>
          <cell r="U23">
            <v>30000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O23">
            <v>13716</v>
          </cell>
          <cell r="BP23">
            <v>0</v>
          </cell>
          <cell r="BQ23">
            <v>0</v>
          </cell>
          <cell r="BR23">
            <v>2100</v>
          </cell>
          <cell r="BS23">
            <v>0</v>
          </cell>
          <cell r="BT23">
            <v>30000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45816</v>
          </cell>
          <cell r="CE23">
            <v>35278</v>
          </cell>
        </row>
        <row r="24">
          <cell r="C24" t="str">
            <v>SUNIL KUMAR</v>
          </cell>
          <cell r="D24" t="str">
            <v>DRIVER CUM MESSANGER</v>
          </cell>
          <cell r="E24" t="str">
            <v/>
          </cell>
          <cell r="F24" t="str">
            <v>PLANT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O24">
            <v>7128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7128</v>
          </cell>
          <cell r="CE24">
            <v>0</v>
          </cell>
        </row>
        <row r="25">
          <cell r="C25" t="str">
            <v>SAMEER SHARMA</v>
          </cell>
          <cell r="D25" t="str">
            <v>CUSTOMER SUPPORT REPRESENTATIVE</v>
          </cell>
          <cell r="E25" t="str">
            <v/>
          </cell>
          <cell r="F25" t="str">
            <v>PLANT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7812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7812</v>
          </cell>
          <cell r="CE25">
            <v>0</v>
          </cell>
        </row>
        <row r="26">
          <cell r="C26" t="str">
            <v>RAJIV TYAGI</v>
          </cell>
          <cell r="D26" t="str">
            <v>SR. OFFICER</v>
          </cell>
          <cell r="E26" t="str">
            <v>MANUFACTURING</v>
          </cell>
          <cell r="F26" t="str">
            <v>PLANT</v>
          </cell>
          <cell r="T26">
            <v>20000</v>
          </cell>
          <cell r="W26">
            <v>5000</v>
          </cell>
          <cell r="AC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O26">
            <v>9648</v>
          </cell>
          <cell r="BP26">
            <v>0</v>
          </cell>
          <cell r="BQ26">
            <v>0</v>
          </cell>
          <cell r="BR26">
            <v>0</v>
          </cell>
          <cell r="BS26">
            <v>20000</v>
          </cell>
          <cell r="BT26">
            <v>0</v>
          </cell>
          <cell r="BU26">
            <v>0</v>
          </cell>
          <cell r="BV26">
            <v>5000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34648</v>
          </cell>
          <cell r="CE26">
            <v>33735</v>
          </cell>
        </row>
        <row r="27">
          <cell r="C27" t="str">
            <v>SANJAY SHARMA</v>
          </cell>
          <cell r="D27" t="str">
            <v>OFFICER - QUALITY ASSURANCE</v>
          </cell>
          <cell r="E27" t="str">
            <v>QUALITY</v>
          </cell>
          <cell r="F27" t="str">
            <v>PLANT</v>
          </cell>
          <cell r="S27">
            <v>1593</v>
          </cell>
          <cell r="T27">
            <v>30000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8532</v>
          </cell>
          <cell r="BP27">
            <v>0</v>
          </cell>
          <cell r="BQ27">
            <v>0</v>
          </cell>
          <cell r="BR27">
            <v>1593</v>
          </cell>
          <cell r="BS27">
            <v>30000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40125</v>
          </cell>
          <cell r="CE27">
            <v>33760</v>
          </cell>
        </row>
        <row r="28">
          <cell r="C28" t="str">
            <v>T G PAUL</v>
          </cell>
          <cell r="D28" t="str">
            <v>SR. OFFICER - ADMIN. &amp; SECTL. SER.</v>
          </cell>
          <cell r="E28" t="str">
            <v/>
          </cell>
          <cell r="F28" t="str">
            <v>PLANT</v>
          </cell>
          <cell r="G28">
            <v>10000</v>
          </cell>
          <cell r="S28">
            <v>61217</v>
          </cell>
          <cell r="AC28">
            <v>25000</v>
          </cell>
          <cell r="BE28">
            <v>10000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10000</v>
          </cell>
          <cell r="BO28">
            <v>13680</v>
          </cell>
          <cell r="BP28">
            <v>0</v>
          </cell>
          <cell r="BQ28">
            <v>0</v>
          </cell>
          <cell r="BR28">
            <v>61217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25000</v>
          </cell>
          <cell r="CC28">
            <v>99897</v>
          </cell>
          <cell r="CE28">
            <v>34779</v>
          </cell>
        </row>
        <row r="29">
          <cell r="C29" t="str">
            <v>PRADEEP SINGH</v>
          </cell>
          <cell r="D29" t="str">
            <v>SR. OFFICER - PURCHASE</v>
          </cell>
          <cell r="E29" t="str">
            <v>PURCHASING / STORES</v>
          </cell>
          <cell r="F29" t="str">
            <v>PLANT</v>
          </cell>
          <cell r="R29">
            <v>10500</v>
          </cell>
          <cell r="S29">
            <v>7723</v>
          </cell>
          <cell r="T29">
            <v>31000</v>
          </cell>
          <cell r="U29">
            <v>10000</v>
          </cell>
          <cell r="AC29">
            <v>22000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11376</v>
          </cell>
          <cell r="BP29">
            <v>0</v>
          </cell>
          <cell r="BQ29">
            <v>10500</v>
          </cell>
          <cell r="BR29">
            <v>7723</v>
          </cell>
          <cell r="BS29">
            <v>31000</v>
          </cell>
          <cell r="BT29">
            <v>10000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22000</v>
          </cell>
          <cell r="CC29">
            <v>92599</v>
          </cell>
          <cell r="CE29">
            <v>33725</v>
          </cell>
        </row>
        <row r="30">
          <cell r="C30" t="str">
            <v>VIPUL JAIN</v>
          </cell>
          <cell r="D30" t="str">
            <v>SR. OFFICER - ACCOUNTS</v>
          </cell>
          <cell r="E30" t="str">
            <v>FINANCE</v>
          </cell>
          <cell r="F30" t="str">
            <v>PLANT</v>
          </cell>
          <cell r="S30">
            <v>15000</v>
          </cell>
          <cell r="T30">
            <v>35000</v>
          </cell>
          <cell r="AC30">
            <v>30000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12312</v>
          </cell>
          <cell r="BP30">
            <v>0</v>
          </cell>
          <cell r="BQ30">
            <v>0</v>
          </cell>
          <cell r="BR30">
            <v>15000</v>
          </cell>
          <cell r="BS30">
            <v>35000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30000</v>
          </cell>
          <cell r="CC30">
            <v>92312</v>
          </cell>
          <cell r="CE30">
            <v>35339</v>
          </cell>
        </row>
        <row r="31">
          <cell r="C31" t="str">
            <v>RAJENDER NATHOLIA</v>
          </cell>
          <cell r="D31" t="str">
            <v>ASST. OFFICER - ACCOUNTS</v>
          </cell>
          <cell r="E31" t="str">
            <v>FINANCE</v>
          </cell>
          <cell r="F31" t="str">
            <v>PLANT</v>
          </cell>
          <cell r="S31">
            <v>2849</v>
          </cell>
          <cell r="U31">
            <v>28000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O31">
            <v>8028</v>
          </cell>
          <cell r="BP31">
            <v>0</v>
          </cell>
          <cell r="BQ31">
            <v>0</v>
          </cell>
          <cell r="BR31">
            <v>2849</v>
          </cell>
          <cell r="BS31">
            <v>0</v>
          </cell>
          <cell r="BT31">
            <v>28000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38877</v>
          </cell>
          <cell r="CE31">
            <v>35115</v>
          </cell>
        </row>
        <row r="32">
          <cell r="C32" t="str">
            <v>SANDEEP JAIN</v>
          </cell>
          <cell r="D32" t="str">
            <v>OFFICER - LOGISTICS</v>
          </cell>
          <cell r="E32" t="str">
            <v>PLANNING</v>
          </cell>
          <cell r="F32" t="str">
            <v>PLANT</v>
          </cell>
          <cell r="S32">
            <v>5114</v>
          </cell>
          <cell r="T32">
            <v>34000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9540</v>
          </cell>
          <cell r="BP32">
            <v>0</v>
          </cell>
          <cell r="BQ32">
            <v>0</v>
          </cell>
          <cell r="BR32">
            <v>5114</v>
          </cell>
          <cell r="BS32">
            <v>34000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48654</v>
          </cell>
          <cell r="CE32">
            <v>34571</v>
          </cell>
        </row>
        <row r="33">
          <cell r="C33" t="str">
            <v>AMBALIKA CHITKARA</v>
          </cell>
          <cell r="D33" t="str">
            <v>EXECUTIVE TRAINEE - MARKETING</v>
          </cell>
          <cell r="E33" t="str">
            <v>MARKETING</v>
          </cell>
          <cell r="F33" t="str">
            <v>PLANT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5760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5760</v>
          </cell>
          <cell r="CE33">
            <v>37137</v>
          </cell>
        </row>
        <row r="34">
          <cell r="C34" t="str">
            <v>RAMAN MOHAN</v>
          </cell>
          <cell r="D34" t="str">
            <v xml:space="preserve">ASST. OFFICER </v>
          </cell>
          <cell r="E34" t="str">
            <v>IM&amp;T</v>
          </cell>
          <cell r="F34" t="str">
            <v>PLANT</v>
          </cell>
          <cell r="S34">
            <v>1976</v>
          </cell>
          <cell r="T34">
            <v>10000</v>
          </cell>
          <cell r="AC34">
            <v>15000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9144</v>
          </cell>
          <cell r="BP34">
            <v>0</v>
          </cell>
          <cell r="BQ34">
            <v>0</v>
          </cell>
          <cell r="BR34">
            <v>1976</v>
          </cell>
          <cell r="BS34">
            <v>10000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15000</v>
          </cell>
          <cell r="CC34">
            <v>36120</v>
          </cell>
          <cell r="CE34">
            <v>36798</v>
          </cell>
        </row>
        <row r="35">
          <cell r="C35" t="str">
            <v>RAJMOHAN RAMACHANDRAN</v>
          </cell>
          <cell r="D35" t="str">
            <v>ELECTROPLATING ENGG.</v>
          </cell>
          <cell r="E35" t="str">
            <v>PRODUCTION</v>
          </cell>
          <cell r="F35" t="str">
            <v>PLANT</v>
          </cell>
          <cell r="S35">
            <v>37000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O35">
            <v>9828</v>
          </cell>
          <cell r="BP35">
            <v>0</v>
          </cell>
          <cell r="BQ35">
            <v>0</v>
          </cell>
          <cell r="BR35">
            <v>37000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46828</v>
          </cell>
          <cell r="CE35">
            <v>37055</v>
          </cell>
        </row>
        <row r="36">
          <cell r="C36" t="str">
            <v>DEVENDER MEHROTRA</v>
          </cell>
          <cell r="D36" t="str">
            <v>ASTT. MANAGER - PRODUCTION</v>
          </cell>
          <cell r="E36" t="str">
            <v>MANUFACTURING</v>
          </cell>
          <cell r="F36" t="str">
            <v>PLANT</v>
          </cell>
          <cell r="G36">
            <v>10000</v>
          </cell>
          <cell r="S36">
            <v>60000</v>
          </cell>
          <cell r="AC36">
            <v>30000</v>
          </cell>
          <cell r="BE36">
            <v>10000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10000</v>
          </cell>
          <cell r="BO36">
            <v>11376</v>
          </cell>
          <cell r="BP36">
            <v>0</v>
          </cell>
          <cell r="BQ36">
            <v>0</v>
          </cell>
          <cell r="BR36">
            <v>60000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30000</v>
          </cell>
          <cell r="CC36">
            <v>101376</v>
          </cell>
          <cell r="CE36">
            <v>35268</v>
          </cell>
        </row>
        <row r="37">
          <cell r="C37" t="str">
            <v>R.N. SINGH</v>
          </cell>
          <cell r="D37" t="str">
            <v>ASTT. MANAGER - PLANT MAINTENANCE</v>
          </cell>
          <cell r="E37" t="str">
            <v>UTILITY</v>
          </cell>
          <cell r="F37" t="str">
            <v>PLANT</v>
          </cell>
          <cell r="R37">
            <v>4980</v>
          </cell>
          <cell r="S37">
            <v>31929</v>
          </cell>
          <cell r="T37">
            <v>6000</v>
          </cell>
          <cell r="V37">
            <v>11800</v>
          </cell>
          <cell r="AC37">
            <v>30000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O37">
            <v>15948</v>
          </cell>
          <cell r="BP37">
            <v>0</v>
          </cell>
          <cell r="BQ37">
            <v>4980</v>
          </cell>
          <cell r="BR37">
            <v>31929</v>
          </cell>
          <cell r="BS37">
            <v>6000</v>
          </cell>
          <cell r="BT37">
            <v>0</v>
          </cell>
          <cell r="BU37">
            <v>11800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30000</v>
          </cell>
          <cell r="CC37">
            <v>100657</v>
          </cell>
          <cell r="CE37">
            <v>33656</v>
          </cell>
        </row>
        <row r="38">
          <cell r="C38" t="str">
            <v>H.V.CHOPRA</v>
          </cell>
          <cell r="D38" t="str">
            <v>MANAGING DIRECTOR</v>
          </cell>
          <cell r="E38" t="str">
            <v>MD'S OFFICE</v>
          </cell>
          <cell r="F38" t="str">
            <v>PLANT</v>
          </cell>
          <cell r="AC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108504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108504</v>
          </cell>
          <cell r="CE38">
            <v>34912</v>
          </cell>
        </row>
        <row r="39">
          <cell r="C39" t="str">
            <v>MOHD.ANANOORE ALAM</v>
          </cell>
          <cell r="D39" t="str">
            <v/>
          </cell>
          <cell r="E39" t="str">
            <v>ENGG. SERVICES / UTILITIES</v>
          </cell>
          <cell r="F39" t="str">
            <v>PLANT</v>
          </cell>
          <cell r="S39">
            <v>16623</v>
          </cell>
          <cell r="U39">
            <v>6500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O39">
            <v>8856</v>
          </cell>
          <cell r="BP39">
            <v>0</v>
          </cell>
          <cell r="BQ39">
            <v>0</v>
          </cell>
          <cell r="BR39">
            <v>16623</v>
          </cell>
          <cell r="BS39">
            <v>0</v>
          </cell>
          <cell r="BT39">
            <v>6500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31979</v>
          </cell>
          <cell r="CE39">
            <v>33892</v>
          </cell>
        </row>
        <row r="40">
          <cell r="C40" t="str">
            <v>JASWANT RAI</v>
          </cell>
          <cell r="D40" t="str">
            <v>OFFICER - SECURITY</v>
          </cell>
          <cell r="E40" t="str">
            <v>SECURITY SERVICES</v>
          </cell>
          <cell r="F40" t="str">
            <v>PLANT</v>
          </cell>
          <cell r="S40">
            <v>4334</v>
          </cell>
          <cell r="U40">
            <v>8000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6768</v>
          </cell>
          <cell r="BP40">
            <v>0</v>
          </cell>
          <cell r="BQ40">
            <v>0</v>
          </cell>
          <cell r="BR40">
            <v>4334</v>
          </cell>
          <cell r="BS40">
            <v>0</v>
          </cell>
          <cell r="BT40">
            <v>8000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19102</v>
          </cell>
          <cell r="CE40">
            <v>33939</v>
          </cell>
        </row>
        <row r="41">
          <cell r="C41" t="str">
            <v>PADMA CHARAN RAY</v>
          </cell>
          <cell r="D41" t="str">
            <v>SALES EXECUTIVE</v>
          </cell>
          <cell r="E41" t="str">
            <v>SALES</v>
          </cell>
          <cell r="F41" t="str">
            <v>DELHI</v>
          </cell>
          <cell r="AA41">
            <v>60000</v>
          </cell>
          <cell r="AD41">
            <v>60000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O41">
            <v>7187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60000</v>
          </cell>
          <cell r="CA41">
            <v>0</v>
          </cell>
          <cell r="CB41">
            <v>0</v>
          </cell>
          <cell r="CC41">
            <v>67187</v>
          </cell>
          <cell r="CE41">
            <v>37368</v>
          </cell>
        </row>
        <row r="42">
          <cell r="C42" t="str">
            <v>RAJESH KUMAR SAHAY</v>
          </cell>
          <cell r="D42" t="str">
            <v>SALES EXECUTIVE</v>
          </cell>
          <cell r="E42" t="str">
            <v>SALES</v>
          </cell>
          <cell r="F42" t="str">
            <v>DELHI</v>
          </cell>
          <cell r="AA42">
            <v>60000</v>
          </cell>
          <cell r="AD42">
            <v>60000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6169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60000</v>
          </cell>
          <cell r="CA42">
            <v>0</v>
          </cell>
          <cell r="CB42">
            <v>0</v>
          </cell>
          <cell r="CC42">
            <v>66169</v>
          </cell>
          <cell r="CE42">
            <v>37417</v>
          </cell>
        </row>
        <row r="43">
          <cell r="C43" t="str">
            <v>VIKAS SWAMI</v>
          </cell>
          <cell r="D43" t="str">
            <v>SALES EXECUTIVE</v>
          </cell>
          <cell r="E43" t="str">
            <v>SALES</v>
          </cell>
          <cell r="F43" t="str">
            <v>DELHI</v>
          </cell>
          <cell r="AA43">
            <v>60000</v>
          </cell>
          <cell r="AD43">
            <v>60000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O43">
            <v>7187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60000</v>
          </cell>
          <cell r="CA43">
            <v>0</v>
          </cell>
          <cell r="CB43">
            <v>0</v>
          </cell>
          <cell r="CC43">
            <v>67187</v>
          </cell>
          <cell r="CE43">
            <v>37368</v>
          </cell>
        </row>
        <row r="44">
          <cell r="C44" t="str">
            <v>SUMEET KAPAHI</v>
          </cell>
          <cell r="D44" t="str">
            <v>SR. SALES EXECUTIVE</v>
          </cell>
          <cell r="E44" t="str">
            <v>SALES</v>
          </cell>
          <cell r="F44" t="str">
            <v>DELHI</v>
          </cell>
          <cell r="S44">
            <v>5858</v>
          </cell>
          <cell r="T44">
            <v>40000</v>
          </cell>
          <cell r="AC44">
            <v>5000</v>
          </cell>
          <cell r="AD44">
            <v>50858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O44">
            <v>10836</v>
          </cell>
          <cell r="BP44">
            <v>0</v>
          </cell>
          <cell r="BQ44">
            <v>0</v>
          </cell>
          <cell r="BR44">
            <v>5858</v>
          </cell>
          <cell r="BS44">
            <v>40000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5000</v>
          </cell>
          <cell r="CC44">
            <v>61694</v>
          </cell>
          <cell r="CE44">
            <v>34967</v>
          </cell>
        </row>
        <row r="45">
          <cell r="C45" t="str">
            <v>SUBHASH UPADHYAY</v>
          </cell>
          <cell r="D45" t="str">
            <v>SR. SALES EXECUTIVE</v>
          </cell>
          <cell r="E45" t="str">
            <v>SALES</v>
          </cell>
          <cell r="F45" t="str">
            <v>DELHI</v>
          </cell>
          <cell r="R45">
            <v>15000</v>
          </cell>
          <cell r="S45">
            <v>50633</v>
          </cell>
          <cell r="AD45">
            <v>65633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8928</v>
          </cell>
          <cell r="BP45">
            <v>0</v>
          </cell>
          <cell r="BQ45">
            <v>15000</v>
          </cell>
          <cell r="BR45">
            <v>50633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74561</v>
          </cell>
          <cell r="CE45">
            <v>35661</v>
          </cell>
        </row>
        <row r="46">
          <cell r="C46" t="str">
            <v>SUPREET SINGH ARORA</v>
          </cell>
          <cell r="D46" t="str">
            <v>SR. SALES EXECUTIVE</v>
          </cell>
          <cell r="E46" t="str">
            <v>SALES</v>
          </cell>
          <cell r="F46" t="str">
            <v>CHANDIGARH</v>
          </cell>
          <cell r="S46">
            <v>6954</v>
          </cell>
          <cell r="T46">
            <v>10000</v>
          </cell>
          <cell r="AD46">
            <v>16954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O46">
            <v>9252</v>
          </cell>
          <cell r="BP46">
            <v>0</v>
          </cell>
          <cell r="BQ46">
            <v>0</v>
          </cell>
          <cell r="BR46">
            <v>6954</v>
          </cell>
          <cell r="BS46">
            <v>10000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26206</v>
          </cell>
          <cell r="CE46">
            <v>34799</v>
          </cell>
        </row>
        <row r="47">
          <cell r="C47" t="str">
            <v>AKASH DEEP DEB</v>
          </cell>
          <cell r="D47" t="str">
            <v>SALES EXECUTIVE</v>
          </cell>
          <cell r="E47" t="str">
            <v>SALES</v>
          </cell>
          <cell r="F47" t="str">
            <v>DELHI</v>
          </cell>
          <cell r="S47">
            <v>1328</v>
          </cell>
          <cell r="AD47">
            <v>1328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8172</v>
          </cell>
          <cell r="BP47">
            <v>0</v>
          </cell>
          <cell r="BQ47">
            <v>0</v>
          </cell>
          <cell r="BR47">
            <v>1328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9500</v>
          </cell>
          <cell r="CE47">
            <v>37119</v>
          </cell>
        </row>
        <row r="48">
          <cell r="C48" t="str">
            <v>SUSHIL KUMAR S. PATEL</v>
          </cell>
          <cell r="D48" t="str">
            <v>SALES EXECUTIVE</v>
          </cell>
          <cell r="E48" t="str">
            <v>SALES</v>
          </cell>
          <cell r="F48" t="str">
            <v>MUMBAI</v>
          </cell>
          <cell r="AA48">
            <v>60000</v>
          </cell>
          <cell r="AD48">
            <v>60000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7250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60000</v>
          </cell>
          <cell r="CA48">
            <v>0</v>
          </cell>
          <cell r="CB48">
            <v>0</v>
          </cell>
          <cell r="CC48">
            <v>67250</v>
          </cell>
          <cell r="CE48">
            <v>37365</v>
          </cell>
        </row>
        <row r="49">
          <cell r="C49" t="str">
            <v>MANOJ KUMAR NAYAK</v>
          </cell>
          <cell r="D49" t="str">
            <v>SALES EXECUTIVE</v>
          </cell>
          <cell r="E49" t="str">
            <v>SALES</v>
          </cell>
          <cell r="F49" t="str">
            <v>AHMEDABAD</v>
          </cell>
          <cell r="A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10116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10116</v>
          </cell>
          <cell r="CE49">
            <v>35325</v>
          </cell>
        </row>
        <row r="50">
          <cell r="C50" t="str">
            <v>PARTHASARATHY SRINIVASAN</v>
          </cell>
          <cell r="D50" t="str">
            <v>SR. LOGISTICS EXECUTIVE</v>
          </cell>
          <cell r="E50" t="str">
            <v>LOGISTICS, DISTRIBUTION &amp; BRT</v>
          </cell>
          <cell r="F50" t="str">
            <v>MUMBAI</v>
          </cell>
          <cell r="S50">
            <v>10954</v>
          </cell>
          <cell r="T50">
            <v>10000</v>
          </cell>
          <cell r="U50">
            <v>15000</v>
          </cell>
          <cell r="V50">
            <v>5900</v>
          </cell>
          <cell r="W50">
            <v>9431</v>
          </cell>
          <cell r="AD50">
            <v>51285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10836</v>
          </cell>
          <cell r="BP50">
            <v>0</v>
          </cell>
          <cell r="BQ50">
            <v>0</v>
          </cell>
          <cell r="BR50">
            <v>10954</v>
          </cell>
          <cell r="BS50">
            <v>10000</v>
          </cell>
          <cell r="BT50">
            <v>15000</v>
          </cell>
          <cell r="BU50">
            <v>5900</v>
          </cell>
          <cell r="BV50">
            <v>9431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62121</v>
          </cell>
          <cell r="CE50">
            <v>35205</v>
          </cell>
        </row>
        <row r="51">
          <cell r="C51" t="str">
            <v>CHANDA MANDAL</v>
          </cell>
          <cell r="D51" t="str">
            <v>SALES EXECUTIVE</v>
          </cell>
          <cell r="E51" t="str">
            <v>SALES</v>
          </cell>
          <cell r="F51" t="str">
            <v>MUMBAI</v>
          </cell>
          <cell r="A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7920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7920</v>
          </cell>
          <cell r="CE51">
            <v>36648</v>
          </cell>
        </row>
        <row r="52">
          <cell r="C52" t="str">
            <v>ARCHANA SAWANT</v>
          </cell>
          <cell r="D52" t="str">
            <v>CUSTOMER RELATIONS EXEC.</v>
          </cell>
          <cell r="E52" t="str">
            <v/>
          </cell>
          <cell r="F52" t="str">
            <v/>
          </cell>
          <cell r="S52">
            <v>5264</v>
          </cell>
          <cell r="T52">
            <v>12000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8244</v>
          </cell>
          <cell r="BP52">
            <v>0</v>
          </cell>
          <cell r="BQ52">
            <v>0</v>
          </cell>
          <cell r="BR52">
            <v>5264</v>
          </cell>
          <cell r="BS52">
            <v>12000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25508</v>
          </cell>
          <cell r="CE52">
            <v>0</v>
          </cell>
        </row>
        <row r="53">
          <cell r="C53" t="str">
            <v>VIJAY S. GOGATE</v>
          </cell>
          <cell r="D53" t="str">
            <v>SALES EXECUTIVE</v>
          </cell>
          <cell r="E53" t="str">
            <v>SALES</v>
          </cell>
          <cell r="F53" t="str">
            <v>MUMBAI</v>
          </cell>
          <cell r="S53">
            <v>28944</v>
          </cell>
          <cell r="AD53">
            <v>28944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7920</v>
          </cell>
          <cell r="BP53">
            <v>0</v>
          </cell>
          <cell r="BQ53">
            <v>0</v>
          </cell>
          <cell r="BR53">
            <v>28944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36864</v>
          </cell>
          <cell r="CE53">
            <v>36698</v>
          </cell>
        </row>
        <row r="54">
          <cell r="C54" t="str">
            <v>GHANSHYAM P.BHATT</v>
          </cell>
          <cell r="D54" t="str">
            <v>SALES EXECUTIVE</v>
          </cell>
          <cell r="E54" t="str">
            <v>SALES</v>
          </cell>
          <cell r="F54" t="str">
            <v>MUMBAI</v>
          </cell>
          <cell r="S54">
            <v>25836</v>
          </cell>
          <cell r="AD54">
            <v>25836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8172</v>
          </cell>
          <cell r="BP54">
            <v>0</v>
          </cell>
          <cell r="BQ54">
            <v>0</v>
          </cell>
          <cell r="BR54">
            <v>25836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34008</v>
          </cell>
          <cell r="CE54">
            <v>36696</v>
          </cell>
        </row>
        <row r="55">
          <cell r="C55" t="str">
            <v>VIPUL T. BHINDE</v>
          </cell>
          <cell r="D55" t="str">
            <v>SALES EXECUTIVE</v>
          </cell>
          <cell r="E55" t="str">
            <v>SALES</v>
          </cell>
          <cell r="F55" t="str">
            <v>MUMBAI</v>
          </cell>
          <cell r="AA55">
            <v>60000</v>
          </cell>
          <cell r="AD55">
            <v>60000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O55">
            <v>7335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60000</v>
          </cell>
          <cell r="CA55">
            <v>0</v>
          </cell>
          <cell r="CB55">
            <v>0</v>
          </cell>
          <cell r="CC55">
            <v>67335</v>
          </cell>
          <cell r="CE55">
            <v>37361</v>
          </cell>
        </row>
        <row r="56">
          <cell r="C56" t="str">
            <v>SUJIT KUMAR PANDEY</v>
          </cell>
          <cell r="D56" t="str">
            <v>SALES EXECUTIVE</v>
          </cell>
          <cell r="E56" t="str">
            <v>SALES</v>
          </cell>
          <cell r="F56" t="str">
            <v>PUNE</v>
          </cell>
          <cell r="S56">
            <v>32447</v>
          </cell>
          <cell r="AD56">
            <v>32447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8172</v>
          </cell>
          <cell r="BP56">
            <v>0</v>
          </cell>
          <cell r="BQ56">
            <v>0</v>
          </cell>
          <cell r="BR56">
            <v>32447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40619</v>
          </cell>
          <cell r="CE56">
            <v>36728</v>
          </cell>
        </row>
        <row r="57">
          <cell r="C57" t="str">
            <v>IYER VINOD SWAMINATHAN</v>
          </cell>
          <cell r="D57" t="str">
            <v>SALES EXECUTIVE</v>
          </cell>
          <cell r="E57" t="str">
            <v>SALES</v>
          </cell>
          <cell r="F57" t="str">
            <v>PUNE</v>
          </cell>
          <cell r="S57">
            <v>34360</v>
          </cell>
          <cell r="AD57">
            <v>34360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8172</v>
          </cell>
          <cell r="BP57">
            <v>0</v>
          </cell>
          <cell r="BQ57">
            <v>0</v>
          </cell>
          <cell r="BR57">
            <v>34360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42532</v>
          </cell>
          <cell r="CE57">
            <v>36651</v>
          </cell>
        </row>
        <row r="58">
          <cell r="C58" t="str">
            <v>SHIVANI VASHISHTHA</v>
          </cell>
          <cell r="D58" t="str">
            <v>FACILITATOR - SECTL. SERVICES</v>
          </cell>
          <cell r="E58" t="str">
            <v/>
          </cell>
          <cell r="F58" t="str">
            <v>CSO, GURGAON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5796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5796</v>
          </cell>
          <cell r="CE58">
            <v>0</v>
          </cell>
        </row>
        <row r="59">
          <cell r="C59" t="str">
            <v>RAM DHIRAJ BALMIKI</v>
          </cell>
          <cell r="D59" t="str">
            <v>ATTENDANT CUM PEON</v>
          </cell>
          <cell r="E59" t="str">
            <v/>
          </cell>
          <cell r="F59" t="str">
            <v>CSO, GURGAON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O59">
            <v>5904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5904</v>
          </cell>
          <cell r="CE59">
            <v>0</v>
          </cell>
        </row>
        <row r="60">
          <cell r="C60" t="str">
            <v>SURESH KUMAR</v>
          </cell>
          <cell r="D60" t="str">
            <v>ATTENDANT CUM PEON</v>
          </cell>
          <cell r="E60" t="str">
            <v/>
          </cell>
          <cell r="F60" t="str">
            <v>CSO, GURGAON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4140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4140</v>
          </cell>
          <cell r="CE60">
            <v>0</v>
          </cell>
        </row>
        <row r="61">
          <cell r="C61" t="str">
            <v>DINESH JAIN</v>
          </cell>
          <cell r="D61" t="str">
            <v>COMPANY SECRETARY &amp; LEGAL MGR.</v>
          </cell>
          <cell r="E61" t="str">
            <v>LEGAL</v>
          </cell>
          <cell r="F61" t="str">
            <v>CSO, GURGAON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44352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44352</v>
          </cell>
          <cell r="CE61">
            <v>36650</v>
          </cell>
        </row>
        <row r="62">
          <cell r="C62" t="str">
            <v>D.K. GOGIA</v>
          </cell>
          <cell r="D62" t="str">
            <v>SR. MANAGER - INSTITUTIONAL SALES</v>
          </cell>
          <cell r="E62" t="str">
            <v>SALES</v>
          </cell>
          <cell r="F62" t="str">
            <v>CSO, GURGAON</v>
          </cell>
          <cell r="S62">
            <v>4220</v>
          </cell>
          <cell r="U62">
            <v>20000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48780</v>
          </cell>
          <cell r="BP62">
            <v>0</v>
          </cell>
          <cell r="BQ62">
            <v>0</v>
          </cell>
          <cell r="BR62">
            <v>4220</v>
          </cell>
          <cell r="BS62">
            <v>0</v>
          </cell>
          <cell r="BT62">
            <v>20000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73000</v>
          </cell>
          <cell r="CE62">
            <v>34246</v>
          </cell>
        </row>
        <row r="63">
          <cell r="C63" t="str">
            <v>ZAHEER AHAMED</v>
          </cell>
          <cell r="D63" t="str">
            <v>OFFICER - COMPANY SECTL. SERVICES</v>
          </cell>
          <cell r="E63" t="str">
            <v>LEGAL &amp; REGULATORY AFFAIRS</v>
          </cell>
          <cell r="F63" t="str">
            <v>GURGAON</v>
          </cell>
          <cell r="S63">
            <v>4602</v>
          </cell>
          <cell r="T63">
            <v>10000</v>
          </cell>
          <cell r="U63">
            <v>10000</v>
          </cell>
          <cell r="AC63">
            <v>10000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9756</v>
          </cell>
          <cell r="BP63">
            <v>0</v>
          </cell>
          <cell r="BQ63">
            <v>0</v>
          </cell>
          <cell r="BR63">
            <v>4602</v>
          </cell>
          <cell r="BS63">
            <v>10000</v>
          </cell>
          <cell r="BT63">
            <v>10000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10000</v>
          </cell>
          <cell r="CC63">
            <v>44358</v>
          </cell>
          <cell r="CE63">
            <v>34249</v>
          </cell>
        </row>
        <row r="64">
          <cell r="C64" t="str">
            <v>HARI KRISHAN SHARMA</v>
          </cell>
          <cell r="D64" t="str">
            <v>ATTENDANT CUM PEON</v>
          </cell>
          <cell r="E64" t="str">
            <v/>
          </cell>
          <cell r="F64" t="str">
            <v>CSO, GURGAON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4392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4392</v>
          </cell>
          <cell r="CE64">
            <v>0</v>
          </cell>
        </row>
        <row r="65">
          <cell r="C65" t="str">
            <v>I.RAHUMATHULLAH</v>
          </cell>
          <cell r="D65" t="str">
            <v>AREA MANAGER</v>
          </cell>
          <cell r="E65" t="str">
            <v>SALES</v>
          </cell>
          <cell r="F65" t="str">
            <v>CHENNAI</v>
          </cell>
          <cell r="S65">
            <v>4937</v>
          </cell>
          <cell r="W65">
            <v>10772</v>
          </cell>
          <cell r="AC65">
            <v>35000</v>
          </cell>
          <cell r="AD65">
            <v>50709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16920</v>
          </cell>
          <cell r="BP65">
            <v>0</v>
          </cell>
          <cell r="BQ65">
            <v>0</v>
          </cell>
          <cell r="BR65">
            <v>4937</v>
          </cell>
          <cell r="BS65">
            <v>0</v>
          </cell>
          <cell r="BT65">
            <v>0</v>
          </cell>
          <cell r="BU65">
            <v>0</v>
          </cell>
          <cell r="BV65">
            <v>10772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35000</v>
          </cell>
          <cell r="CC65">
            <v>67629</v>
          </cell>
          <cell r="CE65">
            <v>34183</v>
          </cell>
        </row>
        <row r="66">
          <cell r="C66" t="str">
            <v>S.ARVIND KUMAR</v>
          </cell>
          <cell r="D66" t="str">
            <v>ASTT. MANAGER - COMMERCIAL</v>
          </cell>
          <cell r="E66" t="str">
            <v>LOGISTICS / DISTRIBUTION</v>
          </cell>
          <cell r="F66" t="str">
            <v>BANGALORE</v>
          </cell>
          <cell r="S66">
            <v>44646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15444</v>
          </cell>
          <cell r="BP66">
            <v>0</v>
          </cell>
          <cell r="BQ66">
            <v>0</v>
          </cell>
          <cell r="BR66">
            <v>44646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60090</v>
          </cell>
          <cell r="CE66">
            <v>35194</v>
          </cell>
        </row>
        <row r="67">
          <cell r="C67" t="str">
            <v>A. SUBRAMONIAN</v>
          </cell>
          <cell r="D67" t="str">
            <v xml:space="preserve">SALES EXECUTIVE    </v>
          </cell>
          <cell r="E67" t="str">
            <v>SALES</v>
          </cell>
          <cell r="F67" t="str">
            <v>CHENNAI</v>
          </cell>
          <cell r="A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8820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8820</v>
          </cell>
          <cell r="CE67">
            <v>36691</v>
          </cell>
        </row>
        <row r="68">
          <cell r="C68" t="str">
            <v>G.VASANTA RAO</v>
          </cell>
          <cell r="D68" t="str">
            <v xml:space="preserve">SALES EXECUTIVE    </v>
          </cell>
          <cell r="E68" t="str">
            <v>SALES</v>
          </cell>
          <cell r="F68" t="str">
            <v>CHENNAI</v>
          </cell>
          <cell r="S68">
            <v>1500</v>
          </cell>
          <cell r="U68">
            <v>50000</v>
          </cell>
          <cell r="AD68">
            <v>51500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7200</v>
          </cell>
          <cell r="BP68">
            <v>0</v>
          </cell>
          <cell r="BQ68">
            <v>0</v>
          </cell>
          <cell r="BR68">
            <v>1500</v>
          </cell>
          <cell r="BS68">
            <v>0</v>
          </cell>
          <cell r="BT68">
            <v>50000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58700</v>
          </cell>
          <cell r="CE68">
            <v>35846</v>
          </cell>
        </row>
        <row r="69">
          <cell r="C69" t="str">
            <v>SABU PAUL</v>
          </cell>
          <cell r="D69" t="str">
            <v>AREA MANAGER</v>
          </cell>
          <cell r="E69" t="str">
            <v>SALES</v>
          </cell>
          <cell r="F69" t="str">
            <v>BANGALORE</v>
          </cell>
          <cell r="A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16416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16416</v>
          </cell>
          <cell r="CE69">
            <v>33779</v>
          </cell>
        </row>
        <row r="70">
          <cell r="C70" t="str">
            <v>ANSHUMAN DASH</v>
          </cell>
          <cell r="D70" t="str">
            <v xml:space="preserve">SALES EXECUTIVE    </v>
          </cell>
          <cell r="E70" t="str">
            <v>SALES</v>
          </cell>
          <cell r="F70" t="str">
            <v>BANGALORE</v>
          </cell>
          <cell r="S70">
            <v>2335</v>
          </cell>
          <cell r="AD70">
            <v>2335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8172</v>
          </cell>
          <cell r="BP70">
            <v>0</v>
          </cell>
          <cell r="BQ70">
            <v>0</v>
          </cell>
          <cell r="BR70">
            <v>2335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10507</v>
          </cell>
          <cell r="CE70">
            <v>36722</v>
          </cell>
        </row>
        <row r="71">
          <cell r="C71" t="str">
            <v>B. R. ANAND</v>
          </cell>
          <cell r="D71" t="str">
            <v xml:space="preserve">SALES EXECUTIVE    </v>
          </cell>
          <cell r="E71" t="str">
            <v>SALES</v>
          </cell>
          <cell r="F71" t="str">
            <v>BANGALORE</v>
          </cell>
          <cell r="AA71">
            <v>60000</v>
          </cell>
          <cell r="AD71">
            <v>60000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7335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60000</v>
          </cell>
          <cell r="CA71">
            <v>0</v>
          </cell>
          <cell r="CB71">
            <v>0</v>
          </cell>
          <cell r="CC71">
            <v>67335</v>
          </cell>
          <cell r="CE71">
            <v>37361</v>
          </cell>
        </row>
        <row r="72">
          <cell r="C72" t="str">
            <v>C. KARTHIK</v>
          </cell>
          <cell r="D72" t="str">
            <v xml:space="preserve">SALES EXECUTIVE    </v>
          </cell>
          <cell r="E72" t="str">
            <v>SALES</v>
          </cell>
          <cell r="F72" t="str">
            <v/>
          </cell>
          <cell r="AA72">
            <v>60000</v>
          </cell>
          <cell r="AD72">
            <v>60000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7335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60000</v>
          </cell>
          <cell r="CA72">
            <v>0</v>
          </cell>
          <cell r="CB72">
            <v>0</v>
          </cell>
          <cell r="CC72">
            <v>67335</v>
          </cell>
          <cell r="CE72">
            <v>37361</v>
          </cell>
        </row>
        <row r="73">
          <cell r="C73" t="str">
            <v>N. CHANDRASHEKAR</v>
          </cell>
          <cell r="D73" t="str">
            <v>SR. SALES EXECUTIVE</v>
          </cell>
          <cell r="E73" t="str">
            <v>SALES</v>
          </cell>
          <cell r="F73" t="str">
            <v>BANGALORE</v>
          </cell>
          <cell r="A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9252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9252</v>
          </cell>
          <cell r="CE73">
            <v>36231</v>
          </cell>
        </row>
        <row r="74">
          <cell r="C74" t="str">
            <v>C SHREEMALI</v>
          </cell>
          <cell r="D74" t="str">
            <v xml:space="preserve">SALES EXECUTIVE    </v>
          </cell>
          <cell r="E74" t="str">
            <v>SALES</v>
          </cell>
          <cell r="F74" t="str">
            <v>BANGALORE</v>
          </cell>
          <cell r="S74">
            <v>28383</v>
          </cell>
          <cell r="AD74">
            <v>28383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8172</v>
          </cell>
          <cell r="BP74">
            <v>0</v>
          </cell>
          <cell r="BQ74">
            <v>0</v>
          </cell>
          <cell r="BR74">
            <v>28383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36555</v>
          </cell>
          <cell r="CE74">
            <v>36656</v>
          </cell>
        </row>
        <row r="75">
          <cell r="C75" t="str">
            <v>S. RAMESH</v>
          </cell>
          <cell r="D75" t="str">
            <v xml:space="preserve">SALES EXECUTIVE    </v>
          </cell>
          <cell r="E75" t="str">
            <v>SALES</v>
          </cell>
          <cell r="F75" t="str">
            <v>BANGALORE</v>
          </cell>
          <cell r="AA75">
            <v>60000</v>
          </cell>
          <cell r="AD75">
            <v>60000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7272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60000</v>
          </cell>
          <cell r="CA75">
            <v>0</v>
          </cell>
          <cell r="CB75">
            <v>0</v>
          </cell>
          <cell r="CC75">
            <v>67272</v>
          </cell>
          <cell r="CE75">
            <v>37364</v>
          </cell>
        </row>
        <row r="76">
          <cell r="C76" t="str">
            <v>SANGRAM K. JENA</v>
          </cell>
          <cell r="D76" t="str">
            <v>SR. SALES EXECUTIVE</v>
          </cell>
          <cell r="E76" t="str">
            <v>SALES</v>
          </cell>
          <cell r="F76" t="str">
            <v>CALCUTTA</v>
          </cell>
          <cell r="S76">
            <v>33240</v>
          </cell>
          <cell r="U76">
            <v>20000</v>
          </cell>
          <cell r="AC76">
            <v>20000</v>
          </cell>
          <cell r="AD76">
            <v>73240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9252</v>
          </cell>
          <cell r="BP76">
            <v>0</v>
          </cell>
          <cell r="BQ76">
            <v>0</v>
          </cell>
          <cell r="BR76">
            <v>33240</v>
          </cell>
          <cell r="BS76">
            <v>0</v>
          </cell>
          <cell r="BT76">
            <v>20000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20000</v>
          </cell>
          <cell r="CC76">
            <v>82492</v>
          </cell>
          <cell r="CE76">
            <v>35136</v>
          </cell>
        </row>
        <row r="77">
          <cell r="C77" t="str">
            <v>ARUP DUTTA</v>
          </cell>
          <cell r="D77" t="str">
            <v>SR. SALES EXECUTIVE</v>
          </cell>
          <cell r="E77" t="str">
            <v>SALES</v>
          </cell>
          <cell r="F77" t="str">
            <v>CALCUTTA</v>
          </cell>
          <cell r="S77">
            <v>14563</v>
          </cell>
          <cell r="T77">
            <v>49300</v>
          </cell>
          <cell r="V77" t="str">
            <v/>
          </cell>
          <cell r="AD77">
            <v>63863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11232</v>
          </cell>
          <cell r="BP77">
            <v>0</v>
          </cell>
          <cell r="BQ77">
            <v>0</v>
          </cell>
          <cell r="BR77">
            <v>14563</v>
          </cell>
          <cell r="BS77">
            <v>49300</v>
          </cell>
          <cell r="BT77">
            <v>0</v>
          </cell>
          <cell r="BU77" t="str">
            <v/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75095</v>
          </cell>
          <cell r="CE77">
            <v>35635</v>
          </cell>
        </row>
        <row r="78">
          <cell r="C78" t="str">
            <v>SAJAL KR. SAHA</v>
          </cell>
          <cell r="D78" t="str">
            <v xml:space="preserve">SR. OFFICER - STOCKS &amp; DISTRIBUTION </v>
          </cell>
          <cell r="E78" t="str">
            <v>LOGISTICS, DISTRIBUTION &amp; BRT</v>
          </cell>
          <cell r="F78" t="str">
            <v>CALCUTTA</v>
          </cell>
          <cell r="S78">
            <v>10493</v>
          </cell>
          <cell r="T78">
            <v>5500</v>
          </cell>
          <cell r="U78">
            <v>46000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9360</v>
          </cell>
          <cell r="BP78">
            <v>0</v>
          </cell>
          <cell r="BQ78">
            <v>0</v>
          </cell>
          <cell r="BR78">
            <v>10493</v>
          </cell>
          <cell r="BS78">
            <v>5500</v>
          </cell>
          <cell r="BT78">
            <v>46000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71353</v>
          </cell>
          <cell r="CE78">
            <v>34078</v>
          </cell>
        </row>
        <row r="79">
          <cell r="C79" t="str">
            <v>C.A. MATHEWS</v>
          </cell>
          <cell r="D79" t="str">
            <v xml:space="preserve">SALES EXECUTIVE    </v>
          </cell>
          <cell r="E79" t="str">
            <v>SALES</v>
          </cell>
          <cell r="F79" t="str">
            <v>BANGALORE</v>
          </cell>
          <cell r="AA79">
            <v>60000</v>
          </cell>
          <cell r="AD79">
            <v>60000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6318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60000</v>
          </cell>
          <cell r="CA79">
            <v>0</v>
          </cell>
          <cell r="CB79">
            <v>0</v>
          </cell>
          <cell r="CC79">
            <v>66318</v>
          </cell>
          <cell r="CE79">
            <v>37410</v>
          </cell>
        </row>
        <row r="80">
          <cell r="C80" t="str">
            <v>ARUN K STANLEY</v>
          </cell>
          <cell r="A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E80">
            <v>0</v>
          </cell>
        </row>
        <row r="81">
          <cell r="C81" t="str">
            <v>UDAY BAMBULKAR</v>
          </cell>
          <cell r="A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E81">
            <v>0</v>
          </cell>
        </row>
        <row r="82">
          <cell r="C82" t="str">
            <v>SANJAY TIWARI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E82">
            <v>0</v>
          </cell>
        </row>
        <row r="83">
          <cell r="C83" t="str">
            <v>P.D.MISHRA</v>
          </cell>
          <cell r="D83" t="str">
            <v>Sr. Officer - HR</v>
          </cell>
          <cell r="E83" t="str">
            <v>Human Resources</v>
          </cell>
          <cell r="F83" t="str">
            <v>PLANT</v>
          </cell>
          <cell r="G83">
            <v>10000</v>
          </cell>
          <cell r="O83">
            <v>10000</v>
          </cell>
          <cell r="T83">
            <v>40000</v>
          </cell>
          <cell r="V83">
            <v>9000</v>
          </cell>
          <cell r="AC83">
            <v>20000</v>
          </cell>
          <cell r="AD83">
            <v>69000</v>
          </cell>
          <cell r="BE83">
            <v>10000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10000</v>
          </cell>
          <cell r="BO83">
            <v>12852</v>
          </cell>
          <cell r="BP83">
            <v>0</v>
          </cell>
          <cell r="BQ83">
            <v>0</v>
          </cell>
          <cell r="BR83">
            <v>0</v>
          </cell>
          <cell r="BS83">
            <v>40000</v>
          </cell>
          <cell r="BT83">
            <v>0</v>
          </cell>
          <cell r="BU83">
            <v>9000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20000</v>
          </cell>
          <cell r="CC83">
            <v>81852</v>
          </cell>
        </row>
        <row r="84">
          <cell r="C84" t="str">
            <v>Dummy2</v>
          </cell>
          <cell r="A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O84" t="e">
            <v>#N/A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 t="e">
            <v>#N/A</v>
          </cell>
        </row>
        <row r="85">
          <cell r="C85" t="str">
            <v>Dummy3</v>
          </cell>
          <cell r="A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 t="e">
            <v>#N/A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 t="e">
            <v>#N/A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. 31.03.24"/>
      <sheetName val="BILANCIO"/>
      <sheetName val="IV DIRETTIVA"/>
    </sheetNames>
    <sheetDataSet>
      <sheetData sheetId="0"/>
      <sheetData sheetId="1">
        <row r="1">
          <cell r="B1" t="str">
            <v>Numero conto</v>
          </cell>
          <cell r="C1" t="str">
            <v>ETICHETTE</v>
          </cell>
        </row>
        <row r="2">
          <cell r="B2">
            <v>100201010</v>
          </cell>
          <cell r="C2" t="str">
            <v>cii</v>
          </cell>
        </row>
        <row r="3">
          <cell r="B3">
            <v>100201020</v>
          </cell>
          <cell r="C3" t="str">
            <v>cii</v>
          </cell>
        </row>
        <row r="4">
          <cell r="B4" t="str">
            <v/>
          </cell>
          <cell r="C4">
            <v>0</v>
          </cell>
        </row>
        <row r="5">
          <cell r="B5">
            <v>100202010</v>
          </cell>
          <cell r="C5" t="str">
            <v>cs</v>
          </cell>
        </row>
        <row r="6">
          <cell r="B6" t="str">
            <v/>
          </cell>
          <cell r="C6">
            <v>0</v>
          </cell>
        </row>
        <row r="7">
          <cell r="B7">
            <v>100203010</v>
          </cell>
          <cell r="C7" t="str">
            <v>db</v>
          </cell>
        </row>
        <row r="8">
          <cell r="B8" t="str">
            <v/>
          </cell>
          <cell r="C8">
            <v>0</v>
          </cell>
        </row>
        <row r="9">
          <cell r="B9">
            <v>100204030</v>
          </cell>
          <cell r="C9" t="str">
            <v>av</v>
          </cell>
        </row>
        <row r="10">
          <cell r="B10" t="str">
            <v/>
          </cell>
          <cell r="C10">
            <v>0</v>
          </cell>
        </row>
        <row r="11">
          <cell r="B11">
            <v>100205010</v>
          </cell>
          <cell r="C11" t="str">
            <v>cl</v>
          </cell>
        </row>
        <row r="12">
          <cell r="B12" t="str">
            <v/>
          </cell>
          <cell r="C12">
            <v>0</v>
          </cell>
        </row>
        <row r="13">
          <cell r="B13">
            <v>100206010</v>
          </cell>
          <cell r="C13" t="str">
            <v>aimm</v>
          </cell>
        </row>
        <row r="14">
          <cell r="B14" t="str">
            <v/>
          </cell>
          <cell r="C14">
            <v>0</v>
          </cell>
        </row>
        <row r="15">
          <cell r="B15">
            <v>100207010</v>
          </cell>
          <cell r="C15" t="str">
            <v>aimm</v>
          </cell>
        </row>
        <row r="16">
          <cell r="B16">
            <v>100207020</v>
          </cell>
          <cell r="C16" t="str">
            <v>aimm</v>
          </cell>
        </row>
        <row r="17">
          <cell r="B17" t="str">
            <v/>
          </cell>
          <cell r="C17">
            <v>0</v>
          </cell>
        </row>
        <row r="18">
          <cell r="B18">
            <v>100208010</v>
          </cell>
          <cell r="C18" t="str">
            <v>immc</v>
          </cell>
        </row>
        <row r="19">
          <cell r="B19" t="str">
            <v/>
          </cell>
          <cell r="C19">
            <v>0</v>
          </cell>
        </row>
        <row r="20">
          <cell r="B20" t="str">
            <v/>
          </cell>
          <cell r="C20">
            <v>0</v>
          </cell>
        </row>
        <row r="21">
          <cell r="B21">
            <v>100301020</v>
          </cell>
          <cell r="C21" t="str">
            <v>terr</v>
          </cell>
        </row>
        <row r="22">
          <cell r="B22" t="str">
            <v/>
          </cell>
          <cell r="C22">
            <v>0</v>
          </cell>
        </row>
        <row r="23">
          <cell r="B23">
            <v>100302010</v>
          </cell>
          <cell r="C23" t="str">
            <v>terr</v>
          </cell>
        </row>
        <row r="24">
          <cell r="B24" t="str">
            <v/>
          </cell>
          <cell r="C24">
            <v>0</v>
          </cell>
        </row>
        <row r="25">
          <cell r="B25">
            <v>100303010</v>
          </cell>
          <cell r="C25" t="str">
            <v>impmacc</v>
          </cell>
        </row>
        <row r="26">
          <cell r="B26" t="str">
            <v/>
          </cell>
          <cell r="C26">
            <v>0</v>
          </cell>
        </row>
        <row r="27">
          <cell r="B27">
            <v>100304010</v>
          </cell>
          <cell r="C27" t="str">
            <v>impmacc</v>
          </cell>
        </row>
        <row r="28">
          <cell r="B28" t="str">
            <v/>
          </cell>
          <cell r="C28">
            <v>0</v>
          </cell>
        </row>
        <row r="29">
          <cell r="B29">
            <v>100305010</v>
          </cell>
          <cell r="C29" t="str">
            <v>attind</v>
          </cell>
        </row>
        <row r="30">
          <cell r="B30">
            <v>100305020</v>
          </cell>
          <cell r="C30" t="str">
            <v>attind</v>
          </cell>
        </row>
        <row r="31">
          <cell r="B31" t="str">
            <v/>
          </cell>
          <cell r="C31">
            <v>0</v>
          </cell>
        </row>
        <row r="32">
          <cell r="B32">
            <v>100306010</v>
          </cell>
          <cell r="C32" t="str">
            <v>altribeni</v>
          </cell>
        </row>
        <row r="33">
          <cell r="B33">
            <v>100306020</v>
          </cell>
          <cell r="C33" t="str">
            <v>altribeni</v>
          </cell>
        </row>
        <row r="34">
          <cell r="B34" t="str">
            <v/>
          </cell>
          <cell r="C34">
            <v>0</v>
          </cell>
        </row>
        <row r="35">
          <cell r="B35">
            <v>100307010</v>
          </cell>
          <cell r="C35" t="str">
            <v>altribeni</v>
          </cell>
        </row>
        <row r="36">
          <cell r="B36">
            <v>100307020</v>
          </cell>
          <cell r="C36" t="str">
            <v>altribeni</v>
          </cell>
        </row>
        <row r="37">
          <cell r="B37" t="str">
            <v/>
          </cell>
          <cell r="C37">
            <v>0</v>
          </cell>
        </row>
        <row r="38">
          <cell r="B38">
            <v>100308010</v>
          </cell>
          <cell r="C38" t="str">
            <v>altribeni</v>
          </cell>
        </row>
        <row r="39">
          <cell r="B39" t="str">
            <v/>
          </cell>
          <cell r="C39">
            <v>0</v>
          </cell>
        </row>
        <row r="40">
          <cell r="B40">
            <v>100309010</v>
          </cell>
          <cell r="C40" t="str">
            <v>immincorso</v>
          </cell>
        </row>
        <row r="41">
          <cell r="B41">
            <v>100309020</v>
          </cell>
          <cell r="C41" t="str">
            <v>immincorso</v>
          </cell>
        </row>
        <row r="42">
          <cell r="B42">
            <v>100309030</v>
          </cell>
          <cell r="C42" t="str">
            <v>immincorso</v>
          </cell>
        </row>
        <row r="43">
          <cell r="B43" t="str">
            <v/>
          </cell>
          <cell r="C43">
            <v>0</v>
          </cell>
        </row>
        <row r="44">
          <cell r="B44" t="str">
            <v/>
          </cell>
          <cell r="C44">
            <v>0</v>
          </cell>
        </row>
        <row r="45">
          <cell r="B45">
            <v>100402030</v>
          </cell>
          <cell r="C45" t="str">
            <v>immfincon</v>
          </cell>
        </row>
        <row r="46">
          <cell r="B46">
            <v>100402050</v>
          </cell>
          <cell r="C46" t="str">
            <v>immfincon</v>
          </cell>
        </row>
        <row r="47">
          <cell r="B47">
            <v>100402060</v>
          </cell>
          <cell r="C47" t="str">
            <v>immfincon</v>
          </cell>
        </row>
        <row r="48">
          <cell r="B48" t="str">
            <v/>
          </cell>
          <cell r="C48">
            <v>0</v>
          </cell>
        </row>
        <row r="49">
          <cell r="B49">
            <v>100403030</v>
          </cell>
          <cell r="C49" t="str">
            <v>immfincred</v>
          </cell>
        </row>
        <row r="50">
          <cell r="B50">
            <v>100403040</v>
          </cell>
          <cell r="C50" t="str">
            <v>2b</v>
          </cell>
        </row>
        <row r="51">
          <cell r="B51">
            <v>100403045</v>
          </cell>
          <cell r="C51" t="str">
            <v>credalt</v>
          </cell>
        </row>
        <row r="52">
          <cell r="B52" t="str">
            <v/>
          </cell>
          <cell r="C52">
            <v>0</v>
          </cell>
        </row>
        <row r="53">
          <cell r="B53">
            <v>100404010</v>
          </cell>
          <cell r="C53" t="str">
            <v>altritit</v>
          </cell>
        </row>
        <row r="54">
          <cell r="B54">
            <v>100404020</v>
          </cell>
          <cell r="C54" t="str">
            <v>altritit</v>
          </cell>
        </row>
        <row r="55">
          <cell r="B55">
            <v>100404030</v>
          </cell>
          <cell r="C55" t="str">
            <v>altritit</v>
          </cell>
        </row>
        <row r="56">
          <cell r="B56">
            <v>100404050</v>
          </cell>
          <cell r="C56" t="str">
            <v>altritit</v>
          </cell>
        </row>
        <row r="57">
          <cell r="B57">
            <v>100404070</v>
          </cell>
          <cell r="C57" t="str">
            <v>altritit</v>
          </cell>
        </row>
        <row r="58">
          <cell r="B58">
            <v>100404080</v>
          </cell>
          <cell r="C58" t="str">
            <v>altritit</v>
          </cell>
        </row>
        <row r="59">
          <cell r="B59">
            <v>100404100</v>
          </cell>
          <cell r="C59" t="str">
            <v>altritit</v>
          </cell>
        </row>
        <row r="60">
          <cell r="B60" t="str">
            <v/>
          </cell>
          <cell r="C60">
            <v>0</v>
          </cell>
        </row>
        <row r="61">
          <cell r="B61" t="str">
            <v/>
          </cell>
          <cell r="C61">
            <v>0</v>
          </cell>
        </row>
        <row r="62">
          <cell r="B62" t="str">
            <v/>
          </cell>
          <cell r="C62">
            <v>0</v>
          </cell>
        </row>
        <row r="63">
          <cell r="B63">
            <v>100501010</v>
          </cell>
          <cell r="C63" t="str">
            <v>mp</v>
          </cell>
        </row>
        <row r="64">
          <cell r="B64">
            <v>100501020</v>
          </cell>
          <cell r="C64" t="str">
            <v>mp</v>
          </cell>
        </row>
        <row r="65">
          <cell r="B65">
            <v>100501030</v>
          </cell>
          <cell r="C65" t="str">
            <v>lavinc</v>
          </cell>
        </row>
        <row r="66">
          <cell r="B66">
            <v>100501040</v>
          </cell>
          <cell r="C66" t="str">
            <v>mp</v>
          </cell>
        </row>
        <row r="67">
          <cell r="B67">
            <v>100501050</v>
          </cell>
          <cell r="C67" t="str">
            <v>mp</v>
          </cell>
        </row>
        <row r="68">
          <cell r="B68">
            <v>100501090</v>
          </cell>
          <cell r="C68" t="str">
            <v>pf</v>
          </cell>
        </row>
        <row r="69">
          <cell r="B69" t="str">
            <v/>
          </cell>
          <cell r="C69">
            <v>0</v>
          </cell>
        </row>
        <row r="70">
          <cell r="B70">
            <v>100501012</v>
          </cell>
          <cell r="C70" t="str">
            <v>mp</v>
          </cell>
        </row>
        <row r="71">
          <cell r="B71">
            <v>100501031</v>
          </cell>
          <cell r="C71" t="str">
            <v>mp</v>
          </cell>
        </row>
        <row r="72">
          <cell r="B72">
            <v>100501032</v>
          </cell>
          <cell r="C72" t="str">
            <v>pf</v>
          </cell>
        </row>
        <row r="73">
          <cell r="B73">
            <v>100501035</v>
          </cell>
          <cell r="C73" t="str">
            <v>pf</v>
          </cell>
        </row>
        <row r="74">
          <cell r="B74">
            <v>100501036</v>
          </cell>
          <cell r="C74" t="str">
            <v>pf</v>
          </cell>
        </row>
        <row r="75">
          <cell r="B75">
            <v>100501098</v>
          </cell>
          <cell r="C75" t="str">
            <v>mp</v>
          </cell>
        </row>
        <row r="76">
          <cell r="B76" t="str">
            <v/>
          </cell>
          <cell r="C76">
            <v>0</v>
          </cell>
        </row>
        <row r="77">
          <cell r="B77">
            <v>100601010</v>
          </cell>
          <cell r="C77" t="str">
            <v>clienti</v>
          </cell>
        </row>
        <row r="78">
          <cell r="B78">
            <v>100601011</v>
          </cell>
          <cell r="C78" t="str">
            <v>clienti</v>
          </cell>
        </row>
        <row r="79">
          <cell r="B79">
            <v>100601014</v>
          </cell>
          <cell r="C79" t="str">
            <v>clienti</v>
          </cell>
        </row>
        <row r="80">
          <cell r="B80">
            <v>100601015</v>
          </cell>
          <cell r="C80" t="str">
            <v>clienti</v>
          </cell>
        </row>
        <row r="81">
          <cell r="B81">
            <v>100601018</v>
          </cell>
          <cell r="C81" t="str">
            <v>clienti</v>
          </cell>
        </row>
        <row r="82">
          <cell r="B82" t="str">
            <v/>
          </cell>
          <cell r="C82">
            <v>0</v>
          </cell>
        </row>
        <row r="83">
          <cell r="B83">
            <v>100608010</v>
          </cell>
          <cell r="C83" t="str">
            <v>forn</v>
          </cell>
        </row>
        <row r="84">
          <cell r="B84">
            <v>100608030</v>
          </cell>
          <cell r="C84" t="str">
            <v>credalt</v>
          </cell>
        </row>
        <row r="85">
          <cell r="B85">
            <v>100608033</v>
          </cell>
          <cell r="C85" t="str">
            <v>credalt</v>
          </cell>
        </row>
        <row r="86">
          <cell r="B86">
            <v>100608034</v>
          </cell>
          <cell r="C86" t="str">
            <v>credalt</v>
          </cell>
        </row>
        <row r="87">
          <cell r="B87">
            <v>100608036</v>
          </cell>
          <cell r="C87" t="str">
            <v>credalt</v>
          </cell>
        </row>
        <row r="88">
          <cell r="B88">
            <v>100608037</v>
          </cell>
          <cell r="C88" t="str">
            <v>credalt</v>
          </cell>
        </row>
        <row r="89">
          <cell r="B89">
            <v>100608076</v>
          </cell>
          <cell r="C89" t="str">
            <v>credalt</v>
          </cell>
        </row>
        <row r="90">
          <cell r="B90">
            <v>100608080</v>
          </cell>
          <cell r="C90" t="str">
            <v>clienti</v>
          </cell>
        </row>
        <row r="91">
          <cell r="B91">
            <v>100608095</v>
          </cell>
          <cell r="C91" t="str">
            <v>clienti</v>
          </cell>
        </row>
        <row r="92">
          <cell r="B92">
            <v>100608110</v>
          </cell>
          <cell r="C92" t="str">
            <v>credimpcontr</v>
          </cell>
        </row>
        <row r="93">
          <cell r="B93">
            <v>100608141</v>
          </cell>
          <cell r="C93" t="str">
            <v>credalt</v>
          </cell>
        </row>
        <row r="94">
          <cell r="B94">
            <v>100608142</v>
          </cell>
          <cell r="C94" t="str">
            <v>credalt</v>
          </cell>
        </row>
        <row r="95">
          <cell r="B95">
            <v>100608143</v>
          </cell>
          <cell r="C95" t="str">
            <v>credalt</v>
          </cell>
        </row>
        <row r="96">
          <cell r="B96">
            <v>100608144</v>
          </cell>
          <cell r="C96" t="str">
            <v>credalt</v>
          </cell>
        </row>
        <row r="97">
          <cell r="B97">
            <v>100608145</v>
          </cell>
          <cell r="C97" t="str">
            <v>credalt</v>
          </cell>
        </row>
        <row r="98">
          <cell r="B98">
            <v>100608146</v>
          </cell>
          <cell r="C98" t="str">
            <v>credalt</v>
          </cell>
        </row>
        <row r="99">
          <cell r="B99">
            <v>100608147</v>
          </cell>
          <cell r="C99" t="str">
            <v>credalt</v>
          </cell>
        </row>
        <row r="100">
          <cell r="B100">
            <v>100608148</v>
          </cell>
          <cell r="C100" t="str">
            <v>credalt</v>
          </cell>
        </row>
        <row r="101">
          <cell r="B101">
            <v>100608149</v>
          </cell>
          <cell r="C101" t="str">
            <v>credalt</v>
          </cell>
        </row>
        <row r="102">
          <cell r="B102">
            <v>100608150</v>
          </cell>
          <cell r="C102" t="str">
            <v>credalt</v>
          </cell>
        </row>
        <row r="103">
          <cell r="B103">
            <v>100608151</v>
          </cell>
          <cell r="C103" t="str">
            <v>credalt</v>
          </cell>
        </row>
        <row r="104">
          <cell r="B104">
            <v>201413102</v>
          </cell>
          <cell r="C104" t="str">
            <v>clienti</v>
          </cell>
        </row>
        <row r="105">
          <cell r="B105" t="str">
            <v/>
          </cell>
          <cell r="C105">
            <v>0</v>
          </cell>
        </row>
        <row r="106">
          <cell r="B106">
            <v>100609010</v>
          </cell>
          <cell r="C106" t="str">
            <v>credtrib</v>
          </cell>
        </row>
        <row r="107">
          <cell r="B107">
            <v>100609016</v>
          </cell>
          <cell r="C107" t="str">
            <v>credtrib</v>
          </cell>
        </row>
        <row r="108">
          <cell r="B108" t="str">
            <v/>
          </cell>
          <cell r="C108">
            <v>0</v>
          </cell>
        </row>
        <row r="109">
          <cell r="B109">
            <v>100610005</v>
          </cell>
          <cell r="C109" t="str">
            <v>credtrib</v>
          </cell>
        </row>
        <row r="110">
          <cell r="B110">
            <v>100610022</v>
          </cell>
          <cell r="C110" t="str">
            <v>credtrib</v>
          </cell>
        </row>
        <row r="111">
          <cell r="B111">
            <v>100610050</v>
          </cell>
          <cell r="C111" t="str">
            <v>credtrib</v>
          </cell>
        </row>
        <row r="112">
          <cell r="B112">
            <v>100610105</v>
          </cell>
          <cell r="C112" t="str">
            <v>credtribant</v>
          </cell>
        </row>
        <row r="113">
          <cell r="B113">
            <v>100610121</v>
          </cell>
          <cell r="C113" t="str">
            <v>credtrib</v>
          </cell>
        </row>
        <row r="114">
          <cell r="B114" t="str">
            <v/>
          </cell>
          <cell r="C114">
            <v>0</v>
          </cell>
        </row>
        <row r="115">
          <cell r="B115" t="str">
            <v/>
          </cell>
          <cell r="C115">
            <v>0</v>
          </cell>
        </row>
        <row r="116">
          <cell r="B116">
            <v>201403170</v>
          </cell>
          <cell r="C116" t="str">
            <v>displiq</v>
          </cell>
        </row>
        <row r="117">
          <cell r="B117" t="str">
            <v/>
          </cell>
          <cell r="C117">
            <v>0</v>
          </cell>
        </row>
        <row r="118">
          <cell r="B118">
            <v>100701010</v>
          </cell>
          <cell r="C118" t="str">
            <v>cassa</v>
          </cell>
        </row>
        <row r="119">
          <cell r="B119">
            <v>100701020</v>
          </cell>
          <cell r="C119" t="str">
            <v>cassa</v>
          </cell>
        </row>
        <row r="120">
          <cell r="B120">
            <v>100701030</v>
          </cell>
          <cell r="C120" t="str">
            <v>cassa</v>
          </cell>
        </row>
        <row r="121">
          <cell r="B121" t="str">
            <v/>
          </cell>
          <cell r="C121">
            <v>0</v>
          </cell>
        </row>
        <row r="122">
          <cell r="B122" t="str">
            <v/>
          </cell>
          <cell r="C122">
            <v>0</v>
          </cell>
        </row>
        <row r="123">
          <cell r="B123" t="str">
            <v/>
          </cell>
          <cell r="C123">
            <v>0</v>
          </cell>
        </row>
        <row r="124">
          <cell r="B124">
            <v>100801070</v>
          </cell>
          <cell r="C124" t="str">
            <v>riscratatt</v>
          </cell>
        </row>
        <row r="125">
          <cell r="B125">
            <v>100801100</v>
          </cell>
          <cell r="C125" t="str">
            <v>riscratatt</v>
          </cell>
        </row>
        <row r="126">
          <cell r="B126">
            <v>100801150</v>
          </cell>
          <cell r="C126" t="str">
            <v>riscratatt</v>
          </cell>
        </row>
        <row r="127">
          <cell r="B127" t="str">
            <v/>
          </cell>
          <cell r="C127">
            <v>0</v>
          </cell>
        </row>
        <row r="128">
          <cell r="B128" t="str">
            <v/>
          </cell>
          <cell r="C128">
            <v>0</v>
          </cell>
        </row>
        <row r="129">
          <cell r="B129" t="str">
            <v/>
          </cell>
          <cell r="C129">
            <v>0</v>
          </cell>
        </row>
        <row r="130">
          <cell r="B130">
            <v>200801010</v>
          </cell>
          <cell r="C130" t="str">
            <v>risleg</v>
          </cell>
        </row>
        <row r="131">
          <cell r="B131" t="str">
            <v/>
          </cell>
          <cell r="C131">
            <v>0</v>
          </cell>
        </row>
        <row r="132">
          <cell r="B132">
            <v>200803080</v>
          </cell>
          <cell r="C132" t="str">
            <v>risriv</v>
          </cell>
        </row>
        <row r="133">
          <cell r="B133" t="str">
            <v/>
          </cell>
          <cell r="C133">
            <v>0</v>
          </cell>
        </row>
        <row r="134">
          <cell r="B134">
            <v>200809010</v>
          </cell>
          <cell r="C134" t="str">
            <v>utes</v>
          </cell>
        </row>
        <row r="135">
          <cell r="B135">
            <v>200809030</v>
          </cell>
          <cell r="C135" t="str">
            <v>utpn</v>
          </cell>
        </row>
        <row r="136">
          <cell r="B136" t="str">
            <v/>
          </cell>
          <cell r="C136">
            <v>0</v>
          </cell>
        </row>
        <row r="137">
          <cell r="B137" t="str">
            <v/>
          </cell>
          <cell r="C137">
            <v>0</v>
          </cell>
        </row>
        <row r="138">
          <cell r="B138">
            <v>200901010</v>
          </cell>
          <cell r="C138" t="str">
            <v>capsoc</v>
          </cell>
        </row>
        <row r="139">
          <cell r="B139" t="str">
            <v/>
          </cell>
          <cell r="C139">
            <v>0</v>
          </cell>
        </row>
        <row r="140">
          <cell r="B140" t="str">
            <v/>
          </cell>
          <cell r="C140">
            <v>0</v>
          </cell>
        </row>
        <row r="141">
          <cell r="B141">
            <v>201001010</v>
          </cell>
          <cell r="C141" t="str">
            <v>cii</v>
          </cell>
        </row>
        <row r="142">
          <cell r="B142">
            <v>201001020</v>
          </cell>
          <cell r="C142" t="str">
            <v>cs</v>
          </cell>
        </row>
        <row r="143">
          <cell r="B143">
            <v>201001030</v>
          </cell>
          <cell r="C143" t="str">
            <v>db</v>
          </cell>
        </row>
        <row r="144">
          <cell r="B144">
            <v>201001031</v>
          </cell>
          <cell r="C144" t="str">
            <v>cl</v>
          </cell>
        </row>
        <row r="145">
          <cell r="B145">
            <v>201001040</v>
          </cell>
          <cell r="C145" t="str">
            <v>aimm</v>
          </cell>
        </row>
        <row r="146">
          <cell r="B146">
            <v>201001050</v>
          </cell>
          <cell r="C146" t="str">
            <v>av</v>
          </cell>
        </row>
        <row r="147">
          <cell r="B147">
            <v>201001060</v>
          </cell>
          <cell r="C147" t="str">
            <v>cii</v>
          </cell>
        </row>
        <row r="148">
          <cell r="B148">
            <v>201001070</v>
          </cell>
          <cell r="C148" t="str">
            <v>aimm</v>
          </cell>
        </row>
        <row r="149">
          <cell r="B149">
            <v>201001080</v>
          </cell>
          <cell r="C149" t="str">
            <v>aimm</v>
          </cell>
        </row>
        <row r="150">
          <cell r="B150" t="str">
            <v/>
          </cell>
          <cell r="C150">
            <v>0</v>
          </cell>
        </row>
        <row r="151">
          <cell r="B151" t="str">
            <v/>
          </cell>
          <cell r="C151">
            <v>0</v>
          </cell>
        </row>
        <row r="152">
          <cell r="B152">
            <v>201101010</v>
          </cell>
          <cell r="C152" t="str">
            <v>terr</v>
          </cell>
        </row>
        <row r="153">
          <cell r="B153" t="str">
            <v/>
          </cell>
          <cell r="C153">
            <v>0</v>
          </cell>
        </row>
        <row r="154">
          <cell r="B154">
            <v>201102010</v>
          </cell>
          <cell r="C154" t="str">
            <v>impmacc</v>
          </cell>
        </row>
        <row r="155">
          <cell r="B155" t="str">
            <v/>
          </cell>
          <cell r="C155">
            <v>0</v>
          </cell>
        </row>
        <row r="156">
          <cell r="B156">
            <v>201103010</v>
          </cell>
          <cell r="C156" t="str">
            <v>impmacc</v>
          </cell>
        </row>
        <row r="157">
          <cell r="B157" t="str">
            <v/>
          </cell>
          <cell r="C157">
            <v>0</v>
          </cell>
        </row>
        <row r="158">
          <cell r="B158">
            <v>201104010</v>
          </cell>
          <cell r="C158" t="str">
            <v>attind</v>
          </cell>
        </row>
        <row r="159">
          <cell r="B159" t="str">
            <v/>
          </cell>
          <cell r="C159">
            <v>0</v>
          </cell>
        </row>
        <row r="160">
          <cell r="B160">
            <v>201105010</v>
          </cell>
          <cell r="C160" t="str">
            <v>altribeni</v>
          </cell>
        </row>
        <row r="161">
          <cell r="B161" t="str">
            <v/>
          </cell>
          <cell r="C161">
            <v>0</v>
          </cell>
        </row>
        <row r="162">
          <cell r="B162">
            <v>201106010</v>
          </cell>
          <cell r="C162" t="str">
            <v>altribeni</v>
          </cell>
        </row>
        <row r="163">
          <cell r="B163">
            <v>201106020</v>
          </cell>
          <cell r="C163" t="str">
            <v>altribeni</v>
          </cell>
        </row>
        <row r="164">
          <cell r="B164" t="str">
            <v/>
          </cell>
          <cell r="C164">
            <v>0</v>
          </cell>
        </row>
        <row r="165">
          <cell r="B165">
            <v>201107010</v>
          </cell>
          <cell r="C165" t="str">
            <v>altribeni</v>
          </cell>
        </row>
        <row r="166">
          <cell r="B166" t="str">
            <v/>
          </cell>
          <cell r="C166">
            <v>0</v>
          </cell>
        </row>
        <row r="167">
          <cell r="B167" t="str">
            <v/>
          </cell>
          <cell r="C167">
            <v>0</v>
          </cell>
        </row>
        <row r="168">
          <cell r="B168" t="str">
            <v/>
          </cell>
          <cell r="C168">
            <v>0</v>
          </cell>
        </row>
        <row r="169">
          <cell r="B169">
            <v>201201040</v>
          </cell>
          <cell r="C169" t="str">
            <v>impdiff</v>
          </cell>
        </row>
        <row r="170">
          <cell r="B170" t="str">
            <v/>
          </cell>
          <cell r="C170">
            <v>0</v>
          </cell>
        </row>
        <row r="171">
          <cell r="B171">
            <v>201202030</v>
          </cell>
          <cell r="C171" t="str">
            <v>altrifond</v>
          </cell>
        </row>
        <row r="172">
          <cell r="B172" t="str">
            <v/>
          </cell>
          <cell r="C172">
            <v>0</v>
          </cell>
        </row>
        <row r="173">
          <cell r="B173">
            <v>201203010</v>
          </cell>
          <cell r="C173" t="str">
            <v>f.do obsmag</v>
          </cell>
        </row>
        <row r="174">
          <cell r="B174">
            <v>201203020</v>
          </cell>
          <cell r="C174" t="str">
            <v>clienti</v>
          </cell>
        </row>
        <row r="175">
          <cell r="B175" t="str">
            <v/>
          </cell>
          <cell r="C175">
            <v>0</v>
          </cell>
        </row>
        <row r="176">
          <cell r="B176" t="str">
            <v/>
          </cell>
          <cell r="C176">
            <v>0</v>
          </cell>
        </row>
        <row r="177">
          <cell r="B177">
            <v>201301020</v>
          </cell>
          <cell r="C177" t="str">
            <v>TFR</v>
          </cell>
        </row>
        <row r="178">
          <cell r="B178">
            <v>201301040</v>
          </cell>
          <cell r="C178" t="str">
            <v>TFR</v>
          </cell>
        </row>
        <row r="179">
          <cell r="B179" t="str">
            <v/>
          </cell>
          <cell r="C179">
            <v>0</v>
          </cell>
        </row>
        <row r="180">
          <cell r="B180" t="str">
            <v/>
          </cell>
          <cell r="C180">
            <v>0</v>
          </cell>
        </row>
        <row r="181">
          <cell r="B181">
            <v>100608082</v>
          </cell>
          <cell r="C181" t="str">
            <v>clienti</v>
          </cell>
        </row>
        <row r="182">
          <cell r="B182">
            <v>201413010</v>
          </cell>
          <cell r="C182" t="str">
            <v>daltrib</v>
          </cell>
        </row>
        <row r="183">
          <cell r="B183">
            <v>201413011</v>
          </cell>
          <cell r="C183" t="str">
            <v>daltrib</v>
          </cell>
        </row>
        <row r="184">
          <cell r="B184">
            <v>201413012</v>
          </cell>
          <cell r="C184" t="str">
            <v>daltrib</v>
          </cell>
        </row>
        <row r="185">
          <cell r="B185">
            <v>201413013</v>
          </cell>
          <cell r="C185" t="str">
            <v>daltrib</v>
          </cell>
        </row>
        <row r="186">
          <cell r="B186">
            <v>201413015</v>
          </cell>
          <cell r="C186" t="str">
            <v>daltrib</v>
          </cell>
        </row>
        <row r="187">
          <cell r="B187">
            <v>201413060</v>
          </cell>
          <cell r="C187" t="str">
            <v>daltrib</v>
          </cell>
        </row>
        <row r="188">
          <cell r="B188">
            <v>201413070</v>
          </cell>
          <cell r="C188" t="str">
            <v>daltrib</v>
          </cell>
        </row>
        <row r="189">
          <cell r="B189">
            <v>201413072</v>
          </cell>
          <cell r="C189" t="str">
            <v>daltrib</v>
          </cell>
        </row>
        <row r="190">
          <cell r="B190">
            <v>201413074</v>
          </cell>
          <cell r="C190" t="str">
            <v>daltrib</v>
          </cell>
        </row>
        <row r="191">
          <cell r="B191">
            <v>201413075</v>
          </cell>
          <cell r="C191" t="str">
            <v>daltrib</v>
          </cell>
        </row>
        <row r="192">
          <cell r="B192">
            <v>201413076</v>
          </cell>
          <cell r="C192" t="str">
            <v>daltrib</v>
          </cell>
        </row>
        <row r="193">
          <cell r="B193">
            <v>201413077</v>
          </cell>
          <cell r="C193" t="str">
            <v>daltrib</v>
          </cell>
        </row>
        <row r="194">
          <cell r="B194">
            <v>201413078</v>
          </cell>
          <cell r="C194" t="str">
            <v>daltrib</v>
          </cell>
        </row>
        <row r="195">
          <cell r="B195">
            <v>201413079</v>
          </cell>
          <cell r="C195" t="str">
            <v>daltrib</v>
          </cell>
        </row>
        <row r="196">
          <cell r="B196">
            <v>201413083</v>
          </cell>
          <cell r="C196" t="str">
            <v>daltrib</v>
          </cell>
        </row>
        <row r="197">
          <cell r="B197">
            <v>201413086</v>
          </cell>
          <cell r="C197" t="str">
            <v>daltrib</v>
          </cell>
        </row>
        <row r="198">
          <cell r="B198">
            <v>201413087</v>
          </cell>
          <cell r="C198" t="str">
            <v>daltrib</v>
          </cell>
        </row>
        <row r="199">
          <cell r="B199">
            <v>201413088</v>
          </cell>
          <cell r="C199" t="str">
            <v>daltrib</v>
          </cell>
        </row>
        <row r="200">
          <cell r="B200">
            <v>201413100</v>
          </cell>
          <cell r="C200" t="str">
            <v>forn</v>
          </cell>
        </row>
        <row r="201">
          <cell r="B201">
            <v>201413103</v>
          </cell>
          <cell r="C201" t="str">
            <v>forn</v>
          </cell>
        </row>
        <row r="202">
          <cell r="B202">
            <v>201413120</v>
          </cell>
          <cell r="C202" t="str">
            <v>forn</v>
          </cell>
        </row>
        <row r="203">
          <cell r="B203">
            <v>201413130</v>
          </cell>
          <cell r="C203" t="str">
            <v>2b</v>
          </cell>
        </row>
        <row r="204">
          <cell r="B204">
            <v>201413131</v>
          </cell>
          <cell r="C204" t="str">
            <v>forn</v>
          </cell>
        </row>
        <row r="205">
          <cell r="B205" t="str">
            <v/>
          </cell>
          <cell r="C205">
            <v>0</v>
          </cell>
        </row>
        <row r="206">
          <cell r="B206">
            <v>201402010</v>
          </cell>
          <cell r="C206" t="str">
            <v>debsociml</v>
          </cell>
        </row>
        <row r="207">
          <cell r="B207">
            <v>201402024</v>
          </cell>
          <cell r="C207" t="str">
            <v>bml</v>
          </cell>
        </row>
        <row r="208">
          <cell r="B208">
            <v>201402035</v>
          </cell>
          <cell r="C208" t="str">
            <v>bml</v>
          </cell>
        </row>
        <row r="209">
          <cell r="B209">
            <v>201402044</v>
          </cell>
          <cell r="C209" t="str">
            <v>bml</v>
          </cell>
        </row>
        <row r="210">
          <cell r="B210">
            <v>201402045</v>
          </cell>
          <cell r="C210" t="str">
            <v>bml</v>
          </cell>
        </row>
        <row r="211">
          <cell r="B211">
            <v>201402071</v>
          </cell>
          <cell r="C211" t="str">
            <v>bml</v>
          </cell>
        </row>
        <row r="212">
          <cell r="B212">
            <v>201402072</v>
          </cell>
          <cell r="C212" t="str">
            <v>bml</v>
          </cell>
        </row>
        <row r="213">
          <cell r="B213" t="str">
            <v/>
          </cell>
          <cell r="C213">
            <v>0</v>
          </cell>
        </row>
        <row r="214">
          <cell r="B214">
            <v>201403010</v>
          </cell>
          <cell r="C214" t="str">
            <v>displiq</v>
          </cell>
        </row>
        <row r="215">
          <cell r="B215">
            <v>201403021</v>
          </cell>
          <cell r="C215" t="str">
            <v>displiq</v>
          </cell>
        </row>
        <row r="216">
          <cell r="B216">
            <v>201403022</v>
          </cell>
          <cell r="C216" t="str">
            <v>displiq</v>
          </cell>
        </row>
        <row r="217">
          <cell r="B217">
            <v>201403031</v>
          </cell>
          <cell r="C217" t="str">
            <v>displiq</v>
          </cell>
        </row>
        <row r="218">
          <cell r="B218">
            <v>201403060</v>
          </cell>
          <cell r="C218" t="str">
            <v>displiq</v>
          </cell>
        </row>
        <row r="219">
          <cell r="B219">
            <v>201403070</v>
          </cell>
          <cell r="C219" t="str">
            <v>displiq</v>
          </cell>
        </row>
        <row r="220">
          <cell r="B220">
            <v>201403110</v>
          </cell>
          <cell r="C220" t="str">
            <v>displiq</v>
          </cell>
        </row>
        <row r="221">
          <cell r="B221">
            <v>201403130</v>
          </cell>
          <cell r="C221" t="str">
            <v>displiq</v>
          </cell>
        </row>
        <row r="222">
          <cell r="B222" t="str">
            <v/>
          </cell>
          <cell r="C222">
            <v>0</v>
          </cell>
        </row>
        <row r="223">
          <cell r="B223">
            <v>201404012</v>
          </cell>
          <cell r="C223" t="str">
            <v>bbt</v>
          </cell>
        </row>
        <row r="224">
          <cell r="B224">
            <v>201404015</v>
          </cell>
          <cell r="C224" t="str">
            <v>bbt</v>
          </cell>
        </row>
        <row r="225">
          <cell r="B225">
            <v>201404019</v>
          </cell>
          <cell r="C225" t="str">
            <v>bbt</v>
          </cell>
        </row>
        <row r="226">
          <cell r="B226">
            <v>201404022</v>
          </cell>
          <cell r="C226" t="str">
            <v>bbt</v>
          </cell>
        </row>
        <row r="227">
          <cell r="B227">
            <v>201404032</v>
          </cell>
          <cell r="C227" t="str">
            <v>bbt</v>
          </cell>
        </row>
        <row r="228">
          <cell r="B228" t="str">
            <v/>
          </cell>
          <cell r="C228">
            <v>0</v>
          </cell>
        </row>
        <row r="229">
          <cell r="B229">
            <v>100608011</v>
          </cell>
          <cell r="C229" t="str">
            <v>clienti</v>
          </cell>
        </row>
        <row r="230">
          <cell r="B230">
            <v>201406010</v>
          </cell>
          <cell r="C230" t="str">
            <v>forn</v>
          </cell>
        </row>
        <row r="231">
          <cell r="B231" t="str">
            <v/>
          </cell>
          <cell r="C231">
            <v>0</v>
          </cell>
        </row>
        <row r="232">
          <cell r="B232">
            <v>201407030</v>
          </cell>
          <cell r="C232" t="str">
            <v>clienti</v>
          </cell>
        </row>
        <row r="233">
          <cell r="B233">
            <v>201407037</v>
          </cell>
          <cell r="C233" t="str">
            <v>altrifinb</v>
          </cell>
        </row>
        <row r="234">
          <cell r="B234">
            <v>201407038</v>
          </cell>
          <cell r="C234" t="str">
            <v>clienti</v>
          </cell>
        </row>
        <row r="235">
          <cell r="B235" t="str">
            <v/>
          </cell>
          <cell r="C235">
            <v>0</v>
          </cell>
        </row>
        <row r="236">
          <cell r="B236">
            <v>200609010</v>
          </cell>
          <cell r="C236" t="str">
            <v>credtrib</v>
          </cell>
        </row>
        <row r="237">
          <cell r="B237">
            <v>201410020</v>
          </cell>
          <cell r="C237" t="str">
            <v>debtrib</v>
          </cell>
        </row>
        <row r="238">
          <cell r="B238">
            <v>201410025</v>
          </cell>
          <cell r="C238" t="str">
            <v>debtrib</v>
          </cell>
        </row>
        <row r="239">
          <cell r="B239">
            <v>201410040</v>
          </cell>
          <cell r="C239" t="str">
            <v>debtrib</v>
          </cell>
        </row>
        <row r="240">
          <cell r="B240">
            <v>201410050</v>
          </cell>
          <cell r="C240" t="str">
            <v>debtrib</v>
          </cell>
        </row>
        <row r="241">
          <cell r="B241" t="str">
            <v/>
          </cell>
          <cell r="C241">
            <v>0</v>
          </cell>
        </row>
        <row r="242">
          <cell r="B242">
            <v>201411010</v>
          </cell>
          <cell r="C242" t="str">
            <v>dprev</v>
          </cell>
        </row>
        <row r="243">
          <cell r="B243">
            <v>201411012</v>
          </cell>
          <cell r="C243" t="str">
            <v>dprev</v>
          </cell>
        </row>
        <row r="244">
          <cell r="B244">
            <v>201411014</v>
          </cell>
          <cell r="C244" t="str">
            <v>dprev</v>
          </cell>
        </row>
        <row r="245">
          <cell r="B245">
            <v>201411020</v>
          </cell>
          <cell r="C245" t="str">
            <v>dprev</v>
          </cell>
        </row>
        <row r="246">
          <cell r="B246">
            <v>201411023</v>
          </cell>
          <cell r="C246" t="str">
            <v>dprev</v>
          </cell>
        </row>
        <row r="247">
          <cell r="B247" t="str">
            <v/>
          </cell>
          <cell r="C247">
            <v>0</v>
          </cell>
        </row>
        <row r="248">
          <cell r="B248" t="str">
            <v/>
          </cell>
          <cell r="C248">
            <v>0</v>
          </cell>
        </row>
        <row r="249">
          <cell r="B249">
            <v>201501010</v>
          </cell>
          <cell r="C249" t="str">
            <v>rrpass</v>
          </cell>
        </row>
        <row r="250">
          <cell r="B250">
            <v>201501030</v>
          </cell>
          <cell r="C250" t="str">
            <v>rrpass</v>
          </cell>
        </row>
        <row r="251">
          <cell r="B251">
            <v>201501070</v>
          </cell>
          <cell r="C251" t="str">
            <v>rrpass</v>
          </cell>
        </row>
        <row r="252">
          <cell r="B252">
            <v>201501091</v>
          </cell>
          <cell r="C252" t="str">
            <v>daltrib</v>
          </cell>
        </row>
        <row r="253">
          <cell r="B253">
            <v>201501092</v>
          </cell>
          <cell r="C253" t="str">
            <v>daltrib</v>
          </cell>
        </row>
        <row r="254">
          <cell r="B254">
            <v>201501095</v>
          </cell>
          <cell r="C254" t="str">
            <v>daltrib</v>
          </cell>
        </row>
        <row r="255">
          <cell r="B255">
            <v>201501096</v>
          </cell>
          <cell r="C255" t="str">
            <v>daltrib</v>
          </cell>
        </row>
        <row r="256">
          <cell r="B256">
            <v>201501097</v>
          </cell>
          <cell r="C256" t="str">
            <v>daltrib</v>
          </cell>
        </row>
        <row r="257">
          <cell r="B257">
            <v>201501098</v>
          </cell>
          <cell r="C257" t="str">
            <v>daltrib</v>
          </cell>
        </row>
        <row r="258">
          <cell r="B258">
            <v>201501099</v>
          </cell>
          <cell r="C258" t="str">
            <v>debsociml</v>
          </cell>
        </row>
        <row r="259">
          <cell r="B259" t="str">
            <v/>
          </cell>
          <cell r="C259">
            <v>0</v>
          </cell>
        </row>
        <row r="260">
          <cell r="B260" t="str">
            <v/>
          </cell>
          <cell r="C260">
            <v>0</v>
          </cell>
        </row>
        <row r="261">
          <cell r="B261" t="str">
            <v/>
          </cell>
          <cell r="C261">
            <v>0</v>
          </cell>
        </row>
        <row r="262">
          <cell r="B262">
            <v>301801010</v>
          </cell>
          <cell r="C262" t="str">
            <v>a1</v>
          </cell>
        </row>
        <row r="263">
          <cell r="B263">
            <v>301801011</v>
          </cell>
          <cell r="C263" t="str">
            <v>a1</v>
          </cell>
        </row>
        <row r="264">
          <cell r="B264">
            <v>301801012</v>
          </cell>
          <cell r="C264" t="str">
            <v>a1</v>
          </cell>
        </row>
        <row r="265">
          <cell r="B265">
            <v>301801015</v>
          </cell>
          <cell r="C265" t="str">
            <v>a1</v>
          </cell>
        </row>
        <row r="266">
          <cell r="B266">
            <v>301801020</v>
          </cell>
          <cell r="C266" t="str">
            <v>a1</v>
          </cell>
        </row>
        <row r="267">
          <cell r="B267">
            <v>301801050</v>
          </cell>
          <cell r="C267" t="str">
            <v>a1</v>
          </cell>
        </row>
        <row r="268">
          <cell r="B268">
            <v>301801051</v>
          </cell>
          <cell r="C268" t="str">
            <v>a1</v>
          </cell>
        </row>
        <row r="269">
          <cell r="B269">
            <v>301801052</v>
          </cell>
          <cell r="C269" t="str">
            <v>a1</v>
          </cell>
        </row>
        <row r="270">
          <cell r="B270">
            <v>301801053</v>
          </cell>
          <cell r="C270" t="str">
            <v>a1</v>
          </cell>
        </row>
        <row r="271">
          <cell r="B271">
            <v>301801054</v>
          </cell>
          <cell r="C271" t="str">
            <v>a1</v>
          </cell>
        </row>
        <row r="272">
          <cell r="B272">
            <v>301801055</v>
          </cell>
          <cell r="C272" t="str">
            <v>a1</v>
          </cell>
        </row>
        <row r="273">
          <cell r="B273">
            <v>301801056</v>
          </cell>
          <cell r="C273" t="str">
            <v>a1</v>
          </cell>
        </row>
        <row r="274">
          <cell r="B274">
            <v>301801060</v>
          </cell>
          <cell r="C274" t="str">
            <v>a1</v>
          </cell>
        </row>
        <row r="275">
          <cell r="B275">
            <v>301801061</v>
          </cell>
          <cell r="C275" t="str">
            <v>a1</v>
          </cell>
        </row>
        <row r="276">
          <cell r="B276">
            <v>301801080</v>
          </cell>
          <cell r="C276" t="str">
            <v>a1</v>
          </cell>
        </row>
        <row r="277">
          <cell r="B277">
            <v>301801090</v>
          </cell>
          <cell r="C277" t="str">
            <v>a1</v>
          </cell>
        </row>
        <row r="278">
          <cell r="B278">
            <v>301801091</v>
          </cell>
          <cell r="C278" t="str">
            <v>a1</v>
          </cell>
        </row>
        <row r="279">
          <cell r="B279">
            <v>301801092</v>
          </cell>
          <cell r="C279" t="str">
            <v>a1</v>
          </cell>
        </row>
        <row r="280">
          <cell r="B280">
            <v>301801093</v>
          </cell>
          <cell r="C280" t="str">
            <v>a1</v>
          </cell>
        </row>
        <row r="281">
          <cell r="B281">
            <v>301801094</v>
          </cell>
          <cell r="C281" t="str">
            <v>a1</v>
          </cell>
        </row>
        <row r="282">
          <cell r="B282">
            <v>301801095</v>
          </cell>
          <cell r="C282" t="str">
            <v>a1</v>
          </cell>
        </row>
        <row r="283">
          <cell r="B283" t="str">
            <v/>
          </cell>
          <cell r="C283">
            <v>0</v>
          </cell>
        </row>
        <row r="284">
          <cell r="B284">
            <v>301802010</v>
          </cell>
          <cell r="C284" t="str">
            <v>a1</v>
          </cell>
        </row>
        <row r="285">
          <cell r="B285">
            <v>301802030</v>
          </cell>
          <cell r="C285" t="str">
            <v>a1</v>
          </cell>
        </row>
        <row r="286">
          <cell r="B286">
            <v>301802041</v>
          </cell>
          <cell r="C286" t="str">
            <v>a1</v>
          </cell>
        </row>
        <row r="287">
          <cell r="B287">
            <v>301802042</v>
          </cell>
          <cell r="C287" t="str">
            <v>a1</v>
          </cell>
        </row>
        <row r="288">
          <cell r="B288">
            <v>301802043</v>
          </cell>
          <cell r="C288" t="str">
            <v>a1</v>
          </cell>
        </row>
        <row r="289">
          <cell r="B289" t="str">
            <v/>
          </cell>
          <cell r="C289">
            <v>0</v>
          </cell>
        </row>
        <row r="290">
          <cell r="B290">
            <v>301803010</v>
          </cell>
          <cell r="C290" t="str">
            <v>b11</v>
          </cell>
        </row>
        <row r="291">
          <cell r="B291">
            <v>301803020</v>
          </cell>
          <cell r="C291" t="str">
            <v>b11</v>
          </cell>
        </row>
        <row r="292">
          <cell r="B292">
            <v>301803030</v>
          </cell>
          <cell r="C292" t="str">
            <v>b11</v>
          </cell>
        </row>
        <row r="293">
          <cell r="B293">
            <v>301803040</v>
          </cell>
          <cell r="C293" t="str">
            <v>b11</v>
          </cell>
        </row>
        <row r="294">
          <cell r="B294">
            <v>301803050</v>
          </cell>
          <cell r="C294" t="str">
            <v>b11</v>
          </cell>
        </row>
        <row r="295">
          <cell r="B295">
            <v>301803060</v>
          </cell>
          <cell r="C295" t="str">
            <v>b11</v>
          </cell>
        </row>
        <row r="296">
          <cell r="B296">
            <v>301803070</v>
          </cell>
          <cell r="C296" t="str">
            <v>b11</v>
          </cell>
        </row>
        <row r="297">
          <cell r="B297">
            <v>301803090</v>
          </cell>
          <cell r="C297" t="str">
            <v>b11</v>
          </cell>
        </row>
        <row r="298">
          <cell r="B298" t="str">
            <v>M401901020</v>
          </cell>
          <cell r="C298" t="str">
            <v>b11</v>
          </cell>
        </row>
        <row r="299">
          <cell r="B299" t="str">
            <v>M401901040</v>
          </cell>
          <cell r="C299" t="str">
            <v>b11</v>
          </cell>
        </row>
        <row r="300">
          <cell r="B300" t="str">
            <v>M401901050</v>
          </cell>
          <cell r="C300" t="str">
            <v>b11</v>
          </cell>
        </row>
        <row r="301">
          <cell r="B301" t="str">
            <v>M401901070</v>
          </cell>
          <cell r="C301" t="str">
            <v>b11</v>
          </cell>
        </row>
        <row r="302">
          <cell r="B302" t="str">
            <v>M401902020</v>
          </cell>
          <cell r="C302" t="str">
            <v>b11</v>
          </cell>
        </row>
        <row r="303">
          <cell r="B303" t="str">
            <v>M401902021</v>
          </cell>
          <cell r="C303" t="str">
            <v>b11</v>
          </cell>
        </row>
        <row r="304">
          <cell r="B304" t="str">
            <v>M401902030</v>
          </cell>
          <cell r="C304" t="str">
            <v>b11</v>
          </cell>
        </row>
        <row r="305">
          <cell r="B305" t="str">
            <v>M401902040</v>
          </cell>
          <cell r="C305" t="str">
            <v>b11</v>
          </cell>
        </row>
        <row r="306">
          <cell r="B306" t="str">
            <v>M401903010</v>
          </cell>
          <cell r="C306" t="str">
            <v>b11</v>
          </cell>
        </row>
        <row r="307">
          <cell r="B307" t="str">
            <v>M401904011</v>
          </cell>
          <cell r="C307" t="str">
            <v>b11</v>
          </cell>
        </row>
        <row r="308">
          <cell r="B308" t="str">
            <v>M402001010</v>
          </cell>
          <cell r="C308" t="str">
            <v>b11</v>
          </cell>
        </row>
        <row r="309">
          <cell r="B309" t="str">
            <v/>
          </cell>
          <cell r="C309" t="str">
            <v>b11</v>
          </cell>
        </row>
        <row r="310">
          <cell r="B310">
            <v>401901080</v>
          </cell>
          <cell r="C310" t="str">
            <v>b11</v>
          </cell>
        </row>
        <row r="311">
          <cell r="B311">
            <v>401901081</v>
          </cell>
          <cell r="C311" t="str">
            <v>b11</v>
          </cell>
        </row>
        <row r="312">
          <cell r="B312">
            <v>401901082</v>
          </cell>
          <cell r="C312" t="str">
            <v>b11</v>
          </cell>
        </row>
        <row r="313">
          <cell r="B313">
            <v>401901083</v>
          </cell>
          <cell r="C313" t="str">
            <v>b11</v>
          </cell>
        </row>
        <row r="314">
          <cell r="B314">
            <v>401901084</v>
          </cell>
          <cell r="C314" t="str">
            <v>b11</v>
          </cell>
        </row>
        <row r="315">
          <cell r="B315">
            <v>401901085</v>
          </cell>
          <cell r="C315" t="str">
            <v>b11</v>
          </cell>
        </row>
        <row r="316">
          <cell r="B316">
            <v>401901086</v>
          </cell>
          <cell r="C316" t="str">
            <v>b11</v>
          </cell>
        </row>
        <row r="317">
          <cell r="B317">
            <v>450000000</v>
          </cell>
          <cell r="C317" t="str">
            <v>b11</v>
          </cell>
        </row>
        <row r="318">
          <cell r="B318" t="str">
            <v/>
          </cell>
          <cell r="C318">
            <v>0</v>
          </cell>
        </row>
        <row r="319">
          <cell r="B319">
            <v>301804010</v>
          </cell>
          <cell r="C319" t="str">
            <v>a4</v>
          </cell>
        </row>
        <row r="320">
          <cell r="B320" t="str">
            <v/>
          </cell>
          <cell r="C320">
            <v>0</v>
          </cell>
        </row>
        <row r="321">
          <cell r="B321">
            <v>301806020</v>
          </cell>
          <cell r="C321" t="str">
            <v>c17bis</v>
          </cell>
        </row>
        <row r="322">
          <cell r="B322">
            <v>301806025</v>
          </cell>
          <cell r="C322" t="str">
            <v>a5</v>
          </cell>
        </row>
        <row r="323">
          <cell r="B323">
            <v>301806050</v>
          </cell>
          <cell r="C323" t="str">
            <v>a5</v>
          </cell>
        </row>
        <row r="324">
          <cell r="B324">
            <v>301807011</v>
          </cell>
          <cell r="C324" t="str">
            <v>a5</v>
          </cell>
        </row>
        <row r="325">
          <cell r="B325" t="str">
            <v/>
          </cell>
          <cell r="C325">
            <v>0</v>
          </cell>
        </row>
        <row r="326">
          <cell r="B326">
            <v>301807010</v>
          </cell>
          <cell r="C326" t="str">
            <v>a5</v>
          </cell>
        </row>
        <row r="327">
          <cell r="B327">
            <v>301807015</v>
          </cell>
          <cell r="C327" t="str">
            <v>a5</v>
          </cell>
        </row>
        <row r="328">
          <cell r="B328">
            <v>301807020</v>
          </cell>
          <cell r="C328" t="str">
            <v>a5</v>
          </cell>
        </row>
        <row r="329">
          <cell r="B329" t="str">
            <v/>
          </cell>
          <cell r="C329">
            <v>0</v>
          </cell>
        </row>
        <row r="330">
          <cell r="B330">
            <v>301808010</v>
          </cell>
          <cell r="C330" t="str">
            <v>cd</v>
          </cell>
        </row>
        <row r="331">
          <cell r="B331" t="str">
            <v/>
          </cell>
          <cell r="C331">
            <v>0</v>
          </cell>
        </row>
        <row r="332">
          <cell r="B332" t="str">
            <v/>
          </cell>
          <cell r="C332">
            <v>0</v>
          </cell>
        </row>
        <row r="333">
          <cell r="B333" t="str">
            <v/>
          </cell>
          <cell r="C333">
            <v>0</v>
          </cell>
        </row>
        <row r="334">
          <cell r="B334">
            <v>401901010</v>
          </cell>
          <cell r="C334" t="str">
            <v>b6</v>
          </cell>
        </row>
        <row r="335">
          <cell r="B335">
            <v>401901020</v>
          </cell>
          <cell r="C335" t="str">
            <v>b6</v>
          </cell>
        </row>
        <row r="336">
          <cell r="B336">
            <v>401901040</v>
          </cell>
          <cell r="C336" t="str">
            <v>b6</v>
          </cell>
        </row>
        <row r="337">
          <cell r="B337">
            <v>401901050</v>
          </cell>
          <cell r="C337" t="str">
            <v>b6</v>
          </cell>
        </row>
        <row r="338">
          <cell r="B338">
            <v>401901070</v>
          </cell>
          <cell r="C338" t="str">
            <v>b6</v>
          </cell>
        </row>
        <row r="339">
          <cell r="B339" t="str">
            <v/>
          </cell>
          <cell r="C339">
            <v>0</v>
          </cell>
        </row>
        <row r="340">
          <cell r="B340">
            <v>401902020</v>
          </cell>
          <cell r="C340" t="str">
            <v>b6</v>
          </cell>
        </row>
        <row r="341">
          <cell r="B341">
            <v>401902021</v>
          </cell>
          <cell r="C341" t="str">
            <v>b6</v>
          </cell>
        </row>
        <row r="342">
          <cell r="B342">
            <v>401902022</v>
          </cell>
          <cell r="C342" t="str">
            <v>b6</v>
          </cell>
        </row>
        <row r="343">
          <cell r="B343">
            <v>401902023</v>
          </cell>
          <cell r="C343" t="str">
            <v>b6</v>
          </cell>
        </row>
        <row r="344">
          <cell r="B344">
            <v>401902024</v>
          </cell>
          <cell r="C344" t="str">
            <v>b6</v>
          </cell>
        </row>
        <row r="345">
          <cell r="B345">
            <v>401902030</v>
          </cell>
          <cell r="C345" t="str">
            <v>b6</v>
          </cell>
        </row>
        <row r="346">
          <cell r="B346">
            <v>401902031</v>
          </cell>
          <cell r="C346" t="str">
            <v>b6</v>
          </cell>
        </row>
        <row r="347">
          <cell r="B347">
            <v>401902040</v>
          </cell>
          <cell r="C347" t="str">
            <v>b6</v>
          </cell>
        </row>
        <row r="348">
          <cell r="B348" t="str">
            <v/>
          </cell>
          <cell r="C348">
            <v>0</v>
          </cell>
        </row>
        <row r="349">
          <cell r="B349">
            <v>401903010</v>
          </cell>
          <cell r="C349" t="str">
            <v>b6</v>
          </cell>
        </row>
        <row r="350">
          <cell r="B350">
            <v>401903011</v>
          </cell>
          <cell r="C350" t="str">
            <v>b6</v>
          </cell>
        </row>
        <row r="351">
          <cell r="B351">
            <v>401903020</v>
          </cell>
          <cell r="C351" t="str">
            <v>b6</v>
          </cell>
        </row>
        <row r="352">
          <cell r="B352" t="str">
            <v/>
          </cell>
          <cell r="C352">
            <v>0</v>
          </cell>
        </row>
        <row r="353">
          <cell r="B353">
            <v>401904010</v>
          </cell>
          <cell r="C353" t="str">
            <v>b6</v>
          </cell>
        </row>
        <row r="354">
          <cell r="B354">
            <v>401904011</v>
          </cell>
          <cell r="C354" t="str">
            <v>b6</v>
          </cell>
        </row>
        <row r="355">
          <cell r="B355">
            <v>401904020</v>
          </cell>
          <cell r="C355" t="str">
            <v>b6</v>
          </cell>
        </row>
        <row r="356">
          <cell r="B356" t="str">
            <v/>
          </cell>
          <cell r="C356">
            <v>0</v>
          </cell>
        </row>
        <row r="357">
          <cell r="B357">
            <v>401905010</v>
          </cell>
          <cell r="C357" t="str">
            <v>b6</v>
          </cell>
        </row>
        <row r="358">
          <cell r="B358">
            <v>401905030</v>
          </cell>
          <cell r="C358" t="str">
            <v>b6</v>
          </cell>
        </row>
        <row r="359">
          <cell r="B359">
            <v>401905031</v>
          </cell>
          <cell r="C359" t="str">
            <v>b6</v>
          </cell>
        </row>
        <row r="360">
          <cell r="B360">
            <v>401905032</v>
          </cell>
          <cell r="C360" t="str">
            <v>b6</v>
          </cell>
        </row>
        <row r="361">
          <cell r="B361">
            <v>401905033</v>
          </cell>
          <cell r="C361" t="str">
            <v>b6</v>
          </cell>
        </row>
        <row r="362">
          <cell r="B362">
            <v>401905040</v>
          </cell>
          <cell r="C362" t="str">
            <v>b6</v>
          </cell>
        </row>
        <row r="363">
          <cell r="B363">
            <v>401905060</v>
          </cell>
          <cell r="C363" t="str">
            <v>b6</v>
          </cell>
        </row>
        <row r="364">
          <cell r="B364" t="str">
            <v/>
          </cell>
          <cell r="C364">
            <v>0</v>
          </cell>
        </row>
        <row r="365">
          <cell r="B365">
            <v>401906010</v>
          </cell>
          <cell r="C365" t="str">
            <v>b6</v>
          </cell>
        </row>
        <row r="366">
          <cell r="B366">
            <v>401906020</v>
          </cell>
          <cell r="C366" t="str">
            <v>b6</v>
          </cell>
        </row>
        <row r="367">
          <cell r="B367">
            <v>401906040</v>
          </cell>
          <cell r="C367" t="str">
            <v>b7</v>
          </cell>
        </row>
        <row r="368">
          <cell r="B368">
            <v>401906060</v>
          </cell>
          <cell r="C368" t="str">
            <v>b7</v>
          </cell>
        </row>
        <row r="369">
          <cell r="B369">
            <v>401906070</v>
          </cell>
          <cell r="C369" t="str">
            <v>b7</v>
          </cell>
        </row>
        <row r="370">
          <cell r="B370">
            <v>401906080</v>
          </cell>
          <cell r="C370" t="str">
            <v>b7</v>
          </cell>
        </row>
        <row r="371">
          <cell r="B371" t="str">
            <v/>
          </cell>
          <cell r="C371">
            <v>0</v>
          </cell>
        </row>
        <row r="372">
          <cell r="B372">
            <v>401907011</v>
          </cell>
          <cell r="C372" t="str">
            <v>b6</v>
          </cell>
        </row>
        <row r="373">
          <cell r="B373">
            <v>401907012</v>
          </cell>
          <cell r="C373" t="str">
            <v>b6</v>
          </cell>
        </row>
        <row r="374">
          <cell r="B374">
            <v>401907050</v>
          </cell>
          <cell r="C374" t="str">
            <v>b6</v>
          </cell>
        </row>
        <row r="375">
          <cell r="B375" t="str">
            <v/>
          </cell>
          <cell r="C375">
            <v>0</v>
          </cell>
        </row>
        <row r="376">
          <cell r="B376" t="str">
            <v/>
          </cell>
          <cell r="C376">
            <v>0</v>
          </cell>
        </row>
        <row r="377">
          <cell r="B377">
            <v>402001010</v>
          </cell>
          <cell r="C377" t="str">
            <v>b7</v>
          </cell>
        </row>
        <row r="378">
          <cell r="B378">
            <v>402001011</v>
          </cell>
          <cell r="C378" t="str">
            <v>b7</v>
          </cell>
        </row>
        <row r="379">
          <cell r="B379">
            <v>402001013</v>
          </cell>
          <cell r="C379" t="str">
            <v>b7</v>
          </cell>
        </row>
        <row r="380">
          <cell r="B380">
            <v>402001020</v>
          </cell>
          <cell r="C380" t="str">
            <v>b7</v>
          </cell>
        </row>
        <row r="381">
          <cell r="B381">
            <v>402001050</v>
          </cell>
          <cell r="C381" t="str">
            <v>b7</v>
          </cell>
        </row>
        <row r="382">
          <cell r="B382">
            <v>402001060</v>
          </cell>
          <cell r="C382" t="str">
            <v>b7</v>
          </cell>
        </row>
        <row r="383">
          <cell r="B383">
            <v>402001070</v>
          </cell>
          <cell r="C383" t="str">
            <v>b7</v>
          </cell>
        </row>
        <row r="384">
          <cell r="B384">
            <v>402001080</v>
          </cell>
          <cell r="C384" t="str">
            <v>b7</v>
          </cell>
        </row>
        <row r="385">
          <cell r="B385">
            <v>402001090</v>
          </cell>
          <cell r="C385" t="str">
            <v>b7</v>
          </cell>
        </row>
        <row r="386">
          <cell r="B386">
            <v>402001110</v>
          </cell>
          <cell r="C386" t="str">
            <v>b7</v>
          </cell>
        </row>
        <row r="387">
          <cell r="B387">
            <v>402001130</v>
          </cell>
          <cell r="C387" t="str">
            <v>b7</v>
          </cell>
        </row>
        <row r="388">
          <cell r="B388">
            <v>402001140</v>
          </cell>
          <cell r="C388" t="str">
            <v>b7</v>
          </cell>
        </row>
        <row r="389">
          <cell r="B389">
            <v>402001150</v>
          </cell>
          <cell r="C389" t="str">
            <v>b7</v>
          </cell>
        </row>
        <row r="390">
          <cell r="B390">
            <v>402001160</v>
          </cell>
          <cell r="C390" t="str">
            <v>b7</v>
          </cell>
        </row>
        <row r="391">
          <cell r="B391">
            <v>402001170</v>
          </cell>
          <cell r="C391" t="str">
            <v>b7</v>
          </cell>
        </row>
        <row r="392">
          <cell r="B392">
            <v>402001171</v>
          </cell>
          <cell r="C392" t="str">
            <v>b7</v>
          </cell>
        </row>
        <row r="393">
          <cell r="B393">
            <v>402001180</v>
          </cell>
          <cell r="C393" t="str">
            <v>b7</v>
          </cell>
        </row>
        <row r="394">
          <cell r="B394">
            <v>402001190</v>
          </cell>
          <cell r="C394" t="str">
            <v>b7</v>
          </cell>
        </row>
        <row r="395">
          <cell r="B395">
            <v>402001191</v>
          </cell>
          <cell r="C395" t="str">
            <v>b7</v>
          </cell>
        </row>
        <row r="396">
          <cell r="B396" t="str">
            <v/>
          </cell>
          <cell r="C396">
            <v>0</v>
          </cell>
        </row>
        <row r="397">
          <cell r="B397">
            <v>402002010</v>
          </cell>
          <cell r="C397" t="str">
            <v>b7</v>
          </cell>
        </row>
        <row r="398">
          <cell r="B398">
            <v>402002020</v>
          </cell>
          <cell r="C398" t="str">
            <v>b7</v>
          </cell>
        </row>
        <row r="399">
          <cell r="B399">
            <v>402002030</v>
          </cell>
          <cell r="C399" t="str">
            <v>b7</v>
          </cell>
        </row>
        <row r="400">
          <cell r="B400">
            <v>402002040</v>
          </cell>
          <cell r="C400" t="str">
            <v>b7</v>
          </cell>
        </row>
        <row r="401">
          <cell r="B401">
            <v>402002050</v>
          </cell>
          <cell r="C401" t="str">
            <v>b7</v>
          </cell>
        </row>
        <row r="402">
          <cell r="B402">
            <v>402002060</v>
          </cell>
          <cell r="C402" t="str">
            <v>b7</v>
          </cell>
        </row>
        <row r="403">
          <cell r="B403">
            <v>402002080</v>
          </cell>
          <cell r="C403" t="str">
            <v>b7</v>
          </cell>
        </row>
        <row r="404">
          <cell r="B404" t="str">
            <v/>
          </cell>
          <cell r="C404">
            <v>0</v>
          </cell>
        </row>
        <row r="405">
          <cell r="B405">
            <v>402003010</v>
          </cell>
          <cell r="C405" t="str">
            <v>b7</v>
          </cell>
        </row>
        <row r="406">
          <cell r="B406">
            <v>402003013</v>
          </cell>
          <cell r="C406" t="str">
            <v>b7</v>
          </cell>
        </row>
        <row r="407">
          <cell r="B407">
            <v>402003020</v>
          </cell>
          <cell r="C407" t="str">
            <v>b7</v>
          </cell>
        </row>
        <row r="408">
          <cell r="B408">
            <v>402003030</v>
          </cell>
          <cell r="C408" t="str">
            <v>b7</v>
          </cell>
        </row>
        <row r="409">
          <cell r="B409">
            <v>402003040</v>
          </cell>
          <cell r="C409" t="str">
            <v>b7</v>
          </cell>
        </row>
        <row r="410">
          <cell r="B410">
            <v>402003050</v>
          </cell>
          <cell r="C410" t="str">
            <v>b7</v>
          </cell>
        </row>
        <row r="411">
          <cell r="B411">
            <v>402003060</v>
          </cell>
          <cell r="C411" t="str">
            <v>b7</v>
          </cell>
        </row>
        <row r="412">
          <cell r="B412" t="str">
            <v/>
          </cell>
          <cell r="C412">
            <v>0</v>
          </cell>
        </row>
        <row r="413">
          <cell r="B413">
            <v>402004020</v>
          </cell>
          <cell r="C413" t="str">
            <v>b7</v>
          </cell>
        </row>
        <row r="414">
          <cell r="B414">
            <v>402004021</v>
          </cell>
          <cell r="C414" t="str">
            <v>b7</v>
          </cell>
        </row>
        <row r="415">
          <cell r="B415">
            <v>402004022</v>
          </cell>
          <cell r="C415" t="str">
            <v>b7</v>
          </cell>
        </row>
        <row r="416">
          <cell r="B416">
            <v>402004025</v>
          </cell>
          <cell r="C416" t="str">
            <v>b7</v>
          </cell>
        </row>
        <row r="417">
          <cell r="B417">
            <v>402004026</v>
          </cell>
          <cell r="C417" t="str">
            <v>b7</v>
          </cell>
        </row>
        <row r="418">
          <cell r="B418">
            <v>402004030</v>
          </cell>
          <cell r="C418" t="str">
            <v>b7</v>
          </cell>
        </row>
        <row r="419">
          <cell r="B419">
            <v>402004040</v>
          </cell>
          <cell r="C419" t="str">
            <v>b7</v>
          </cell>
        </row>
        <row r="420">
          <cell r="B420">
            <v>402004050</v>
          </cell>
          <cell r="C420" t="str">
            <v>b7</v>
          </cell>
        </row>
        <row r="421">
          <cell r="B421">
            <v>402004070</v>
          </cell>
          <cell r="C421" t="str">
            <v>b7</v>
          </cell>
        </row>
        <row r="422">
          <cell r="B422">
            <v>402004071</v>
          </cell>
          <cell r="C422" t="str">
            <v>b7</v>
          </cell>
        </row>
        <row r="423">
          <cell r="B423">
            <v>402004072</v>
          </cell>
          <cell r="C423" t="str">
            <v>b7</v>
          </cell>
        </row>
        <row r="424">
          <cell r="B424">
            <v>402004080</v>
          </cell>
          <cell r="C424" t="str">
            <v>b7</v>
          </cell>
        </row>
        <row r="425">
          <cell r="B425">
            <v>402004090</v>
          </cell>
          <cell r="C425" t="str">
            <v>b7</v>
          </cell>
        </row>
        <row r="426">
          <cell r="B426" t="str">
            <v/>
          </cell>
          <cell r="C426">
            <v>0</v>
          </cell>
        </row>
        <row r="427">
          <cell r="B427">
            <v>402005040</v>
          </cell>
          <cell r="C427" t="str">
            <v>b7</v>
          </cell>
        </row>
        <row r="428">
          <cell r="B428">
            <v>402005050</v>
          </cell>
          <cell r="C428" t="str">
            <v>b7</v>
          </cell>
        </row>
        <row r="429">
          <cell r="B429">
            <v>402005060</v>
          </cell>
          <cell r="C429" t="str">
            <v>b7</v>
          </cell>
        </row>
        <row r="430">
          <cell r="B430">
            <v>402005070</v>
          </cell>
          <cell r="C430" t="str">
            <v>b7</v>
          </cell>
        </row>
        <row r="431">
          <cell r="B431">
            <v>402005071</v>
          </cell>
          <cell r="C431" t="str">
            <v>b7</v>
          </cell>
        </row>
        <row r="432">
          <cell r="B432">
            <v>402005075</v>
          </cell>
          <cell r="C432" t="str">
            <v>b7</v>
          </cell>
        </row>
        <row r="433">
          <cell r="B433">
            <v>402005080</v>
          </cell>
          <cell r="C433" t="str">
            <v>b7</v>
          </cell>
        </row>
        <row r="434">
          <cell r="B434">
            <v>402005090</v>
          </cell>
          <cell r="C434" t="str">
            <v>b7</v>
          </cell>
        </row>
        <row r="435">
          <cell r="B435">
            <v>402005100</v>
          </cell>
          <cell r="C435" t="str">
            <v>b7</v>
          </cell>
        </row>
        <row r="436">
          <cell r="B436">
            <v>402005130</v>
          </cell>
          <cell r="C436" t="str">
            <v>b7</v>
          </cell>
        </row>
        <row r="437">
          <cell r="B437">
            <v>402005132</v>
          </cell>
          <cell r="C437" t="str">
            <v>b7</v>
          </cell>
        </row>
        <row r="438">
          <cell r="B438">
            <v>402005133</v>
          </cell>
          <cell r="C438" t="str">
            <v>b7</v>
          </cell>
        </row>
        <row r="439">
          <cell r="B439">
            <v>402005134</v>
          </cell>
          <cell r="C439" t="str">
            <v>b7</v>
          </cell>
        </row>
        <row r="440">
          <cell r="B440">
            <v>402801060</v>
          </cell>
          <cell r="C440" t="str">
            <v>b7</v>
          </cell>
        </row>
        <row r="441">
          <cell r="B441" t="str">
            <v/>
          </cell>
          <cell r="C441">
            <v>0</v>
          </cell>
        </row>
        <row r="442">
          <cell r="B442" t="str">
            <v/>
          </cell>
          <cell r="C442">
            <v>0</v>
          </cell>
        </row>
        <row r="443">
          <cell r="B443">
            <v>402101009</v>
          </cell>
          <cell r="C443" t="str">
            <v>b8</v>
          </cell>
        </row>
        <row r="444">
          <cell r="B444">
            <v>402101011</v>
          </cell>
          <cell r="C444" t="str">
            <v>b8</v>
          </cell>
        </row>
        <row r="445">
          <cell r="B445">
            <v>402101020</v>
          </cell>
          <cell r="C445" t="str">
            <v>b8</v>
          </cell>
        </row>
        <row r="446">
          <cell r="B446">
            <v>402101036</v>
          </cell>
          <cell r="C446" t="str">
            <v>b8</v>
          </cell>
        </row>
        <row r="447">
          <cell r="B447">
            <v>402101039</v>
          </cell>
          <cell r="C447" t="str">
            <v>b8</v>
          </cell>
        </row>
        <row r="448">
          <cell r="B448">
            <v>402101040</v>
          </cell>
          <cell r="C448" t="str">
            <v>b8</v>
          </cell>
        </row>
        <row r="449">
          <cell r="B449">
            <v>402101041</v>
          </cell>
          <cell r="C449" t="str">
            <v>b8</v>
          </cell>
        </row>
        <row r="450">
          <cell r="B450">
            <v>402101042</v>
          </cell>
          <cell r="C450" t="str">
            <v>b8</v>
          </cell>
        </row>
        <row r="451">
          <cell r="B451">
            <v>402101043</v>
          </cell>
          <cell r="C451" t="str">
            <v>b8</v>
          </cell>
        </row>
        <row r="452">
          <cell r="B452">
            <v>402101050</v>
          </cell>
          <cell r="C452" t="str">
            <v>b8</v>
          </cell>
        </row>
        <row r="453">
          <cell r="B453">
            <v>402101059</v>
          </cell>
          <cell r="C453" t="str">
            <v>b8</v>
          </cell>
        </row>
        <row r="454">
          <cell r="B454">
            <v>402101074</v>
          </cell>
          <cell r="C454" t="str">
            <v>b8</v>
          </cell>
        </row>
        <row r="455">
          <cell r="B455">
            <v>402101081</v>
          </cell>
          <cell r="C455" t="str">
            <v>b8</v>
          </cell>
        </row>
        <row r="456">
          <cell r="B456">
            <v>402101083</v>
          </cell>
          <cell r="C456" t="str">
            <v>b8</v>
          </cell>
        </row>
        <row r="457">
          <cell r="B457">
            <v>402101090</v>
          </cell>
          <cell r="C457" t="str">
            <v>b8</v>
          </cell>
        </row>
        <row r="458">
          <cell r="B458" t="str">
            <v/>
          </cell>
          <cell r="C458">
            <v>0</v>
          </cell>
        </row>
        <row r="459">
          <cell r="B459" t="str">
            <v/>
          </cell>
          <cell r="C459">
            <v>0</v>
          </cell>
        </row>
        <row r="460">
          <cell r="B460">
            <v>402201010</v>
          </cell>
          <cell r="C460" t="str">
            <v>b9a</v>
          </cell>
        </row>
        <row r="461">
          <cell r="B461">
            <v>402201011</v>
          </cell>
          <cell r="C461" t="str">
            <v>b9a</v>
          </cell>
        </row>
        <row r="462">
          <cell r="B462">
            <v>402201012</v>
          </cell>
          <cell r="C462" t="str">
            <v>b9a</v>
          </cell>
        </row>
        <row r="463">
          <cell r="B463">
            <v>402201013</v>
          </cell>
          <cell r="C463" t="str">
            <v>b9a</v>
          </cell>
        </row>
        <row r="464">
          <cell r="B464">
            <v>402201014</v>
          </cell>
          <cell r="C464" t="str">
            <v>b9a</v>
          </cell>
        </row>
        <row r="465">
          <cell r="B465">
            <v>402201020</v>
          </cell>
          <cell r="C465" t="str">
            <v>b9b</v>
          </cell>
        </row>
        <row r="466">
          <cell r="B466">
            <v>402201021</v>
          </cell>
          <cell r="C466" t="str">
            <v>b9b</v>
          </cell>
        </row>
        <row r="467">
          <cell r="B467">
            <v>402201022</v>
          </cell>
          <cell r="C467" t="str">
            <v>b9b</v>
          </cell>
        </row>
        <row r="468">
          <cell r="B468">
            <v>402201023</v>
          </cell>
          <cell r="C468" t="str">
            <v>b9b</v>
          </cell>
        </row>
        <row r="469">
          <cell r="B469">
            <v>402201025</v>
          </cell>
          <cell r="C469" t="str">
            <v>b9b</v>
          </cell>
        </row>
        <row r="470">
          <cell r="B470">
            <v>402201026</v>
          </cell>
          <cell r="C470" t="str">
            <v>b9b</v>
          </cell>
        </row>
        <row r="471">
          <cell r="B471">
            <v>402201027</v>
          </cell>
          <cell r="C471" t="str">
            <v>b9b</v>
          </cell>
        </row>
        <row r="472">
          <cell r="B472">
            <v>402201028</v>
          </cell>
          <cell r="C472" t="str">
            <v>b9b</v>
          </cell>
        </row>
        <row r="473">
          <cell r="B473">
            <v>402201030</v>
          </cell>
          <cell r="C473" t="str">
            <v>b9c</v>
          </cell>
        </row>
        <row r="474">
          <cell r="B474" t="str">
            <v/>
          </cell>
          <cell r="C474">
            <v>0</v>
          </cell>
        </row>
        <row r="475">
          <cell r="B475">
            <v>402202010</v>
          </cell>
          <cell r="C475" t="str">
            <v>b9a</v>
          </cell>
        </row>
        <row r="476">
          <cell r="B476">
            <v>402202011</v>
          </cell>
          <cell r="C476" t="str">
            <v>b9a</v>
          </cell>
        </row>
        <row r="477">
          <cell r="B477">
            <v>402202012</v>
          </cell>
          <cell r="C477" t="str">
            <v>b9a</v>
          </cell>
        </row>
        <row r="478">
          <cell r="B478">
            <v>402202013</v>
          </cell>
          <cell r="C478" t="str">
            <v>b9a</v>
          </cell>
        </row>
        <row r="479">
          <cell r="B479">
            <v>402202014</v>
          </cell>
          <cell r="C479" t="str">
            <v>b9a</v>
          </cell>
        </row>
        <row r="480">
          <cell r="B480">
            <v>402202020</v>
          </cell>
          <cell r="C480" t="str">
            <v>b9b</v>
          </cell>
        </row>
        <row r="481">
          <cell r="B481">
            <v>402202021</v>
          </cell>
          <cell r="C481" t="str">
            <v>b9b</v>
          </cell>
        </row>
        <row r="482">
          <cell r="B482">
            <v>402202025</v>
          </cell>
          <cell r="C482" t="str">
            <v>b9b</v>
          </cell>
        </row>
        <row r="483">
          <cell r="B483">
            <v>402202026</v>
          </cell>
          <cell r="C483" t="str">
            <v>b9b</v>
          </cell>
        </row>
        <row r="484">
          <cell r="B484">
            <v>402202027</v>
          </cell>
          <cell r="C484" t="str">
            <v>b9b</v>
          </cell>
        </row>
        <row r="485">
          <cell r="B485">
            <v>402202028</v>
          </cell>
          <cell r="C485" t="str">
            <v>b9b</v>
          </cell>
        </row>
        <row r="486">
          <cell r="B486">
            <v>402202030</v>
          </cell>
          <cell r="C486" t="str">
            <v>b9c</v>
          </cell>
        </row>
        <row r="487">
          <cell r="B487">
            <v>402202031</v>
          </cell>
          <cell r="C487" t="str">
            <v>b9b</v>
          </cell>
        </row>
        <row r="488">
          <cell r="B488">
            <v>402202032</v>
          </cell>
          <cell r="C488" t="str">
            <v>b9b</v>
          </cell>
        </row>
        <row r="489">
          <cell r="B489" t="str">
            <v/>
          </cell>
          <cell r="C489">
            <v>0</v>
          </cell>
        </row>
        <row r="490">
          <cell r="B490">
            <v>402203010</v>
          </cell>
          <cell r="C490" t="str">
            <v>b9a</v>
          </cell>
        </row>
        <row r="491">
          <cell r="B491">
            <v>402203011</v>
          </cell>
          <cell r="C491" t="str">
            <v>b9a</v>
          </cell>
        </row>
        <row r="492">
          <cell r="B492">
            <v>402203013</v>
          </cell>
          <cell r="C492" t="str">
            <v>b9a</v>
          </cell>
        </row>
        <row r="493">
          <cell r="B493">
            <v>402203020</v>
          </cell>
          <cell r="C493" t="str">
            <v>b9b</v>
          </cell>
        </row>
        <row r="494">
          <cell r="B494">
            <v>402203021</v>
          </cell>
          <cell r="C494" t="str">
            <v>b9b</v>
          </cell>
        </row>
        <row r="495">
          <cell r="B495">
            <v>402203022</v>
          </cell>
          <cell r="C495" t="str">
            <v>b9b</v>
          </cell>
        </row>
        <row r="496">
          <cell r="B496">
            <v>402203023</v>
          </cell>
          <cell r="C496" t="str">
            <v>b9b</v>
          </cell>
        </row>
        <row r="497">
          <cell r="B497">
            <v>402203028</v>
          </cell>
          <cell r="C497" t="str">
            <v>b9b</v>
          </cell>
        </row>
        <row r="498">
          <cell r="B498">
            <v>402203030</v>
          </cell>
          <cell r="C498" t="str">
            <v>b9c</v>
          </cell>
        </row>
        <row r="499">
          <cell r="B499">
            <v>402203031</v>
          </cell>
          <cell r="C499" t="str">
            <v>b9b</v>
          </cell>
        </row>
        <row r="500">
          <cell r="B500" t="str">
            <v/>
          </cell>
          <cell r="C500">
            <v>0</v>
          </cell>
        </row>
        <row r="501">
          <cell r="B501">
            <v>402204011</v>
          </cell>
          <cell r="C501" t="str">
            <v>b9a</v>
          </cell>
        </row>
        <row r="502">
          <cell r="B502">
            <v>402204012</v>
          </cell>
          <cell r="C502" t="str">
            <v>b9a</v>
          </cell>
        </row>
        <row r="503">
          <cell r="B503">
            <v>402204030</v>
          </cell>
          <cell r="C503" t="str">
            <v>b9d</v>
          </cell>
        </row>
        <row r="504">
          <cell r="B504">
            <v>402204040</v>
          </cell>
          <cell r="C504" t="str">
            <v>b9a</v>
          </cell>
        </row>
        <row r="505">
          <cell r="B505">
            <v>402204041</v>
          </cell>
          <cell r="C505" t="str">
            <v>b9d</v>
          </cell>
        </row>
        <row r="506">
          <cell r="B506" t="str">
            <v/>
          </cell>
          <cell r="C506">
            <v>0</v>
          </cell>
        </row>
        <row r="507">
          <cell r="B507" t="str">
            <v/>
          </cell>
          <cell r="C507">
            <v>0</v>
          </cell>
        </row>
        <row r="508">
          <cell r="B508">
            <v>402301020</v>
          </cell>
          <cell r="C508" t="str">
            <v>b10a</v>
          </cell>
        </row>
        <row r="509">
          <cell r="B509">
            <v>402301040</v>
          </cell>
          <cell r="C509" t="str">
            <v>b10a</v>
          </cell>
        </row>
        <row r="510">
          <cell r="B510">
            <v>402301080</v>
          </cell>
          <cell r="C510" t="str">
            <v>b10a</v>
          </cell>
        </row>
        <row r="511">
          <cell r="B511">
            <v>402301081</v>
          </cell>
          <cell r="C511" t="str">
            <v>b10a</v>
          </cell>
        </row>
        <row r="512">
          <cell r="B512" t="str">
            <v/>
          </cell>
          <cell r="C512">
            <v>0</v>
          </cell>
        </row>
        <row r="513">
          <cell r="B513">
            <v>402302010</v>
          </cell>
          <cell r="C513" t="str">
            <v>b10b</v>
          </cell>
        </row>
        <row r="514">
          <cell r="B514">
            <v>402302020</v>
          </cell>
          <cell r="C514" t="str">
            <v>b10b</v>
          </cell>
        </row>
        <row r="515">
          <cell r="B515">
            <v>402302030</v>
          </cell>
          <cell r="C515" t="str">
            <v>b10b</v>
          </cell>
        </row>
        <row r="516">
          <cell r="B516">
            <v>402302040</v>
          </cell>
          <cell r="C516" t="str">
            <v>b10b</v>
          </cell>
        </row>
        <row r="517">
          <cell r="B517">
            <v>402302050</v>
          </cell>
          <cell r="C517" t="str">
            <v>b10b</v>
          </cell>
        </row>
        <row r="518">
          <cell r="B518">
            <v>402302060</v>
          </cell>
          <cell r="C518" t="str">
            <v>b10b</v>
          </cell>
        </row>
        <row r="519">
          <cell r="B519">
            <v>402302065</v>
          </cell>
          <cell r="C519" t="str">
            <v>b10b</v>
          </cell>
        </row>
        <row r="520">
          <cell r="B520" t="str">
            <v/>
          </cell>
          <cell r="C520">
            <v>0</v>
          </cell>
        </row>
        <row r="521">
          <cell r="B521" t="str">
            <v/>
          </cell>
          <cell r="C521">
            <v>0</v>
          </cell>
        </row>
        <row r="522">
          <cell r="B522">
            <v>402402010</v>
          </cell>
          <cell r="C522" t="str">
            <v>b12</v>
          </cell>
        </row>
        <row r="523">
          <cell r="B523">
            <v>402401040</v>
          </cell>
          <cell r="C523" t="str">
            <v>b12</v>
          </cell>
        </row>
        <row r="524">
          <cell r="B524" t="str">
            <v/>
          </cell>
          <cell r="C524">
            <v>0</v>
          </cell>
        </row>
        <row r="525">
          <cell r="B525" t="str">
            <v/>
          </cell>
          <cell r="C525">
            <v>0</v>
          </cell>
        </row>
        <row r="526">
          <cell r="B526">
            <v>402501040</v>
          </cell>
          <cell r="C526" t="str">
            <v>b14</v>
          </cell>
        </row>
        <row r="527">
          <cell r="B527">
            <v>402501050</v>
          </cell>
          <cell r="C527" t="str">
            <v>b14</v>
          </cell>
        </row>
        <row r="528">
          <cell r="B528" t="str">
            <v/>
          </cell>
          <cell r="C528">
            <v>0</v>
          </cell>
        </row>
        <row r="529">
          <cell r="B529">
            <v>402502020</v>
          </cell>
          <cell r="C529" t="str">
            <v>c17bis</v>
          </cell>
        </row>
        <row r="530">
          <cell r="B530">
            <v>402502050</v>
          </cell>
          <cell r="C530" t="str">
            <v>b14</v>
          </cell>
        </row>
        <row r="531">
          <cell r="B531" t="str">
            <v/>
          </cell>
          <cell r="C531">
            <v>0</v>
          </cell>
        </row>
        <row r="532">
          <cell r="B532" t="str">
            <v/>
          </cell>
          <cell r="C532">
            <v>0</v>
          </cell>
        </row>
        <row r="533">
          <cell r="B533">
            <v>402602033</v>
          </cell>
          <cell r="C533" t="str">
            <v>onfin</v>
          </cell>
        </row>
        <row r="534">
          <cell r="B534">
            <v>402602049</v>
          </cell>
          <cell r="C534" t="str">
            <v>onfin</v>
          </cell>
        </row>
        <row r="535">
          <cell r="B535">
            <v>402602064</v>
          </cell>
          <cell r="C535" t="str">
            <v>onfin</v>
          </cell>
        </row>
        <row r="536">
          <cell r="B536">
            <v>402602065</v>
          </cell>
          <cell r="C536" t="str">
            <v>onfin</v>
          </cell>
        </row>
        <row r="537">
          <cell r="B537">
            <v>402602067</v>
          </cell>
          <cell r="C537" t="str">
            <v>onfin</v>
          </cell>
        </row>
        <row r="538">
          <cell r="B538">
            <v>402602068</v>
          </cell>
          <cell r="C538" t="str">
            <v>onfin</v>
          </cell>
        </row>
        <row r="539">
          <cell r="B539">
            <v>402602071</v>
          </cell>
          <cell r="C539" t="str">
            <v>onfin</v>
          </cell>
        </row>
        <row r="540">
          <cell r="B540" t="str">
            <v/>
          </cell>
          <cell r="C540">
            <v>0</v>
          </cell>
        </row>
        <row r="541">
          <cell r="B541">
            <v>402604011</v>
          </cell>
          <cell r="C541" t="str">
            <v>onfin</v>
          </cell>
        </row>
        <row r="542">
          <cell r="B542">
            <v>402604020</v>
          </cell>
          <cell r="C542" t="str">
            <v>onfin</v>
          </cell>
        </row>
        <row r="543">
          <cell r="B543">
            <v>402604030</v>
          </cell>
          <cell r="C543" t="str">
            <v>onfin</v>
          </cell>
        </row>
        <row r="544">
          <cell r="B544" t="str">
            <v/>
          </cell>
          <cell r="C544">
            <v>0</v>
          </cell>
        </row>
        <row r="545">
          <cell r="B545">
            <v>402605010</v>
          </cell>
          <cell r="C545" t="str">
            <v>onfin</v>
          </cell>
        </row>
        <row r="546">
          <cell r="B546">
            <v>402605011</v>
          </cell>
          <cell r="C546" t="str">
            <v>onfin</v>
          </cell>
        </row>
        <row r="547">
          <cell r="B547" t="str">
            <v/>
          </cell>
          <cell r="C547">
            <v>0</v>
          </cell>
        </row>
        <row r="548">
          <cell r="B548" t="str">
            <v/>
          </cell>
          <cell r="C548">
            <v>0</v>
          </cell>
        </row>
        <row r="549">
          <cell r="B549">
            <v>402801010</v>
          </cell>
          <cell r="C549" t="str">
            <v>b14</v>
          </cell>
        </row>
        <row r="550">
          <cell r="B550">
            <v>402801011</v>
          </cell>
          <cell r="C550" t="str">
            <v>b14</v>
          </cell>
        </row>
        <row r="551">
          <cell r="B551">
            <v>402801012</v>
          </cell>
          <cell r="C551" t="str">
            <v>b14</v>
          </cell>
        </row>
        <row r="552">
          <cell r="B552">
            <v>402801015</v>
          </cell>
          <cell r="C552" t="str">
            <v>b14</v>
          </cell>
        </row>
        <row r="553">
          <cell r="B553">
            <v>402801050</v>
          </cell>
          <cell r="C553" t="str">
            <v>b14</v>
          </cell>
        </row>
        <row r="554">
          <cell r="B554" t="str">
            <v/>
          </cell>
          <cell r="C554">
            <v>0</v>
          </cell>
        </row>
        <row r="555">
          <cell r="B555" t="str">
            <v/>
          </cell>
          <cell r="C555">
            <v>0</v>
          </cell>
        </row>
        <row r="556">
          <cell r="B556" t="str">
            <v/>
          </cell>
          <cell r="C556">
            <v>0</v>
          </cell>
        </row>
        <row r="557">
          <cell r="B557" t="str">
            <v/>
          </cell>
          <cell r="C557">
            <v>0</v>
          </cell>
        </row>
        <row r="558">
          <cell r="B558" t="str">
            <v/>
          </cell>
          <cell r="C558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0AF9-D894-42CC-8B08-64C27B4C9E7A}">
  <sheetPr>
    <tabColor theme="5" tint="0.79998168889431442"/>
    <pageSetUpPr fitToPage="1"/>
  </sheetPr>
  <dimension ref="A1:H215"/>
  <sheetViews>
    <sheetView topLeftCell="A112" workbookViewId="0">
      <selection activeCell="F120" sqref="F119:F120"/>
    </sheetView>
  </sheetViews>
  <sheetFormatPr defaultRowHeight="13.2" x14ac:dyDescent="0.25"/>
  <cols>
    <col min="1" max="1" width="21.88671875" style="10" customWidth="1"/>
    <col min="2" max="2" width="20.5546875" style="10" customWidth="1"/>
    <col min="3" max="3" width="50" style="10" bestFit="1" customWidth="1"/>
    <col min="4" max="4" width="36.6640625" style="10" bestFit="1" customWidth="1"/>
    <col min="5" max="5" width="16.6640625" style="59" bestFit="1" customWidth="1"/>
    <col min="6" max="6" width="18.33203125" style="11" bestFit="1" customWidth="1"/>
    <col min="7" max="7" width="14.6640625" style="11" bestFit="1" customWidth="1"/>
    <col min="8" max="8" width="10.77734375" style="11" bestFit="1" customWidth="1"/>
    <col min="9" max="16384" width="8.88671875" style="11"/>
  </cols>
  <sheetData>
    <row r="1" spans="1:5" x14ac:dyDescent="0.25">
      <c r="E1" s="58" t="s">
        <v>1003</v>
      </c>
    </row>
    <row r="2" spans="1:5" x14ac:dyDescent="0.25">
      <c r="A2" s="5"/>
      <c r="B2" s="12" t="s">
        <v>1004</v>
      </c>
      <c r="C2" s="13"/>
      <c r="D2" s="13"/>
    </row>
    <row r="3" spans="1:5" x14ac:dyDescent="0.25">
      <c r="A3" s="5"/>
      <c r="B3" s="14"/>
      <c r="C3" s="13"/>
      <c r="D3" s="13"/>
    </row>
    <row r="4" spans="1:5" x14ac:dyDescent="0.25">
      <c r="A4" s="5" t="s">
        <v>1005</v>
      </c>
      <c r="B4" s="14" t="s">
        <v>1006</v>
      </c>
      <c r="C4" s="13"/>
      <c r="D4" s="13"/>
    </row>
    <row r="5" spans="1:5" x14ac:dyDescent="0.25">
      <c r="A5" s="5"/>
      <c r="B5" s="14"/>
      <c r="C5" s="13"/>
      <c r="D5" s="13"/>
    </row>
    <row r="6" spans="1:5" x14ac:dyDescent="0.25">
      <c r="A6" s="14" t="s">
        <v>1007</v>
      </c>
      <c r="B6" s="14" t="s">
        <v>1008</v>
      </c>
      <c r="C6" s="5"/>
      <c r="D6" s="5"/>
    </row>
    <row r="7" spans="1:5" x14ac:dyDescent="0.25">
      <c r="A7" s="15" t="s">
        <v>1009</v>
      </c>
      <c r="B7" s="14" t="s">
        <v>1010</v>
      </c>
      <c r="C7" s="5"/>
      <c r="D7" s="5"/>
      <c r="E7" s="59">
        <f>SUMIF(SCRITTURE!B:B,'IV DIRETTIVA'!A7,SCRITTURE!F:F)</f>
        <v>0</v>
      </c>
    </row>
    <row r="8" spans="1:5" x14ac:dyDescent="0.25">
      <c r="A8" s="5" t="s">
        <v>1011</v>
      </c>
      <c r="B8" s="14" t="s">
        <v>1012</v>
      </c>
      <c r="C8" s="14" t="s">
        <v>1013</v>
      </c>
      <c r="D8" s="5"/>
      <c r="E8" s="59">
        <f>SUMIF(SCRITTURE!B:B,'IV DIRETTIVA'!A8,SCRITTURE!F:F)</f>
        <v>0</v>
      </c>
    </row>
    <row r="9" spans="1:5" x14ac:dyDescent="0.25">
      <c r="A9" s="5" t="s">
        <v>1014</v>
      </c>
      <c r="B9" s="14" t="s">
        <v>1015</v>
      </c>
      <c r="C9" s="14" t="s">
        <v>1016</v>
      </c>
      <c r="D9" s="5"/>
      <c r="E9" s="59">
        <f>SUMIF(SCRITTURE!B:B,'IV DIRETTIVA'!A9,SCRITTURE!F:F)</f>
        <v>3995542.5100000016</v>
      </c>
    </row>
    <row r="10" spans="1:5" x14ac:dyDescent="0.25">
      <c r="A10" s="5" t="s">
        <v>1017</v>
      </c>
      <c r="B10" s="14" t="s">
        <v>1018</v>
      </c>
      <c r="C10" s="14" t="s">
        <v>1019</v>
      </c>
      <c r="D10" s="5"/>
      <c r="E10" s="59">
        <f>SUMIF(SCRITTURE!B:B,'IV DIRETTIVA'!A10,SCRITTURE!F:F)</f>
        <v>18899.970000000088</v>
      </c>
    </row>
    <row r="11" spans="1:5" x14ac:dyDescent="0.25">
      <c r="A11" s="5" t="s">
        <v>1020</v>
      </c>
      <c r="B11" s="5" t="s">
        <v>1021</v>
      </c>
      <c r="C11" s="14" t="s">
        <v>1022</v>
      </c>
      <c r="D11" s="5"/>
      <c r="E11" s="59">
        <f>SUMIF(SCRITTURE!B:B,'IV DIRETTIVA'!A11,SCRITTURE!F:F)</f>
        <v>0</v>
      </c>
    </row>
    <row r="12" spans="1:5" x14ac:dyDescent="0.25">
      <c r="A12" s="5" t="s">
        <v>1023</v>
      </c>
      <c r="B12" s="5" t="s">
        <v>1024</v>
      </c>
      <c r="C12" s="14" t="s">
        <v>17</v>
      </c>
      <c r="D12" s="5"/>
      <c r="E12" s="59">
        <f>SUMIF(SCRITTURE!B:B,'IV DIRETTIVA'!A12,SCRITTURE!F:F)</f>
        <v>0</v>
      </c>
    </row>
    <row r="13" spans="1:5" x14ac:dyDescent="0.25">
      <c r="A13" s="5" t="s">
        <v>1025</v>
      </c>
      <c r="B13" s="5" t="s">
        <v>1026</v>
      </c>
      <c r="C13" s="14" t="s">
        <v>1027</v>
      </c>
      <c r="D13" s="5"/>
      <c r="E13" s="59">
        <f>SUMIF(SCRITTURE!B:B,'IV DIRETTIVA'!A13,SCRITTURE!F:F)</f>
        <v>4384557.42</v>
      </c>
    </row>
    <row r="14" spans="1:5" x14ac:dyDescent="0.25">
      <c r="A14" s="5" t="s">
        <v>982</v>
      </c>
      <c r="B14" s="14" t="s">
        <v>1028</v>
      </c>
      <c r="C14" s="14" t="s">
        <v>1029</v>
      </c>
      <c r="D14" s="5"/>
      <c r="E14" s="59">
        <f>SUMIF(SCRITTURE!B:B,'IV DIRETTIVA'!A14,SCRITTURE!F:F)</f>
        <v>365806.76</v>
      </c>
    </row>
    <row r="15" spans="1:5" x14ac:dyDescent="0.25">
      <c r="A15" s="5"/>
      <c r="B15" s="5"/>
      <c r="C15" s="5"/>
      <c r="D15" s="16" t="s">
        <v>1030</v>
      </c>
      <c r="E15" s="59">
        <f>+E14+E13+E10+E9</f>
        <v>8764806.6600000001</v>
      </c>
    </row>
    <row r="16" spans="1:5" x14ac:dyDescent="0.25">
      <c r="A16" s="17" t="s">
        <v>1031</v>
      </c>
      <c r="B16" s="14" t="s">
        <v>1032</v>
      </c>
      <c r="C16" s="5"/>
      <c r="D16" s="5"/>
    </row>
    <row r="17" spans="1:5" x14ac:dyDescent="0.25">
      <c r="A17" s="5" t="s">
        <v>1033</v>
      </c>
      <c r="B17" s="14" t="s">
        <v>1012</v>
      </c>
      <c r="C17" s="5" t="s">
        <v>1034</v>
      </c>
      <c r="D17" s="5"/>
      <c r="E17" s="59">
        <f>SUMIF(SCRITTURE!B:B,'IV DIRETTIVA'!A17,SCRITTURE!F:F)</f>
        <v>3495820.5600000005</v>
      </c>
    </row>
    <row r="18" spans="1:5" x14ac:dyDescent="0.25">
      <c r="A18" s="5" t="s">
        <v>1035</v>
      </c>
      <c r="B18" s="14" t="s">
        <v>1015</v>
      </c>
      <c r="C18" s="14" t="s">
        <v>1036</v>
      </c>
      <c r="D18" s="5"/>
      <c r="E18" s="59">
        <f>SUMIF(SCRITTURE!B:B,'IV DIRETTIVA'!A18,SCRITTURE!F:F)</f>
        <v>1205562.129999999</v>
      </c>
    </row>
    <row r="19" spans="1:5" x14ac:dyDescent="0.25">
      <c r="A19" s="5" t="s">
        <v>1037</v>
      </c>
      <c r="B19" s="14" t="s">
        <v>1018</v>
      </c>
      <c r="C19" s="18" t="s">
        <v>1038</v>
      </c>
      <c r="D19" s="5"/>
      <c r="E19" s="59">
        <f>SUMIF(SCRITTURE!B:B,'IV DIRETTIVA'!A19,SCRITTURE!F:F)</f>
        <v>4419323.4900000058</v>
      </c>
    </row>
    <row r="20" spans="1:5" x14ac:dyDescent="0.25">
      <c r="A20" s="5" t="s">
        <v>1039</v>
      </c>
      <c r="B20" s="14" t="s">
        <v>1021</v>
      </c>
      <c r="C20" s="14" t="s">
        <v>1040</v>
      </c>
      <c r="D20" s="5"/>
      <c r="E20" s="59">
        <f>SUMIF(SCRITTURE!B:B,'IV DIRETTIVA'!A20,SCRITTURE!F:F)</f>
        <v>82413.860000000219</v>
      </c>
    </row>
    <row r="21" spans="1:5" x14ac:dyDescent="0.25">
      <c r="A21" s="5" t="s">
        <v>983</v>
      </c>
      <c r="B21" s="14" t="s">
        <v>1024</v>
      </c>
      <c r="C21" s="14" t="s">
        <v>1041</v>
      </c>
      <c r="D21" s="5"/>
      <c r="E21" s="59">
        <f>SUMIF(SCRITTURE!B:B,'IV DIRETTIVA'!A21,SCRITTURE!F:F)</f>
        <v>1636812.9</v>
      </c>
    </row>
    <row r="22" spans="1:5" x14ac:dyDescent="0.25">
      <c r="A22" s="5"/>
      <c r="B22" s="5"/>
      <c r="C22" s="5"/>
      <c r="D22" s="16" t="s">
        <v>1042</v>
      </c>
      <c r="E22" s="59">
        <f>SUM(E17:E21)</f>
        <v>10839932.940000005</v>
      </c>
    </row>
    <row r="23" spans="1:5" x14ac:dyDescent="0.25">
      <c r="A23" s="15" t="s">
        <v>1043</v>
      </c>
      <c r="B23" s="14" t="s">
        <v>1044</v>
      </c>
      <c r="C23" s="5"/>
      <c r="D23" s="5"/>
      <c r="E23" s="59">
        <v>0</v>
      </c>
    </row>
    <row r="24" spans="1:5" x14ac:dyDescent="0.25">
      <c r="A24" s="15"/>
      <c r="B24" s="14" t="s">
        <v>1012</v>
      </c>
      <c r="C24" s="5" t="s">
        <v>1045</v>
      </c>
      <c r="D24" s="5"/>
      <c r="E24" s="59">
        <v>0</v>
      </c>
    </row>
    <row r="25" spans="1:5" x14ac:dyDescent="0.25">
      <c r="A25" s="15" t="s">
        <v>984</v>
      </c>
      <c r="B25" s="14"/>
      <c r="C25" s="5" t="s">
        <v>1046</v>
      </c>
      <c r="D25" s="5" t="s">
        <v>1047</v>
      </c>
      <c r="E25" s="59">
        <f>SUMIF(SCRITTURE!B:B,'IV DIRETTIVA'!A25,SCRITTURE!F:F)</f>
        <v>4299340.3199999994</v>
      </c>
    </row>
    <row r="26" spans="1:5" x14ac:dyDescent="0.25">
      <c r="A26" s="15"/>
      <c r="B26" s="14"/>
      <c r="C26" s="13" t="s">
        <v>1048</v>
      </c>
      <c r="D26" s="13" t="s">
        <v>1049</v>
      </c>
      <c r="E26" s="59">
        <v>0</v>
      </c>
    </row>
    <row r="27" spans="1:5" x14ac:dyDescent="0.25">
      <c r="A27" s="15"/>
      <c r="B27" s="14"/>
      <c r="C27" s="5"/>
      <c r="D27" s="16" t="s">
        <v>1050</v>
      </c>
      <c r="E27" s="59">
        <f>+E25</f>
        <v>4299340.3199999994</v>
      </c>
    </row>
    <row r="28" spans="1:5" x14ac:dyDescent="0.25">
      <c r="A28" s="5"/>
      <c r="B28" s="14" t="s">
        <v>1015</v>
      </c>
      <c r="C28" s="14" t="s">
        <v>1051</v>
      </c>
      <c r="D28" s="5"/>
      <c r="E28" s="59">
        <v>0</v>
      </c>
    </row>
    <row r="29" spans="1:5" x14ac:dyDescent="0.25">
      <c r="A29" s="5" t="s">
        <v>1052</v>
      </c>
      <c r="B29" s="14"/>
      <c r="C29" s="13" t="s">
        <v>1053</v>
      </c>
      <c r="D29" s="5"/>
      <c r="E29" s="59">
        <f>SUMIF(SCRITTURE!B:B,'IV DIRETTIVA'!A29,SCRITTURE!F:F)</f>
        <v>6405107.6299999999</v>
      </c>
    </row>
    <row r="30" spans="1:5" x14ac:dyDescent="0.25">
      <c r="A30" s="5" t="s">
        <v>1054</v>
      </c>
      <c r="B30" s="5"/>
      <c r="C30" s="13" t="s">
        <v>1055</v>
      </c>
      <c r="D30" s="14" t="s">
        <v>1056</v>
      </c>
      <c r="E30" s="59">
        <f>SUMIF(SCRITTURE!B:B,'IV DIRETTIVA'!A30,SCRITTURE!F:F)</f>
        <v>0</v>
      </c>
    </row>
    <row r="31" spans="1:5" x14ac:dyDescent="0.25">
      <c r="A31" s="5" t="s">
        <v>1057</v>
      </c>
      <c r="B31" s="14" t="s">
        <v>1018</v>
      </c>
      <c r="C31" s="14" t="s">
        <v>1058</v>
      </c>
      <c r="D31" s="5"/>
      <c r="E31" s="59">
        <f>SUMIF(SCRITTURE!B:B,'IV DIRETTIVA'!A31,SCRITTURE!F:F)</f>
        <v>0</v>
      </c>
    </row>
    <row r="32" spans="1:5" x14ac:dyDescent="0.25">
      <c r="A32" s="5"/>
      <c r="B32" s="12" t="s">
        <v>1021</v>
      </c>
      <c r="C32" s="12" t="s">
        <v>1059</v>
      </c>
      <c r="D32" s="5"/>
    </row>
    <row r="33" spans="1:6" x14ac:dyDescent="0.25">
      <c r="A33" s="5"/>
      <c r="B33" s="5"/>
      <c r="C33" s="5"/>
      <c r="D33" s="16" t="s">
        <v>1060</v>
      </c>
      <c r="E33" s="59">
        <f>+E31+E30+E29+E27</f>
        <v>10704447.949999999</v>
      </c>
    </row>
    <row r="34" spans="1:6" x14ac:dyDescent="0.25">
      <c r="A34" s="5"/>
      <c r="B34" s="5"/>
      <c r="C34" s="5"/>
      <c r="D34" s="5"/>
      <c r="E34" s="59">
        <v>0</v>
      </c>
    </row>
    <row r="35" spans="1:6" x14ac:dyDescent="0.25">
      <c r="A35" s="19"/>
      <c r="B35" s="19"/>
      <c r="C35" s="19"/>
      <c r="D35" s="20" t="s">
        <v>1061</v>
      </c>
      <c r="E35" s="59">
        <f>+E33+E22+E15</f>
        <v>30309187.550000004</v>
      </c>
    </row>
    <row r="36" spans="1:6" x14ac:dyDescent="0.25">
      <c r="A36" s="5"/>
      <c r="B36" s="5"/>
      <c r="C36" s="5"/>
      <c r="D36" s="14"/>
    </row>
    <row r="37" spans="1:6" x14ac:dyDescent="0.25">
      <c r="A37" s="14" t="s">
        <v>1062</v>
      </c>
      <c r="B37" s="5"/>
      <c r="C37" s="5"/>
      <c r="D37" s="5"/>
      <c r="E37" s="59">
        <v>0</v>
      </c>
    </row>
    <row r="38" spans="1:6" ht="16.2" x14ac:dyDescent="0.35">
      <c r="A38" s="14" t="s">
        <v>1063</v>
      </c>
      <c r="B38" s="21" t="s">
        <v>1064</v>
      </c>
      <c r="C38" s="22"/>
      <c r="D38" s="23" t="s">
        <v>121</v>
      </c>
      <c r="E38" s="59">
        <f>SUMIF(SCRITTURE!B:B,'IV DIRETTIVA'!A38,SCRITTURE!F:F)</f>
        <v>0</v>
      </c>
    </row>
    <row r="39" spans="1:6" x14ac:dyDescent="0.25">
      <c r="A39" s="14" t="s">
        <v>1065</v>
      </c>
      <c r="B39" s="18" t="s">
        <v>1012</v>
      </c>
      <c r="C39" s="23"/>
      <c r="D39" s="23" t="s">
        <v>1066</v>
      </c>
      <c r="E39" s="59">
        <f>SUMIF(SCRITTURE!B:B,'IV DIRETTIVA'!A39,SCRITTURE!F:F)</f>
        <v>7981222.54</v>
      </c>
    </row>
    <row r="40" spans="1:6" x14ac:dyDescent="0.25">
      <c r="A40" s="14" t="s">
        <v>1067</v>
      </c>
      <c r="B40" s="18" t="s">
        <v>1015</v>
      </c>
      <c r="C40" s="23"/>
      <c r="D40" s="23" t="s">
        <v>1068</v>
      </c>
      <c r="E40" s="59">
        <f>SUMIF(SCRITTURE!B:B,'IV DIRETTIVA'!A40,SCRITTURE!F:F)</f>
        <v>2769495.45</v>
      </c>
    </row>
    <row r="41" spans="1:6" x14ac:dyDescent="0.25">
      <c r="A41" s="14" t="s">
        <v>1069</v>
      </c>
      <c r="B41" s="18" t="s">
        <v>1021</v>
      </c>
      <c r="C41" s="23"/>
      <c r="D41" s="23" t="s">
        <v>1070</v>
      </c>
      <c r="E41" s="59">
        <f>SUMIF(SCRITTURE!B:B,'IV DIRETTIVA'!A41,SCRITTURE!F:F)</f>
        <v>2490914.1</v>
      </c>
    </row>
    <row r="42" spans="1:6" x14ac:dyDescent="0.25">
      <c r="A42" s="14" t="s">
        <v>1071</v>
      </c>
      <c r="B42" s="18"/>
      <c r="C42" s="23"/>
      <c r="D42" s="24" t="s">
        <v>1072</v>
      </c>
      <c r="E42" s="59">
        <f>+SCRITTURE!F176</f>
        <v>-1157102.67</v>
      </c>
    </row>
    <row r="43" spans="1:6" x14ac:dyDescent="0.25">
      <c r="A43" s="14"/>
      <c r="B43" s="5"/>
      <c r="C43" s="5"/>
      <c r="D43" s="23" t="s">
        <v>1073</v>
      </c>
      <c r="E43" s="59">
        <f>+E42+E41+E40+E39</f>
        <v>12084529.42</v>
      </c>
    </row>
    <row r="44" spans="1:6" x14ac:dyDescent="0.25">
      <c r="A44" s="14"/>
      <c r="B44" s="5"/>
      <c r="C44" s="5"/>
      <c r="D44" s="5"/>
      <c r="E44" s="59">
        <v>0</v>
      </c>
    </row>
    <row r="45" spans="1:6" x14ac:dyDescent="0.25">
      <c r="A45" s="14"/>
      <c r="B45" s="5"/>
      <c r="C45" s="5"/>
      <c r="D45" s="5"/>
      <c r="E45" s="59">
        <v>0</v>
      </c>
    </row>
    <row r="46" spans="1:6" x14ac:dyDescent="0.25">
      <c r="A46" s="14" t="s">
        <v>1074</v>
      </c>
      <c r="B46" s="14" t="s">
        <v>197</v>
      </c>
      <c r="C46" s="5"/>
      <c r="D46" s="5"/>
      <c r="E46" s="59">
        <v>0</v>
      </c>
    </row>
    <row r="47" spans="1:6" x14ac:dyDescent="0.25">
      <c r="A47" s="5"/>
      <c r="B47" s="14" t="s">
        <v>1075</v>
      </c>
      <c r="C47" s="5"/>
      <c r="D47" s="5"/>
      <c r="E47" s="59">
        <v>0</v>
      </c>
    </row>
    <row r="48" spans="1:6" x14ac:dyDescent="0.25">
      <c r="A48" s="5" t="s">
        <v>986</v>
      </c>
      <c r="B48" s="14" t="s">
        <v>1076</v>
      </c>
      <c r="C48" s="5" t="s">
        <v>1077</v>
      </c>
      <c r="D48" s="5"/>
      <c r="E48" s="59">
        <f>+SCRITTURE!F50+SCRITTURE!F79+SCRITTURE!F80+SCRITTURE!F81+SCRITTURE!F82+SCRITTURE!F83+SCRITTURE!F92+SCRITTURE!F93+SCRITTURE!F106+SCRITTURE!F177+SCRITTURE!F184+SCRITTURE!F207+SCRITTURE!F236+SCRITTURE!F238-E50-E51-E53-E54+SCRITTURE!F237</f>
        <v>9851106.4100000001</v>
      </c>
      <c r="F48" s="57"/>
    </row>
    <row r="49" spans="1:6" x14ac:dyDescent="0.25">
      <c r="A49" s="5"/>
      <c r="B49" s="14" t="s">
        <v>1078</v>
      </c>
      <c r="C49" s="5" t="s">
        <v>1079</v>
      </c>
      <c r="D49" s="5"/>
      <c r="F49" s="47"/>
    </row>
    <row r="50" spans="1:6" x14ac:dyDescent="0.25">
      <c r="A50" s="5"/>
      <c r="B50" s="14" t="s">
        <v>1080</v>
      </c>
      <c r="C50" s="5" t="s">
        <v>1081</v>
      </c>
      <c r="D50" s="5"/>
      <c r="E50" s="59">
        <v>8639148</v>
      </c>
      <c r="F50" s="71"/>
    </row>
    <row r="51" spans="1:6" x14ac:dyDescent="0.25">
      <c r="A51" s="5" t="s">
        <v>1082</v>
      </c>
      <c r="B51" s="14" t="s">
        <v>1083</v>
      </c>
      <c r="C51" s="5" t="s">
        <v>1084</v>
      </c>
      <c r="D51" s="5"/>
      <c r="E51" s="59">
        <v>845000</v>
      </c>
    </row>
    <row r="52" spans="1:6" x14ac:dyDescent="0.25">
      <c r="A52" s="5"/>
      <c r="B52" s="14" t="s">
        <v>1018</v>
      </c>
      <c r="C52" s="5" t="s">
        <v>1085</v>
      </c>
      <c r="D52" s="5"/>
      <c r="E52" s="59">
        <v>0</v>
      </c>
    </row>
    <row r="53" spans="1:6" x14ac:dyDescent="0.25">
      <c r="A53" s="5"/>
      <c r="B53" s="14" t="s">
        <v>1021</v>
      </c>
      <c r="C53" s="5" t="s">
        <v>1086</v>
      </c>
      <c r="D53" s="5"/>
      <c r="E53" s="59">
        <v>440706.67</v>
      </c>
    </row>
    <row r="54" spans="1:6" x14ac:dyDescent="0.25">
      <c r="A54" s="5"/>
      <c r="B54" s="12" t="s">
        <v>1024</v>
      </c>
      <c r="C54" s="13" t="s">
        <v>1087</v>
      </c>
      <c r="D54" s="13"/>
      <c r="E54" s="59">
        <v>265922.06</v>
      </c>
      <c r="F54" s="43"/>
    </row>
    <row r="55" spans="1:6" x14ac:dyDescent="0.25">
      <c r="A55" s="5" t="s">
        <v>987</v>
      </c>
      <c r="B55" s="12" t="s">
        <v>1088</v>
      </c>
      <c r="C55" s="5" t="s">
        <v>1089</v>
      </c>
      <c r="D55" s="5"/>
      <c r="E55" s="59">
        <f>SUMIF(SCRITTURE!B:B,'IV DIRETTIVA'!A55,SCRITTURE!F:F)</f>
        <v>1447836.81</v>
      </c>
    </row>
    <row r="56" spans="1:6" x14ac:dyDescent="0.25">
      <c r="A56" s="5" t="s">
        <v>1090</v>
      </c>
      <c r="B56" s="12" t="s">
        <v>1091</v>
      </c>
      <c r="C56" s="5" t="s">
        <v>1092</v>
      </c>
      <c r="D56" s="5"/>
      <c r="E56" s="59">
        <f>SUMIF(SCRITTURE!B:B,'IV DIRETTIVA'!A56,SCRITTURE!F:F)</f>
        <v>490623.46</v>
      </c>
      <c r="F56" s="43"/>
    </row>
    <row r="57" spans="1:6" x14ac:dyDescent="0.25">
      <c r="A57" s="5" t="s">
        <v>1093</v>
      </c>
      <c r="B57" s="12" t="s">
        <v>1094</v>
      </c>
      <c r="C57" s="5" t="s">
        <v>1095</v>
      </c>
      <c r="D57" s="5"/>
      <c r="E57" s="59">
        <f>SUMIF(SCRITTURE!B:B,'IV DIRETTIVA'!A57,SCRITTURE!F:F)</f>
        <v>355086.5799999999</v>
      </c>
    </row>
    <row r="58" spans="1:6" x14ac:dyDescent="0.25">
      <c r="A58" s="5" t="s">
        <v>1345</v>
      </c>
      <c r="B58" s="14" t="s">
        <v>1096</v>
      </c>
      <c r="C58" s="5" t="s">
        <v>1097</v>
      </c>
      <c r="D58" s="5"/>
      <c r="E58" s="59">
        <f>SUMIF(SCRITTURE!B:B,'IV DIRETTIVA'!A58,SCRITTURE!F:F)</f>
        <v>10950.67</v>
      </c>
    </row>
    <row r="59" spans="1:6" x14ac:dyDescent="0.25">
      <c r="A59" s="5"/>
      <c r="B59" s="5"/>
      <c r="C59" s="5"/>
      <c r="D59" s="16" t="s">
        <v>1098</v>
      </c>
      <c r="E59" s="59">
        <f>+E58+E57+E56+E55+E51+E48+E50+E53+E54</f>
        <v>22346380.66</v>
      </c>
    </row>
    <row r="60" spans="1:6" x14ac:dyDescent="0.25">
      <c r="A60" s="14" t="s">
        <v>1099</v>
      </c>
      <c r="B60" s="14" t="s">
        <v>1100</v>
      </c>
      <c r="C60" s="5"/>
      <c r="D60" s="16"/>
      <c r="E60" s="59">
        <v>0</v>
      </c>
    </row>
    <row r="61" spans="1:6" x14ac:dyDescent="0.25">
      <c r="A61" s="5"/>
      <c r="B61" s="13" t="s">
        <v>1024</v>
      </c>
      <c r="C61" s="13" t="s">
        <v>1101</v>
      </c>
      <c r="D61" s="25"/>
      <c r="E61" s="59">
        <v>0</v>
      </c>
    </row>
    <row r="62" spans="1:6" x14ac:dyDescent="0.25">
      <c r="A62" s="5"/>
      <c r="B62" s="5"/>
      <c r="C62" s="5"/>
      <c r="D62" s="16"/>
      <c r="E62" s="59">
        <v>0</v>
      </c>
    </row>
    <row r="63" spans="1:6" x14ac:dyDescent="0.25">
      <c r="A63" s="14" t="s">
        <v>1102</v>
      </c>
      <c r="B63" s="14" t="s">
        <v>1103</v>
      </c>
      <c r="C63" s="5"/>
      <c r="D63" s="5"/>
      <c r="E63" s="59">
        <v>0</v>
      </c>
    </row>
    <row r="64" spans="1:6" x14ac:dyDescent="0.25">
      <c r="A64" s="5" t="s">
        <v>990</v>
      </c>
      <c r="B64" s="14" t="s">
        <v>1012</v>
      </c>
      <c r="C64" s="14" t="s">
        <v>1104</v>
      </c>
      <c r="D64" s="14"/>
      <c r="E64" s="59">
        <f>SUMIF(SCRITTURE!B:B,'IV DIRETTIVA'!A64,SCRITTURE!F:F)</f>
        <v>5903681.4799999995</v>
      </c>
    </row>
    <row r="65" spans="1:5" x14ac:dyDescent="0.25">
      <c r="A65" s="5" t="s">
        <v>1105</v>
      </c>
      <c r="B65" s="14" t="s">
        <v>1018</v>
      </c>
      <c r="C65" s="14" t="s">
        <v>1106</v>
      </c>
      <c r="D65" s="14"/>
      <c r="E65" s="59">
        <f>SUMIF(SCRITTURE!B:B,'IV DIRETTIVA'!A65,SCRITTURE!F:F)</f>
        <v>6040.54</v>
      </c>
    </row>
    <row r="66" spans="1:5" x14ac:dyDescent="0.25">
      <c r="A66" s="5"/>
      <c r="B66" s="5"/>
      <c r="C66" s="5"/>
      <c r="D66" s="5"/>
      <c r="E66" s="59">
        <v>0</v>
      </c>
    </row>
    <row r="67" spans="1:5" x14ac:dyDescent="0.25">
      <c r="A67" s="5"/>
      <c r="B67" s="5"/>
      <c r="C67" s="5"/>
      <c r="D67" s="5"/>
      <c r="E67" s="59">
        <v>0</v>
      </c>
    </row>
    <row r="68" spans="1:5" x14ac:dyDescent="0.25">
      <c r="A68" s="19"/>
      <c r="B68" s="19"/>
      <c r="C68" s="19"/>
      <c r="D68" s="26" t="s">
        <v>1107</v>
      </c>
      <c r="E68" s="59">
        <f>+E65+E64+E59</f>
        <v>28256102.68</v>
      </c>
    </row>
    <row r="69" spans="1:5" x14ac:dyDescent="0.25">
      <c r="A69" s="5"/>
      <c r="B69" s="5"/>
      <c r="C69" s="5"/>
      <c r="D69" s="14"/>
      <c r="E69" s="59">
        <v>0</v>
      </c>
    </row>
    <row r="70" spans="1:5" x14ac:dyDescent="0.25">
      <c r="A70" s="14" t="s">
        <v>1108</v>
      </c>
      <c r="B70" s="14" t="s">
        <v>1109</v>
      </c>
      <c r="C70" s="14"/>
      <c r="D70" s="5"/>
      <c r="E70" s="59">
        <v>0</v>
      </c>
    </row>
    <row r="71" spans="1:5" x14ac:dyDescent="0.25">
      <c r="A71" s="5" t="s">
        <v>1110</v>
      </c>
      <c r="B71" s="27" t="s">
        <v>1111</v>
      </c>
      <c r="C71" s="14" t="s">
        <v>1112</v>
      </c>
      <c r="D71" s="5"/>
      <c r="E71" s="59">
        <f>SUMIF(SCRITTURE!B:B,'IV DIRETTIVA'!A71,SCRITTURE!F:F)</f>
        <v>395873.81</v>
      </c>
    </row>
    <row r="72" spans="1:5" ht="13.8" thickBot="1" x14ac:dyDescent="0.3">
      <c r="A72" s="28"/>
      <c r="B72" s="28"/>
      <c r="C72" s="28"/>
      <c r="D72" s="28"/>
      <c r="E72" s="59">
        <v>0</v>
      </c>
    </row>
    <row r="73" spans="1:5" x14ac:dyDescent="0.25">
      <c r="A73" s="5"/>
      <c r="B73" s="5"/>
      <c r="C73" s="5"/>
      <c r="D73" s="14" t="s">
        <v>1113</v>
      </c>
      <c r="E73" s="59">
        <f>+E71</f>
        <v>395873.81</v>
      </c>
    </row>
    <row r="74" spans="1:5" ht="13.8" thickBot="1" x14ac:dyDescent="0.3">
      <c r="A74" s="29"/>
      <c r="B74" s="29"/>
      <c r="C74" s="29"/>
      <c r="D74" s="30" t="s">
        <v>1114</v>
      </c>
      <c r="E74" s="59">
        <f>+E73+E68+E43+E35</f>
        <v>71045693.460000008</v>
      </c>
    </row>
    <row r="75" spans="1:5" ht="13.8" thickTop="1" x14ac:dyDescent="0.25">
      <c r="A75" s="5"/>
      <c r="B75" s="5"/>
      <c r="C75" s="5"/>
      <c r="D75" s="5"/>
      <c r="E75" s="59">
        <v>0</v>
      </c>
    </row>
    <row r="76" spans="1:5" ht="15.6" x14ac:dyDescent="0.3">
      <c r="A76" s="5"/>
      <c r="B76" s="31"/>
      <c r="C76" s="32"/>
      <c r="D76" s="31" t="s">
        <v>1115</v>
      </c>
      <c r="E76" s="59">
        <v>0</v>
      </c>
    </row>
    <row r="77" spans="1:5" ht="16.8" x14ac:dyDescent="0.3">
      <c r="A77" s="5"/>
      <c r="B77" s="33"/>
      <c r="C77" s="5"/>
      <c r="D77" s="5"/>
      <c r="E77" s="59">
        <v>0</v>
      </c>
    </row>
    <row r="78" spans="1:5" ht="16.8" x14ac:dyDescent="0.3">
      <c r="A78" s="5"/>
      <c r="B78" s="33"/>
      <c r="C78" s="5"/>
      <c r="D78" s="5"/>
      <c r="E78" s="59">
        <v>0</v>
      </c>
    </row>
    <row r="79" spans="1:5" x14ac:dyDescent="0.25">
      <c r="A79" s="5"/>
      <c r="B79" s="12" t="s">
        <v>1116</v>
      </c>
      <c r="C79" s="5"/>
      <c r="D79" s="5"/>
      <c r="E79" s="59">
        <v>0</v>
      </c>
    </row>
    <row r="80" spans="1:5" x14ac:dyDescent="0.25">
      <c r="A80" s="5"/>
      <c r="B80" s="19"/>
      <c r="C80" s="19"/>
      <c r="D80" s="19"/>
      <c r="E80" s="59">
        <v>0</v>
      </c>
    </row>
    <row r="81" spans="1:5" x14ac:dyDescent="0.25">
      <c r="A81" s="14" t="s">
        <v>1117</v>
      </c>
      <c r="B81" s="14" t="s">
        <v>237</v>
      </c>
      <c r="C81" s="5"/>
      <c r="D81" s="5"/>
      <c r="E81" s="59">
        <v>0</v>
      </c>
    </row>
    <row r="82" spans="1:5" x14ac:dyDescent="0.25">
      <c r="A82" s="5" t="s">
        <v>1118</v>
      </c>
      <c r="B82" s="14" t="s">
        <v>1063</v>
      </c>
      <c r="C82" s="14" t="s">
        <v>1119</v>
      </c>
      <c r="D82" s="5"/>
      <c r="E82" s="59">
        <f>-SUMIF(SCRITTURE!B:B,'IV DIRETTIVA'!A82,SCRITTURE!F:F)</f>
        <v>8291111</v>
      </c>
    </row>
    <row r="83" spans="1:5" x14ac:dyDescent="0.25">
      <c r="A83" s="5"/>
      <c r="B83" s="14"/>
      <c r="C83" s="14" t="s">
        <v>1120</v>
      </c>
      <c r="D83" s="5"/>
      <c r="E83" s="59">
        <v>0</v>
      </c>
    </row>
    <row r="84" spans="1:5" x14ac:dyDescent="0.25">
      <c r="A84" s="5" t="s">
        <v>1121</v>
      </c>
      <c r="B84" s="14" t="s">
        <v>1099</v>
      </c>
      <c r="C84" s="14" t="s">
        <v>1122</v>
      </c>
      <c r="D84" s="5"/>
      <c r="E84" s="59">
        <f>-SUMIF(SCRITTURE!B:B,'IV DIRETTIVA'!A84,SCRITTURE!F:F)</f>
        <v>1545770</v>
      </c>
    </row>
    <row r="85" spans="1:5" ht="16.8" x14ac:dyDescent="0.3">
      <c r="A85" s="33"/>
      <c r="B85" s="14" t="s">
        <v>1123</v>
      </c>
      <c r="C85" s="14" t="s">
        <v>1124</v>
      </c>
      <c r="D85" s="5"/>
      <c r="E85" s="59">
        <v>0</v>
      </c>
    </row>
    <row r="86" spans="1:5" ht="16.8" x14ac:dyDescent="0.3">
      <c r="A86" s="33"/>
      <c r="B86" s="34" t="s">
        <v>1046</v>
      </c>
      <c r="C86" s="14" t="s">
        <v>1125</v>
      </c>
      <c r="D86" s="5"/>
      <c r="E86" s="59">
        <v>0</v>
      </c>
    </row>
    <row r="87" spans="1:5" ht="16.8" x14ac:dyDescent="0.3">
      <c r="A87" s="33"/>
      <c r="B87" s="34" t="s">
        <v>1126</v>
      </c>
      <c r="C87" s="14" t="s">
        <v>1127</v>
      </c>
      <c r="D87" s="5"/>
      <c r="E87" s="59">
        <v>0</v>
      </c>
    </row>
    <row r="88" spans="1:5" ht="16.8" x14ac:dyDescent="0.3">
      <c r="A88" s="33"/>
      <c r="B88" s="14"/>
      <c r="C88" s="14"/>
      <c r="D88" s="5"/>
      <c r="E88" s="59">
        <v>0</v>
      </c>
    </row>
    <row r="89" spans="1:5" ht="16.8" x14ac:dyDescent="0.3">
      <c r="A89" s="33"/>
      <c r="B89" s="14"/>
      <c r="C89" s="14"/>
      <c r="D89" s="5"/>
      <c r="E89" s="59">
        <v>0</v>
      </c>
    </row>
    <row r="90" spans="1:5" x14ac:dyDescent="0.25">
      <c r="A90" s="5" t="s">
        <v>1128</v>
      </c>
      <c r="B90" s="14" t="s">
        <v>1102</v>
      </c>
      <c r="C90" s="14" t="s">
        <v>1129</v>
      </c>
      <c r="D90" s="5"/>
      <c r="E90" s="59">
        <f>-SUMIF(SCRITTURE!B:B,'IV DIRETTIVA'!A90,SCRITTURE!F:F)</f>
        <v>1221026.6499999999</v>
      </c>
    </row>
    <row r="91" spans="1:5" x14ac:dyDescent="0.25">
      <c r="A91" s="5"/>
      <c r="B91" s="14" t="s">
        <v>1130</v>
      </c>
      <c r="C91" s="14" t="s">
        <v>1131</v>
      </c>
      <c r="D91" s="5"/>
      <c r="E91" s="59">
        <v>0</v>
      </c>
    </row>
    <row r="92" spans="1:5" x14ac:dyDescent="0.25">
      <c r="A92" s="5"/>
      <c r="B92" s="14" t="s">
        <v>1123</v>
      </c>
      <c r="C92" s="14" t="s">
        <v>1132</v>
      </c>
      <c r="D92" s="5"/>
      <c r="E92" s="59">
        <v>0</v>
      </c>
    </row>
    <row r="93" spans="1:5" x14ac:dyDescent="0.25">
      <c r="A93" s="5" t="s">
        <v>1133</v>
      </c>
      <c r="B93" s="14" t="s">
        <v>1134</v>
      </c>
      <c r="C93" s="14" t="s">
        <v>1135</v>
      </c>
      <c r="D93" s="5"/>
      <c r="E93" s="59">
        <f>-SUMIF(SCRITTURE!B:B,'IV DIRETTIVA'!A93,SCRITTURE!F:F)</f>
        <v>6738777.4400000004</v>
      </c>
    </row>
    <row r="94" spans="1:5" x14ac:dyDescent="0.25">
      <c r="A94" s="5" t="s">
        <v>1136</v>
      </c>
      <c r="B94" s="14" t="s">
        <v>1137</v>
      </c>
      <c r="C94" s="14" t="s">
        <v>1138</v>
      </c>
      <c r="D94" s="5"/>
      <c r="E94" s="59">
        <f>+E213</f>
        <v>1501507.7423663095</v>
      </c>
    </row>
    <row r="95" spans="1:5" x14ac:dyDescent="0.25">
      <c r="A95" s="5"/>
      <c r="B95" s="5"/>
      <c r="C95" s="5"/>
      <c r="D95" s="5"/>
      <c r="E95" s="59">
        <v>0</v>
      </c>
    </row>
    <row r="96" spans="1:5" ht="15.6" x14ac:dyDescent="0.3">
      <c r="A96" s="35" t="s">
        <v>1117</v>
      </c>
      <c r="B96" s="36" t="s">
        <v>1139</v>
      </c>
      <c r="C96" s="19"/>
      <c r="D96" s="26"/>
      <c r="E96" s="59">
        <v>0</v>
      </c>
    </row>
    <row r="97" spans="1:5" x14ac:dyDescent="0.25">
      <c r="A97" s="14"/>
      <c r="B97" s="14"/>
      <c r="C97" s="5"/>
      <c r="D97" s="14"/>
      <c r="E97" s="59">
        <f>+E93+E92+E94+E90+E82+E84</f>
        <v>19298192.83236631</v>
      </c>
    </row>
    <row r="98" spans="1:5" x14ac:dyDescent="0.25">
      <c r="A98" s="5"/>
      <c r="B98" s="14" t="s">
        <v>1063</v>
      </c>
      <c r="C98" s="32"/>
      <c r="D98" s="37" t="s">
        <v>1140</v>
      </c>
      <c r="E98" s="59">
        <v>0</v>
      </c>
    </row>
    <row r="99" spans="1:5" x14ac:dyDescent="0.25">
      <c r="A99" s="5"/>
      <c r="B99" s="14" t="s">
        <v>1074</v>
      </c>
      <c r="C99" s="32"/>
      <c r="D99" s="37" t="s">
        <v>1141</v>
      </c>
      <c r="E99" s="59">
        <v>0</v>
      </c>
    </row>
    <row r="100" spans="1:5" x14ac:dyDescent="0.25">
      <c r="A100" s="5"/>
      <c r="B100" s="14" t="s">
        <v>1099</v>
      </c>
      <c r="C100" s="32"/>
      <c r="D100" s="37" t="s">
        <v>1142</v>
      </c>
      <c r="E100" s="59">
        <v>0</v>
      </c>
    </row>
    <row r="101" spans="1:5" x14ac:dyDescent="0.25">
      <c r="A101" s="14" t="s">
        <v>1143</v>
      </c>
      <c r="B101" s="14" t="s">
        <v>1144</v>
      </c>
      <c r="C101" s="32"/>
      <c r="D101" s="37"/>
      <c r="E101" s="59">
        <v>0</v>
      </c>
    </row>
    <row r="102" spans="1:5" x14ac:dyDescent="0.25">
      <c r="A102" s="5" t="s">
        <v>1145</v>
      </c>
      <c r="B102" s="14" t="s">
        <v>1146</v>
      </c>
      <c r="C102" s="32"/>
      <c r="D102" s="37"/>
      <c r="E102" s="59">
        <f>+E97</f>
        <v>19298192.83236631</v>
      </c>
    </row>
    <row r="103" spans="1:5" x14ac:dyDescent="0.25">
      <c r="A103" s="5"/>
      <c r="B103" s="5"/>
      <c r="C103" s="5"/>
      <c r="D103" s="5"/>
      <c r="E103" s="59">
        <v>0</v>
      </c>
    </row>
    <row r="104" spans="1:5" x14ac:dyDescent="0.25">
      <c r="A104" s="5" t="s">
        <v>1147</v>
      </c>
      <c r="B104" s="5" t="s">
        <v>1148</v>
      </c>
      <c r="C104" s="5"/>
      <c r="D104" s="5"/>
      <c r="E104" s="59">
        <v>0</v>
      </c>
    </row>
    <row r="105" spans="1:5" x14ac:dyDescent="0.25">
      <c r="A105" s="5" t="s">
        <v>1149</v>
      </c>
      <c r="B105" s="18" t="s">
        <v>1015</v>
      </c>
      <c r="C105" s="38" t="s">
        <v>1150</v>
      </c>
      <c r="D105" s="5"/>
      <c r="E105" s="59">
        <f>-SUMIF(SCRITTURE!B:B,'IV DIRETTIVA'!A105,SCRITTURE!F:F)</f>
        <v>5706.72</v>
      </c>
    </row>
    <row r="106" spans="1:5" x14ac:dyDescent="0.25">
      <c r="A106" s="5"/>
      <c r="B106" s="18" t="s">
        <v>1018</v>
      </c>
      <c r="C106" s="39" t="s">
        <v>1151</v>
      </c>
      <c r="D106" s="5"/>
      <c r="E106" s="59">
        <v>0</v>
      </c>
    </row>
    <row r="107" spans="1:5" x14ac:dyDescent="0.25">
      <c r="A107" s="5" t="s">
        <v>1152</v>
      </c>
      <c r="B107" s="18" t="s">
        <v>1021</v>
      </c>
      <c r="C107" s="18" t="s">
        <v>1153</v>
      </c>
      <c r="D107" s="5"/>
      <c r="E107" s="59">
        <f>-SUMIF(SCRITTURE!B:B,'IV DIRETTIVA'!A107,SCRITTURE!F:F)</f>
        <v>135000</v>
      </c>
    </row>
    <row r="108" spans="1:5" x14ac:dyDescent="0.25">
      <c r="A108" s="5"/>
      <c r="B108" s="18"/>
      <c r="C108" s="18" t="s">
        <v>1154</v>
      </c>
      <c r="D108" s="5"/>
      <c r="E108" s="59">
        <v>0</v>
      </c>
    </row>
    <row r="109" spans="1:5" x14ac:dyDescent="0.25">
      <c r="A109" s="19"/>
      <c r="B109" s="19"/>
      <c r="C109" s="19"/>
      <c r="D109" s="19" t="s">
        <v>1155</v>
      </c>
      <c r="E109" s="59">
        <f>+E105+E107</f>
        <v>140706.72</v>
      </c>
    </row>
    <row r="110" spans="1:5" x14ac:dyDescent="0.25">
      <c r="A110" s="5"/>
      <c r="B110" s="5"/>
      <c r="C110" s="5"/>
      <c r="D110" s="5"/>
      <c r="E110" s="59">
        <v>0</v>
      </c>
    </row>
    <row r="111" spans="1:5" x14ac:dyDescent="0.25">
      <c r="A111" s="10" t="s">
        <v>1156</v>
      </c>
      <c r="B111" s="26" t="s">
        <v>1157</v>
      </c>
      <c r="C111" s="19"/>
      <c r="D111" s="19"/>
      <c r="E111" s="59">
        <f>-SUMIF(SCRITTURE!B:B,'IV DIRETTIVA'!A111,SCRITTURE!F:F)</f>
        <v>618570.96</v>
      </c>
    </row>
    <row r="112" spans="1:5" x14ac:dyDescent="0.25">
      <c r="A112" s="5"/>
      <c r="B112" s="5"/>
      <c r="C112" s="5"/>
      <c r="D112" s="5"/>
      <c r="E112" s="59">
        <v>0</v>
      </c>
    </row>
    <row r="113" spans="1:8" x14ac:dyDescent="0.25">
      <c r="A113" s="14" t="s">
        <v>1108</v>
      </c>
      <c r="B113" s="14" t="s">
        <v>1158</v>
      </c>
      <c r="C113" s="5"/>
      <c r="D113" s="5"/>
      <c r="E113" s="59">
        <v>0</v>
      </c>
    </row>
    <row r="114" spans="1:8" x14ac:dyDescent="0.25">
      <c r="A114" s="5"/>
      <c r="B114" s="14" t="s">
        <v>1018</v>
      </c>
      <c r="C114" s="14" t="s">
        <v>1159</v>
      </c>
      <c r="D114" s="14"/>
      <c r="E114" s="59">
        <v>0</v>
      </c>
    </row>
    <row r="115" spans="1:8" x14ac:dyDescent="0.25">
      <c r="A115" s="5"/>
      <c r="B115" s="14"/>
      <c r="C115" s="18" t="s">
        <v>1160</v>
      </c>
      <c r="D115" s="14"/>
      <c r="E115" s="59">
        <v>0</v>
      </c>
    </row>
    <row r="116" spans="1:8" x14ac:dyDescent="0.25">
      <c r="A116" s="10" t="s">
        <v>991</v>
      </c>
      <c r="B116" s="14"/>
      <c r="C116" s="18" t="s">
        <v>1161</v>
      </c>
      <c r="D116" s="14"/>
      <c r="E116" s="59">
        <f>-SUMIF(SCRITTURE!B:B,'IV DIRETTIVA'!A116,SCRITTURE!F:F)</f>
        <v>3078821.92</v>
      </c>
    </row>
    <row r="117" spans="1:8" x14ac:dyDescent="0.25">
      <c r="A117" s="5"/>
      <c r="B117" s="14" t="s">
        <v>1021</v>
      </c>
      <c r="C117" s="14" t="s">
        <v>1162</v>
      </c>
      <c r="D117" s="14"/>
      <c r="E117" s="59">
        <f>+E118+E119</f>
        <v>16342866.210000001</v>
      </c>
    </row>
    <row r="118" spans="1:8" x14ac:dyDescent="0.25">
      <c r="A118" s="5" t="s">
        <v>1163</v>
      </c>
      <c r="B118" s="14"/>
      <c r="C118" s="18" t="s">
        <v>1160</v>
      </c>
      <c r="D118" s="14"/>
      <c r="E118" s="59">
        <v>11158844</v>
      </c>
      <c r="F118" s="47"/>
    </row>
    <row r="119" spans="1:8" x14ac:dyDescent="0.25">
      <c r="A119" s="10" t="s">
        <v>989</v>
      </c>
      <c r="B119" s="14"/>
      <c r="C119" s="18" t="s">
        <v>1161</v>
      </c>
      <c r="D119" s="14"/>
      <c r="E119" s="59">
        <v>5184022.2100000009</v>
      </c>
      <c r="F119" s="47"/>
    </row>
    <row r="120" spans="1:8" x14ac:dyDescent="0.25">
      <c r="A120" s="5"/>
      <c r="B120" s="14" t="s">
        <v>1024</v>
      </c>
      <c r="C120" s="14" t="s">
        <v>1164</v>
      </c>
      <c r="D120" s="14"/>
      <c r="E120" s="59">
        <f>+E121</f>
        <v>0</v>
      </c>
    </row>
    <row r="121" spans="1:8" x14ac:dyDescent="0.25">
      <c r="A121" s="5" t="s">
        <v>1165</v>
      </c>
      <c r="B121" s="14"/>
      <c r="C121" s="18" t="s">
        <v>1160</v>
      </c>
      <c r="D121" s="14"/>
      <c r="E121" s="59">
        <f>-SUMIF(SCRITTURE!B:B,'IV DIRETTIVA'!A121,SCRITTURE!F:F)</f>
        <v>0</v>
      </c>
    </row>
    <row r="122" spans="1:8" x14ac:dyDescent="0.25">
      <c r="A122" s="5"/>
      <c r="B122" s="14"/>
      <c r="C122" s="18" t="s">
        <v>1161</v>
      </c>
      <c r="D122" s="14"/>
      <c r="E122" s="59">
        <f>-SUMIF(SCRITTURE!B:B,'IV DIRETTIVA'!A122,SCRITTURE!F:F)</f>
        <v>0</v>
      </c>
    </row>
    <row r="123" spans="1:8" x14ac:dyDescent="0.25">
      <c r="A123" s="5"/>
      <c r="B123" s="14" t="s">
        <v>1028</v>
      </c>
      <c r="C123" s="14" t="s">
        <v>1166</v>
      </c>
      <c r="D123" s="14"/>
      <c r="E123" s="59">
        <f>-SUMIF(SCRITTURE!B:B,'IV DIRETTIVA'!A123,SCRITTURE!F:F)</f>
        <v>0</v>
      </c>
    </row>
    <row r="124" spans="1:8" x14ac:dyDescent="0.25">
      <c r="A124" s="5" t="s">
        <v>985</v>
      </c>
      <c r="B124" s="14"/>
      <c r="C124" s="18" t="s">
        <v>1160</v>
      </c>
      <c r="D124" s="14"/>
      <c r="E124" s="59">
        <f>-SUMIF(SCRITTURE!B:B,'IV DIRETTIVA'!A124,SCRITTURE!F:F)-E126-E128-E129</f>
        <v>14112976.690000001</v>
      </c>
      <c r="F124" s="47"/>
    </row>
    <row r="125" spans="1:8" x14ac:dyDescent="0.25">
      <c r="A125" s="5"/>
      <c r="B125" s="14"/>
      <c r="C125" s="18" t="s">
        <v>1161</v>
      </c>
      <c r="D125" s="14"/>
      <c r="E125" s="59">
        <f>-SUMIF(SCRITTURE!B:B,'IV DIRETTIVA'!A125,SCRITTURE!F:F)</f>
        <v>0</v>
      </c>
      <c r="F125" s="57"/>
    </row>
    <row r="126" spans="1:8" x14ac:dyDescent="0.25">
      <c r="A126" s="5"/>
      <c r="B126" s="14" t="s">
        <v>1167</v>
      </c>
      <c r="C126" s="14" t="s">
        <v>1168</v>
      </c>
      <c r="D126" s="14"/>
      <c r="E126" s="59">
        <v>5895298</v>
      </c>
      <c r="F126" s="47"/>
    </row>
    <row r="127" spans="1:8" x14ac:dyDescent="0.25">
      <c r="A127" s="5"/>
      <c r="B127" s="14" t="s">
        <v>1169</v>
      </c>
      <c r="C127" s="14" t="s">
        <v>1170</v>
      </c>
      <c r="D127" s="14"/>
      <c r="E127" s="59">
        <f>-SUMIF(SCRITTURE!B:B,'IV DIRETTIVA'!A127,SCRITTURE!F:F)</f>
        <v>0</v>
      </c>
    </row>
    <row r="128" spans="1:8" x14ac:dyDescent="0.25">
      <c r="A128" s="5"/>
      <c r="B128" s="14" t="s">
        <v>1171</v>
      </c>
      <c r="C128" s="14" t="s">
        <v>1172</v>
      </c>
      <c r="D128" s="14"/>
      <c r="E128" s="59">
        <f>7854289</f>
        <v>7854289</v>
      </c>
      <c r="F128" s="43"/>
      <c r="G128" s="57"/>
      <c r="H128" s="57"/>
    </row>
    <row r="129" spans="1:5" x14ac:dyDescent="0.25">
      <c r="A129" s="5"/>
      <c r="B129" s="12" t="s">
        <v>1173</v>
      </c>
      <c r="C129" s="12" t="s">
        <v>1174</v>
      </c>
      <c r="D129" s="12"/>
      <c r="E129" s="59">
        <v>882066.2</v>
      </c>
    </row>
    <row r="130" spans="1:5" x14ac:dyDescent="0.25">
      <c r="A130" s="5" t="s">
        <v>1175</v>
      </c>
      <c r="B130" s="14" t="s">
        <v>1176</v>
      </c>
      <c r="C130" s="14" t="s">
        <v>1177</v>
      </c>
      <c r="D130" s="14"/>
      <c r="E130" s="59">
        <f>-SUMIF(SCRITTURE!B:B,'IV DIRETTIVA'!A130,SCRITTURE!F:F)</f>
        <v>1115245.99</v>
      </c>
    </row>
    <row r="131" spans="1:5" x14ac:dyDescent="0.25">
      <c r="A131" s="5"/>
      <c r="B131" s="14"/>
      <c r="C131" s="18" t="s">
        <v>1160</v>
      </c>
      <c r="D131" s="14"/>
      <c r="E131" s="59">
        <v>671909</v>
      </c>
    </row>
    <row r="132" spans="1:5" x14ac:dyDescent="0.25">
      <c r="A132" s="5"/>
      <c r="B132" s="14"/>
      <c r="C132" s="18" t="s">
        <v>1161</v>
      </c>
      <c r="D132" s="14"/>
      <c r="E132" s="59">
        <f>+E130-E131</f>
        <v>443336.99</v>
      </c>
    </row>
    <row r="133" spans="1:5" x14ac:dyDescent="0.25">
      <c r="A133" s="5" t="s">
        <v>1178</v>
      </c>
      <c r="B133" s="14" t="s">
        <v>1179</v>
      </c>
      <c r="C133" s="14" t="s">
        <v>1180</v>
      </c>
      <c r="D133" s="14"/>
      <c r="E133" s="59">
        <f>-SUMIF(SCRITTURE!B:B,'IV DIRETTIVA'!A133,SCRITTURE!F:F)</f>
        <v>155183.82</v>
      </c>
    </row>
    <row r="134" spans="1:5" x14ac:dyDescent="0.25">
      <c r="A134" s="5"/>
      <c r="B134" s="27"/>
      <c r="C134" s="14" t="s">
        <v>1181</v>
      </c>
      <c r="D134" s="27"/>
      <c r="E134" s="59">
        <v>0</v>
      </c>
    </row>
    <row r="135" spans="1:5" x14ac:dyDescent="0.25">
      <c r="A135" s="5"/>
      <c r="B135" s="14" t="s">
        <v>1182</v>
      </c>
      <c r="C135" s="14" t="s">
        <v>1183</v>
      </c>
      <c r="D135" s="27"/>
      <c r="E135" s="59">
        <v>0</v>
      </c>
    </row>
    <row r="136" spans="1:5" x14ac:dyDescent="0.25">
      <c r="A136" s="5" t="s">
        <v>988</v>
      </c>
      <c r="B136" s="27"/>
      <c r="C136" s="18" t="s">
        <v>1160</v>
      </c>
      <c r="D136" s="27"/>
      <c r="E136" s="59">
        <f>-SUMIF(SCRITTURE!B:B,'IV DIRETTIVA'!A136,SCRITTURE!F:F)</f>
        <v>1409155.4000000001</v>
      </c>
    </row>
    <row r="137" spans="1:5" x14ac:dyDescent="0.25">
      <c r="A137" s="5"/>
      <c r="B137" s="32"/>
      <c r="C137" s="18" t="s">
        <v>1161</v>
      </c>
      <c r="D137" s="27"/>
      <c r="E137" s="59">
        <v>0</v>
      </c>
    </row>
    <row r="138" spans="1:5" x14ac:dyDescent="0.25">
      <c r="A138" s="5"/>
      <c r="B138" s="5"/>
      <c r="C138" s="5"/>
      <c r="D138" s="5"/>
      <c r="E138" s="59">
        <v>0</v>
      </c>
    </row>
    <row r="139" spans="1:5" x14ac:dyDescent="0.25">
      <c r="A139" s="5"/>
      <c r="B139" s="5"/>
      <c r="C139" s="5"/>
      <c r="D139" s="5"/>
      <c r="E139" s="59">
        <v>0</v>
      </c>
    </row>
    <row r="140" spans="1:5" x14ac:dyDescent="0.25">
      <c r="A140" s="19"/>
      <c r="B140" s="19"/>
      <c r="C140" s="19"/>
      <c r="D140" s="26" t="s">
        <v>1184</v>
      </c>
      <c r="E140" s="59">
        <f>+SUM(E116:E117,E120,E124:E136)-E131-E132</f>
        <v>50845903.230000012</v>
      </c>
    </row>
    <row r="141" spans="1:5" x14ac:dyDescent="0.25">
      <c r="A141" s="5"/>
      <c r="B141" s="5"/>
      <c r="C141" s="5"/>
      <c r="D141" s="5"/>
      <c r="E141" s="59">
        <v>0</v>
      </c>
    </row>
    <row r="142" spans="1:5" x14ac:dyDescent="0.25">
      <c r="A142" s="14" t="s">
        <v>1185</v>
      </c>
      <c r="B142" s="14" t="s">
        <v>1109</v>
      </c>
      <c r="C142" s="14"/>
      <c r="D142" s="5"/>
      <c r="E142" s="59">
        <f>-SUMIF(SCRITTURE!B:B,'IV DIRETTIVA'!A142,SCRITTURE!F:F)</f>
        <v>142319.72</v>
      </c>
    </row>
    <row r="143" spans="1:5" x14ac:dyDescent="0.25">
      <c r="A143" s="5"/>
      <c r="B143" s="14"/>
      <c r="C143" s="14"/>
      <c r="D143" s="5"/>
      <c r="E143" s="59">
        <v>0</v>
      </c>
    </row>
    <row r="144" spans="1:5" x14ac:dyDescent="0.25">
      <c r="A144" s="5"/>
      <c r="B144" s="5"/>
      <c r="C144" s="40" t="s">
        <v>1111</v>
      </c>
      <c r="D144" s="14" t="s">
        <v>1186</v>
      </c>
      <c r="E144" s="59">
        <v>0</v>
      </c>
    </row>
    <row r="145" spans="1:5" x14ac:dyDescent="0.25">
      <c r="A145" s="5"/>
      <c r="B145" s="5"/>
      <c r="C145" s="5"/>
      <c r="D145" s="5"/>
      <c r="E145" s="59">
        <v>0</v>
      </c>
    </row>
    <row r="146" spans="1:5" ht="13.8" thickBot="1" x14ac:dyDescent="0.3">
      <c r="A146" s="28"/>
      <c r="B146" s="28"/>
      <c r="C146" s="28"/>
      <c r="D146" s="41" t="s">
        <v>1187</v>
      </c>
      <c r="E146" s="59">
        <f>+E142</f>
        <v>142319.72</v>
      </c>
    </row>
    <row r="147" spans="1:5" x14ac:dyDescent="0.25">
      <c r="A147" s="5"/>
      <c r="B147" s="5"/>
      <c r="C147" s="5"/>
      <c r="D147" s="5"/>
      <c r="E147" s="59">
        <v>0</v>
      </c>
    </row>
    <row r="148" spans="1:5" ht="13.8" thickBot="1" x14ac:dyDescent="0.3">
      <c r="A148" s="29"/>
      <c r="B148" s="29"/>
      <c r="C148" s="29"/>
      <c r="D148" s="30" t="s">
        <v>1188</v>
      </c>
      <c r="E148" s="59">
        <f>+E146+E140+E111+E109+E102</f>
        <v>71045693.462366313</v>
      </c>
    </row>
    <row r="149" spans="1:5" ht="13.8" thickTop="1" x14ac:dyDescent="0.25">
      <c r="A149" s="42"/>
      <c r="B149" s="42"/>
      <c r="C149" s="42"/>
      <c r="D149" s="42" t="s">
        <v>1189</v>
      </c>
      <c r="E149" s="59">
        <f>ROUND(+E74-E148,0)</f>
        <v>0</v>
      </c>
    </row>
    <row r="150" spans="1:5" x14ac:dyDescent="0.25">
      <c r="A150" s="5"/>
      <c r="B150" s="12" t="s">
        <v>1190</v>
      </c>
      <c r="C150" s="14"/>
      <c r="D150" s="14"/>
      <c r="E150" s="59">
        <v>0</v>
      </c>
    </row>
    <row r="151" spans="1:5" x14ac:dyDescent="0.25">
      <c r="A151" s="5"/>
      <c r="B151" s="5"/>
      <c r="C151" s="5"/>
      <c r="D151" s="14" t="s">
        <v>1191</v>
      </c>
      <c r="E151" s="59">
        <v>0</v>
      </c>
    </row>
    <row r="152" spans="1:5" x14ac:dyDescent="0.25">
      <c r="A152" s="5"/>
      <c r="B152" s="5"/>
      <c r="C152" s="5"/>
      <c r="D152" s="14" t="s">
        <v>1192</v>
      </c>
      <c r="E152" s="59">
        <v>0</v>
      </c>
    </row>
    <row r="153" spans="1:5" x14ac:dyDescent="0.25">
      <c r="A153" s="5"/>
      <c r="B153" s="5"/>
      <c r="C153" s="5"/>
      <c r="D153" s="5"/>
      <c r="E153" s="59">
        <v>0</v>
      </c>
    </row>
    <row r="154" spans="1:5" ht="16.8" x14ac:dyDescent="0.3">
      <c r="A154" s="5"/>
      <c r="B154" s="33"/>
      <c r="C154" s="12" t="s">
        <v>970</v>
      </c>
      <c r="D154" s="31"/>
      <c r="E154" s="60">
        <v>0</v>
      </c>
    </row>
    <row r="155" spans="1:5" ht="16.8" x14ac:dyDescent="0.3">
      <c r="A155" s="5"/>
      <c r="B155" s="33"/>
      <c r="C155" s="5"/>
      <c r="D155" s="5"/>
      <c r="E155" s="60">
        <v>0</v>
      </c>
    </row>
    <row r="156" spans="1:5" x14ac:dyDescent="0.25">
      <c r="A156" s="5"/>
      <c r="B156" s="5"/>
      <c r="C156" s="5"/>
      <c r="D156" s="5"/>
      <c r="E156" s="60">
        <v>0</v>
      </c>
    </row>
    <row r="157" spans="1:5" x14ac:dyDescent="0.25">
      <c r="A157" s="5"/>
      <c r="B157" s="32"/>
      <c r="C157" s="5"/>
      <c r="D157" s="5"/>
      <c r="E157" s="60">
        <v>0</v>
      </c>
    </row>
    <row r="158" spans="1:5" x14ac:dyDescent="0.25">
      <c r="A158" s="5"/>
      <c r="B158" s="12"/>
      <c r="C158" s="5"/>
      <c r="D158" s="5"/>
      <c r="E158" s="60">
        <v>0</v>
      </c>
    </row>
    <row r="159" spans="1:5" x14ac:dyDescent="0.25">
      <c r="A159" s="61"/>
      <c r="B159" s="61" t="s">
        <v>1193</v>
      </c>
      <c r="C159" s="5"/>
      <c r="D159" s="5"/>
      <c r="E159" s="60">
        <v>0</v>
      </c>
    </row>
    <row r="160" spans="1:5" x14ac:dyDescent="0.25">
      <c r="A160" s="5" t="s">
        <v>992</v>
      </c>
      <c r="B160" s="61" t="s">
        <v>1012</v>
      </c>
      <c r="C160" s="61" t="s">
        <v>1194</v>
      </c>
      <c r="D160" s="5"/>
      <c r="E160" s="60">
        <f>-SUMIF(SCRITTURE!B:B,'IV DIRETTIVA'!A160,SCRITTURE!F:F)</f>
        <v>86893355.290000007</v>
      </c>
    </row>
    <row r="161" spans="1:7" x14ac:dyDescent="0.25">
      <c r="A161" s="5" t="s">
        <v>1195</v>
      </c>
      <c r="B161" s="61" t="s">
        <v>1015</v>
      </c>
      <c r="C161" s="18" t="s">
        <v>1196</v>
      </c>
      <c r="D161" s="5"/>
      <c r="E161" s="60">
        <f>+SCRITTURE!M7</f>
        <v>-198022.88999999966</v>
      </c>
    </row>
    <row r="162" spans="1:7" x14ac:dyDescent="0.25">
      <c r="A162" s="5" t="s">
        <v>1197</v>
      </c>
      <c r="B162" s="61" t="s">
        <v>1018</v>
      </c>
      <c r="C162" s="18" t="s">
        <v>1198</v>
      </c>
      <c r="D162" s="5"/>
      <c r="E162" s="60">
        <v>0</v>
      </c>
    </row>
    <row r="163" spans="1:7" x14ac:dyDescent="0.25">
      <c r="A163" s="5" t="s">
        <v>1199</v>
      </c>
      <c r="B163" s="61" t="s">
        <v>1021</v>
      </c>
      <c r="C163" s="38" t="s">
        <v>1200</v>
      </c>
      <c r="D163" s="5"/>
      <c r="E163" s="60">
        <f>-SUMIF(SCRITTURE!B:B,'IV DIRETTIVA'!A163,SCRITTURE!F:F)</f>
        <v>1596526.96</v>
      </c>
      <c r="F163" s="43"/>
    </row>
    <row r="164" spans="1:7" x14ac:dyDescent="0.25">
      <c r="A164" s="5" t="s">
        <v>994</v>
      </c>
      <c r="B164" s="61" t="s">
        <v>1024</v>
      </c>
      <c r="C164" s="61" t="s">
        <v>1201</v>
      </c>
      <c r="D164" s="5"/>
      <c r="E164" s="60">
        <f>-SUMIF(SCRITTURE!B:B,'IV DIRETTIVA'!A164,SCRITTURE!F:F)</f>
        <v>3006211.42</v>
      </c>
    </row>
    <row r="165" spans="1:7" x14ac:dyDescent="0.25">
      <c r="A165" s="5"/>
      <c r="B165" s="5"/>
      <c r="C165" s="62" t="s">
        <v>1111</v>
      </c>
      <c r="D165" s="61" t="s">
        <v>1201</v>
      </c>
      <c r="E165" s="60">
        <f>+E164</f>
        <v>3006211.42</v>
      </c>
    </row>
    <row r="166" spans="1:7" x14ac:dyDescent="0.25">
      <c r="A166" s="5"/>
      <c r="B166" s="5"/>
      <c r="C166" s="62" t="s">
        <v>1111</v>
      </c>
      <c r="D166" s="61" t="s">
        <v>1202</v>
      </c>
      <c r="E166" s="60">
        <v>0</v>
      </c>
    </row>
    <row r="167" spans="1:7" x14ac:dyDescent="0.25">
      <c r="A167" s="5"/>
      <c r="B167" s="5"/>
      <c r="C167" s="5"/>
      <c r="D167" s="5"/>
      <c r="E167" s="60">
        <v>0</v>
      </c>
    </row>
    <row r="168" spans="1:7" x14ac:dyDescent="0.25">
      <c r="A168" s="44"/>
      <c r="B168" s="45" t="s">
        <v>1203</v>
      </c>
      <c r="C168" s="44"/>
      <c r="D168" s="44"/>
      <c r="E168" s="60">
        <f>+E165+E163+E160+E161</f>
        <v>91298070.780000001</v>
      </c>
    </row>
    <row r="169" spans="1:7" x14ac:dyDescent="0.25">
      <c r="A169" s="61" t="s">
        <v>1147</v>
      </c>
      <c r="B169" s="61" t="s">
        <v>1204</v>
      </c>
      <c r="C169" s="5"/>
      <c r="D169" s="5"/>
      <c r="E169" s="60">
        <v>0</v>
      </c>
    </row>
    <row r="170" spans="1:7" x14ac:dyDescent="0.25">
      <c r="A170" s="5" t="s">
        <v>996</v>
      </c>
      <c r="B170" s="61" t="s">
        <v>1026</v>
      </c>
      <c r="C170" s="61" t="s">
        <v>1205</v>
      </c>
      <c r="D170" s="5"/>
      <c r="E170" s="60">
        <f>SUMIF(SCRITTURE!B:B,'IV DIRETTIVA'!A170,SCRITTURE!F:F)</f>
        <v>64760015.810000017</v>
      </c>
    </row>
    <row r="171" spans="1:7" x14ac:dyDescent="0.25">
      <c r="A171" s="5" t="s">
        <v>997</v>
      </c>
      <c r="B171" s="61" t="s">
        <v>1028</v>
      </c>
      <c r="C171" s="61" t="s">
        <v>1206</v>
      </c>
      <c r="D171" s="5"/>
      <c r="E171" s="60">
        <f>SUMIF(SCRITTURE!B:B,'IV DIRETTIVA'!A171,SCRITTURE!F:F)</f>
        <v>9572420.9000000004</v>
      </c>
      <c r="F171" s="46"/>
      <c r="G171" s="47"/>
    </row>
    <row r="172" spans="1:7" x14ac:dyDescent="0.25">
      <c r="A172" s="5" t="s">
        <v>998</v>
      </c>
      <c r="B172" s="61" t="s">
        <v>1207</v>
      </c>
      <c r="C172" s="61" t="s">
        <v>1208</v>
      </c>
      <c r="D172" s="5"/>
      <c r="E172" s="60">
        <f>SUMIF(SCRITTURE!B:B,'IV DIRETTIVA'!A172,SCRITTURE!F:F)</f>
        <v>375100.18</v>
      </c>
    </row>
    <row r="173" spans="1:7" x14ac:dyDescent="0.25">
      <c r="A173" s="5"/>
      <c r="B173" s="61" t="s">
        <v>1167</v>
      </c>
      <c r="C173" s="61" t="s">
        <v>1209</v>
      </c>
      <c r="D173" s="5"/>
      <c r="E173" s="60">
        <v>0</v>
      </c>
    </row>
    <row r="174" spans="1:7" x14ac:dyDescent="0.25">
      <c r="A174" s="5" t="s">
        <v>1210</v>
      </c>
      <c r="B174" s="5"/>
      <c r="C174" s="61" t="s">
        <v>1046</v>
      </c>
      <c r="D174" s="61" t="s">
        <v>1211</v>
      </c>
      <c r="E174" s="60">
        <f>SUMIF(SCRITTURE!B:B,'IV DIRETTIVA'!A174,SCRITTURE!F:F)</f>
        <v>8371778.6799999997</v>
      </c>
    </row>
    <row r="175" spans="1:7" x14ac:dyDescent="0.25">
      <c r="A175" s="5" t="s">
        <v>1212</v>
      </c>
      <c r="B175" s="5"/>
      <c r="C175" s="61" t="s">
        <v>1213</v>
      </c>
      <c r="D175" s="61" t="s">
        <v>1214</v>
      </c>
      <c r="E175" s="60">
        <f>SUMIF(SCRITTURE!B:B,'IV DIRETTIVA'!A175,SCRITTURE!F:F)</f>
        <v>2516306.8699999992</v>
      </c>
    </row>
    <row r="176" spans="1:7" x14ac:dyDescent="0.25">
      <c r="A176" s="5" t="s">
        <v>1215</v>
      </c>
      <c r="B176" s="5"/>
      <c r="C176" s="61" t="s">
        <v>1126</v>
      </c>
      <c r="D176" s="61" t="s">
        <v>1216</v>
      </c>
      <c r="E176" s="60">
        <f>SUMIF(SCRITTURE!B:B,'IV DIRETTIVA'!A176,SCRITTURE!F:F)</f>
        <v>595808.21</v>
      </c>
    </row>
    <row r="177" spans="1:7" x14ac:dyDescent="0.25">
      <c r="A177" s="5" t="s">
        <v>1217</v>
      </c>
      <c r="B177" s="5"/>
      <c r="C177" s="61" t="s">
        <v>1218</v>
      </c>
      <c r="D177" s="61" t="s">
        <v>1219</v>
      </c>
      <c r="E177" s="60">
        <f>SUMIF(SCRITTURE!B:B,'IV DIRETTIVA'!A177,SCRITTURE!F:F)</f>
        <v>77301.5</v>
      </c>
    </row>
    <row r="178" spans="1:7" x14ac:dyDescent="0.25">
      <c r="A178" s="5"/>
      <c r="B178" s="5"/>
      <c r="C178" s="5"/>
      <c r="D178" s="5"/>
      <c r="E178" s="60">
        <f>+E177+E174+E175+E176</f>
        <v>11561195.259999998</v>
      </c>
    </row>
    <row r="179" spans="1:7" x14ac:dyDescent="0.25">
      <c r="A179" s="5"/>
      <c r="B179" s="61" t="s">
        <v>1169</v>
      </c>
      <c r="C179" s="61" t="s">
        <v>1220</v>
      </c>
      <c r="D179" s="5"/>
      <c r="E179" s="60">
        <v>0</v>
      </c>
    </row>
    <row r="180" spans="1:7" x14ac:dyDescent="0.25">
      <c r="A180" s="5" t="s">
        <v>999</v>
      </c>
      <c r="B180" s="5"/>
      <c r="C180" s="61" t="s">
        <v>1046</v>
      </c>
      <c r="D180" s="61" t="s">
        <v>1221</v>
      </c>
      <c r="E180" s="60">
        <f>SUMIF(SCRITTURE!B:B,'IV DIRETTIVA'!A180,SCRITTURE!F:F)</f>
        <v>2029690.98</v>
      </c>
    </row>
    <row r="181" spans="1:7" x14ac:dyDescent="0.25">
      <c r="A181" s="5" t="s">
        <v>1222</v>
      </c>
      <c r="B181" s="5"/>
      <c r="C181" s="61" t="s">
        <v>1213</v>
      </c>
      <c r="D181" s="61" t="s">
        <v>1223</v>
      </c>
      <c r="E181" s="60">
        <f>SUMIF(SCRITTURE!B:B,'IV DIRETTIVA'!A181,SCRITTURE!F:F)</f>
        <v>2812835.5300000003</v>
      </c>
    </row>
    <row r="182" spans="1:7" x14ac:dyDescent="0.25">
      <c r="A182" s="5" t="s">
        <v>1224</v>
      </c>
      <c r="B182" s="5"/>
      <c r="C182" s="61" t="s">
        <v>1225</v>
      </c>
      <c r="D182" s="61" t="s">
        <v>1226</v>
      </c>
      <c r="E182" s="60">
        <v>0</v>
      </c>
      <c r="G182" s="47"/>
    </row>
    <row r="183" spans="1:7" x14ac:dyDescent="0.25">
      <c r="A183" s="5"/>
      <c r="B183" s="5"/>
      <c r="C183" s="5"/>
      <c r="D183" s="61" t="s">
        <v>1227</v>
      </c>
      <c r="E183" s="60">
        <v>0</v>
      </c>
      <c r="G183" s="47"/>
    </row>
    <row r="184" spans="1:7" x14ac:dyDescent="0.25">
      <c r="A184" s="5"/>
      <c r="B184" s="5"/>
      <c r="C184" s="5"/>
      <c r="D184" s="5"/>
      <c r="E184" s="60">
        <f>+E180+E181</f>
        <v>4842526.51</v>
      </c>
    </row>
    <row r="185" spans="1:7" x14ac:dyDescent="0.25">
      <c r="A185" s="5" t="s">
        <v>993</v>
      </c>
      <c r="B185" s="63" t="s">
        <v>1171</v>
      </c>
      <c r="C185" s="5"/>
      <c r="D185" s="18" t="s">
        <v>1228</v>
      </c>
      <c r="E185" s="60">
        <f>+-SCRITTURE!M5-SCRITTURE!M6-SCRITTURE!M8-SCRITTURE!M9-SCRITTURE!M10+SCRITTURE!F326</f>
        <v>423822.68763368001</v>
      </c>
      <c r="F185" s="47"/>
      <c r="G185" s="57"/>
    </row>
    <row r="186" spans="1:7" x14ac:dyDescent="0.25">
      <c r="A186" s="5"/>
      <c r="B186" s="5"/>
      <c r="C186" s="5"/>
      <c r="D186" s="38" t="s">
        <v>1229</v>
      </c>
      <c r="E186" s="60">
        <v>0</v>
      </c>
    </row>
    <row r="187" spans="1:7" x14ac:dyDescent="0.25">
      <c r="A187" s="5" t="s">
        <v>1000</v>
      </c>
      <c r="B187" s="5" t="s">
        <v>1176</v>
      </c>
      <c r="C187" s="5" t="s">
        <v>904</v>
      </c>
      <c r="D187" s="5"/>
      <c r="E187" s="60">
        <f>SUMIF(SCRITTURE!B:B,'IV DIRETTIVA'!A187,SCRITTURE!F:F)</f>
        <v>185356.94</v>
      </c>
    </row>
    <row r="188" spans="1:7" x14ac:dyDescent="0.25">
      <c r="A188" s="5" t="s">
        <v>1230</v>
      </c>
      <c r="B188" s="61" t="s">
        <v>1182</v>
      </c>
      <c r="C188" s="61" t="s">
        <v>1231</v>
      </c>
      <c r="D188" s="5"/>
      <c r="E188" s="60">
        <f>SUMIF(SCRITTURE!B:B,'IV DIRETTIVA'!A188,SCRITTURE!F:F)</f>
        <v>124972.23000000003</v>
      </c>
    </row>
    <row r="189" spans="1:7" x14ac:dyDescent="0.25">
      <c r="A189" s="19"/>
      <c r="B189" s="48" t="s">
        <v>1232</v>
      </c>
      <c r="C189" s="44"/>
      <c r="D189" s="44"/>
      <c r="E189" s="60">
        <f>+E188+E187+E184+E185+E178+E172+E171+E170</f>
        <v>91845410.517633691</v>
      </c>
    </row>
    <row r="190" spans="1:7" x14ac:dyDescent="0.25">
      <c r="A190" s="45" t="s">
        <v>1233</v>
      </c>
      <c r="B190" s="44"/>
      <c r="C190" s="44"/>
      <c r="D190" s="44"/>
      <c r="E190" s="60">
        <f>+E168-E189</f>
        <v>-547339.73763369024</v>
      </c>
    </row>
    <row r="191" spans="1:7" x14ac:dyDescent="0.25">
      <c r="A191" s="61"/>
      <c r="B191" s="5"/>
      <c r="C191" s="5"/>
      <c r="D191" s="5"/>
      <c r="E191" s="60">
        <v>0</v>
      </c>
    </row>
    <row r="192" spans="1:7" x14ac:dyDescent="0.25">
      <c r="A192" s="61" t="s">
        <v>1234</v>
      </c>
      <c r="B192" s="61" t="s">
        <v>1235</v>
      </c>
      <c r="C192" s="5"/>
      <c r="D192" s="5"/>
      <c r="E192" s="60">
        <v>0</v>
      </c>
    </row>
    <row r="193" spans="1:7" x14ac:dyDescent="0.25">
      <c r="A193" s="61"/>
      <c r="B193" s="5"/>
      <c r="C193" s="5"/>
      <c r="D193" s="5"/>
      <c r="E193" s="60">
        <v>0</v>
      </c>
    </row>
    <row r="194" spans="1:7" x14ac:dyDescent="0.25">
      <c r="A194" s="5" t="s">
        <v>995</v>
      </c>
      <c r="B194" s="5"/>
      <c r="C194" s="61" t="s">
        <v>1225</v>
      </c>
      <c r="D194" s="61" t="s">
        <v>1236</v>
      </c>
      <c r="E194" s="60">
        <f>SUMIF(SCRITTURE!B:B,'IV DIRETTIVA'!A194,SCRITTURE!F:F)</f>
        <v>-3358680.63</v>
      </c>
    </row>
    <row r="195" spans="1:7" x14ac:dyDescent="0.25">
      <c r="A195" s="5"/>
      <c r="B195" s="5"/>
      <c r="C195" s="61"/>
      <c r="D195" s="62" t="s">
        <v>1237</v>
      </c>
      <c r="E195" s="60">
        <v>0</v>
      </c>
    </row>
    <row r="196" spans="1:7" x14ac:dyDescent="0.25">
      <c r="A196" s="5"/>
      <c r="B196" s="5"/>
      <c r="C196" s="5"/>
      <c r="D196" s="62" t="s">
        <v>1238</v>
      </c>
      <c r="E196" s="60">
        <v>0</v>
      </c>
    </row>
    <row r="197" spans="1:7" x14ac:dyDescent="0.25">
      <c r="A197" s="5"/>
      <c r="B197" s="5"/>
      <c r="C197" s="5"/>
      <c r="D197" s="5"/>
      <c r="E197" s="60">
        <v>0</v>
      </c>
    </row>
    <row r="198" spans="1:7" x14ac:dyDescent="0.25">
      <c r="A198" s="5" t="s">
        <v>1001</v>
      </c>
      <c r="B198" s="61" t="s">
        <v>1239</v>
      </c>
      <c r="C198" s="61" t="s">
        <v>1240</v>
      </c>
      <c r="D198" s="5"/>
      <c r="E198" s="60">
        <f>SUMIF(SCRITTURE!B:B,'IV DIRETTIVA'!A198,SCRITTURE!F:F)</f>
        <v>1404798.3</v>
      </c>
      <c r="G198" s="49"/>
    </row>
    <row r="199" spans="1:7" x14ac:dyDescent="0.25">
      <c r="A199" s="5" t="s">
        <v>1241</v>
      </c>
      <c r="B199" s="61" t="s">
        <v>1242</v>
      </c>
      <c r="C199" s="61" t="s">
        <v>1243</v>
      </c>
      <c r="D199" s="61"/>
      <c r="E199" s="60">
        <f>SUMIF(SCRITTURE!B:B,'IV DIRETTIVA'!A199,SCRITTURE!F:F)</f>
        <v>-122610.24000000001</v>
      </c>
    </row>
    <row r="200" spans="1:7" x14ac:dyDescent="0.25">
      <c r="A200" s="5"/>
      <c r="B200" s="5"/>
      <c r="C200" s="5"/>
      <c r="D200" s="5"/>
      <c r="E200" s="60">
        <v>0</v>
      </c>
    </row>
    <row r="201" spans="1:7" x14ac:dyDescent="0.25">
      <c r="A201" s="44"/>
      <c r="B201" s="45" t="s">
        <v>1244</v>
      </c>
      <c r="C201" s="44"/>
      <c r="D201" s="44"/>
      <c r="E201" s="60">
        <f>+E199+E198+E194</f>
        <v>-2076492.5699999998</v>
      </c>
    </row>
    <row r="202" spans="1:7" x14ac:dyDescent="0.2">
      <c r="A202" s="13" t="s">
        <v>1108</v>
      </c>
      <c r="B202" s="64" t="s">
        <v>1245</v>
      </c>
      <c r="C202" s="13"/>
      <c r="D202" s="13"/>
      <c r="E202" s="60">
        <v>0</v>
      </c>
    </row>
    <row r="203" spans="1:7" x14ac:dyDescent="0.2">
      <c r="A203" s="13"/>
      <c r="B203" s="64" t="s">
        <v>1246</v>
      </c>
      <c r="C203" s="13" t="s">
        <v>1247</v>
      </c>
      <c r="D203" s="13"/>
      <c r="E203" s="60">
        <v>0</v>
      </c>
    </row>
    <row r="204" spans="1:7" x14ac:dyDescent="0.2">
      <c r="A204" s="13"/>
      <c r="B204" s="64" t="s">
        <v>1225</v>
      </c>
      <c r="C204" s="13" t="s">
        <v>1248</v>
      </c>
      <c r="D204" s="13"/>
      <c r="E204" s="60">
        <v>0</v>
      </c>
    </row>
    <row r="205" spans="1:7" x14ac:dyDescent="0.2">
      <c r="A205" s="13" t="s">
        <v>1249</v>
      </c>
      <c r="B205" s="64" t="s">
        <v>1250</v>
      </c>
      <c r="C205" s="13" t="s">
        <v>1251</v>
      </c>
      <c r="D205" s="13"/>
      <c r="E205" s="60">
        <v>0</v>
      </c>
    </row>
    <row r="206" spans="1:7" x14ac:dyDescent="0.2">
      <c r="A206" s="13"/>
      <c r="B206" s="64" t="s">
        <v>1225</v>
      </c>
      <c r="C206" s="13" t="s">
        <v>1248</v>
      </c>
      <c r="D206" s="13"/>
      <c r="E206" s="60">
        <v>0</v>
      </c>
    </row>
    <row r="207" spans="1:7" x14ac:dyDescent="0.25">
      <c r="A207" s="44"/>
      <c r="B207" s="45" t="s">
        <v>1252</v>
      </c>
      <c r="C207" s="44"/>
      <c r="D207" s="44"/>
      <c r="E207" s="60">
        <v>0</v>
      </c>
    </row>
    <row r="208" spans="1:7" x14ac:dyDescent="0.2">
      <c r="A208" s="50" t="s">
        <v>1253</v>
      </c>
      <c r="B208" s="51"/>
      <c r="C208" s="51"/>
      <c r="D208" s="51"/>
      <c r="E208" s="60">
        <f>-E201+E190</f>
        <v>1529152.8323663096</v>
      </c>
      <c r="F208" s="47"/>
      <c r="G208"/>
    </row>
    <row r="209" spans="1:7" x14ac:dyDescent="0.25">
      <c r="A209" s="5" t="s">
        <v>1343</v>
      </c>
      <c r="B209" s="61" t="s">
        <v>1254</v>
      </c>
      <c r="C209" s="61" t="s">
        <v>1255</v>
      </c>
      <c r="D209" s="5"/>
      <c r="E209" s="60">
        <f>-SUMIF(SCRITTURE!B:B,'IV DIRETTIVA'!A209,SCRITTURE!F:F)</f>
        <v>-4127</v>
      </c>
    </row>
    <row r="210" spans="1:7" x14ac:dyDescent="0.25">
      <c r="A210" s="5"/>
      <c r="B210" s="61"/>
      <c r="C210" s="61" t="s">
        <v>1256</v>
      </c>
      <c r="D210" s="5"/>
      <c r="E210" s="60">
        <f>-SUMIF(SCRITTURE!B:B,'IV DIRETTIVA'!A210,SCRITTURE!F:F)</f>
        <v>0</v>
      </c>
    </row>
    <row r="211" spans="1:7" x14ac:dyDescent="0.25">
      <c r="A211" s="5" t="s">
        <v>1344</v>
      </c>
      <c r="B211" s="61"/>
      <c r="C211" s="61" t="s">
        <v>1257</v>
      </c>
      <c r="D211" s="5"/>
      <c r="E211" s="60">
        <f>-SUMIF(SCRITTURE!B:B,'IV DIRETTIVA'!A211,SCRITTURE!F:F)</f>
        <v>0</v>
      </c>
    </row>
    <row r="212" spans="1:7" x14ac:dyDescent="0.25">
      <c r="A212" s="5" t="s">
        <v>1258</v>
      </c>
      <c r="B212" s="61"/>
      <c r="C212" s="61" t="s">
        <v>1259</v>
      </c>
      <c r="D212" s="5"/>
      <c r="E212" s="60">
        <f>-SUMIF(SCRITTURE!B:B,'IV DIRETTIVA'!A212,SCRITTURE!F:F)</f>
        <v>-23518.09</v>
      </c>
    </row>
    <row r="213" spans="1:7" x14ac:dyDescent="0.25">
      <c r="A213" s="19"/>
      <c r="B213" s="48" t="s">
        <v>1260</v>
      </c>
      <c r="C213" s="45" t="s">
        <v>1261</v>
      </c>
      <c r="D213" s="44"/>
      <c r="E213" s="60">
        <f>+E208+E212+E211+E209</f>
        <v>1501507.7423663095</v>
      </c>
      <c r="F213" s="47"/>
      <c r="G213" s="47"/>
    </row>
    <row r="214" spans="1:7" x14ac:dyDescent="0.25">
      <c r="A214" s="32"/>
      <c r="B214" s="61" t="s">
        <v>1262</v>
      </c>
      <c r="C214" s="52"/>
      <c r="D214" s="52" t="s">
        <v>1263</v>
      </c>
      <c r="E214" s="60">
        <v>0</v>
      </c>
    </row>
    <row r="215" spans="1:7" x14ac:dyDescent="0.25">
      <c r="A215" s="19"/>
      <c r="B215" s="48" t="s">
        <v>1264</v>
      </c>
      <c r="C215" s="48"/>
      <c r="D215" s="19" t="s">
        <v>1265</v>
      </c>
      <c r="E215" s="65">
        <v>0</v>
      </c>
    </row>
  </sheetData>
  <printOptions horizontalCentered="1" gridLines="1"/>
  <pageMargins left="0" right="0" top="0" bottom="0.39370078740157483" header="0" footer="0"/>
  <pageSetup paperSize="9" scale="41" fitToHeight="2" orientation="landscape" r:id="rId1"/>
  <headerFooter>
    <oddFooter>&amp;L&amp;D&amp;C&amp;Z&amp;F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1"/>
  <sheetViews>
    <sheetView topLeftCell="E1" workbookViewId="0">
      <selection activeCell="F1" sqref="F1:H571"/>
    </sheetView>
  </sheetViews>
  <sheetFormatPr defaultColWidth="20.109375" defaultRowHeight="13.2" x14ac:dyDescent="0.25"/>
  <cols>
    <col min="5" max="5" width="54.5546875" bestFit="1" customWidth="1"/>
    <col min="6" max="8" width="20.109375" style="70"/>
  </cols>
  <sheetData>
    <row r="1" spans="1:9" x14ac:dyDescent="0.25">
      <c r="A1" s="3" t="s">
        <v>973</v>
      </c>
      <c r="B1" s="1" t="s">
        <v>974</v>
      </c>
      <c r="C1" s="3" t="s">
        <v>975</v>
      </c>
      <c r="D1" s="3" t="s">
        <v>976</v>
      </c>
      <c r="E1" s="1" t="s">
        <v>977</v>
      </c>
      <c r="F1" s="67" t="s">
        <v>978</v>
      </c>
      <c r="G1" s="67" t="s">
        <v>979</v>
      </c>
      <c r="H1" s="68" t="s">
        <v>980</v>
      </c>
      <c r="I1" s="1"/>
    </row>
    <row r="2" spans="1:9" x14ac:dyDescent="0.25">
      <c r="A2" t="s">
        <v>0</v>
      </c>
      <c r="B2" t="s">
        <v>1</v>
      </c>
      <c r="C2" t="s">
        <v>2</v>
      </c>
      <c r="D2">
        <v>100201010</v>
      </c>
      <c r="E2" t="s">
        <v>3</v>
      </c>
      <c r="F2" s="69">
        <v>1177760.04</v>
      </c>
      <c r="G2" s="69">
        <v>1177760.04</v>
      </c>
      <c r="H2" s="69">
        <v>0</v>
      </c>
      <c r="I2" s="2" t="str">
        <f>VLOOKUP(D2,SCRITTURE!A:B,2,0)</f>
        <v>cii</v>
      </c>
    </row>
    <row r="3" spans="1:9" x14ac:dyDescent="0.25">
      <c r="A3" t="s">
        <v>0</v>
      </c>
      <c r="B3" t="s">
        <v>1</v>
      </c>
      <c r="C3" t="s">
        <v>2</v>
      </c>
      <c r="D3">
        <v>100201020</v>
      </c>
      <c r="E3" t="s">
        <v>4</v>
      </c>
      <c r="F3" s="69">
        <v>205873.75</v>
      </c>
      <c r="G3" s="69">
        <v>205873.75</v>
      </c>
      <c r="H3" s="69">
        <v>0</v>
      </c>
      <c r="I3" s="2" t="str">
        <f>VLOOKUP(D3,SCRITTURE!A:B,2,0)</f>
        <v>cii</v>
      </c>
    </row>
    <row r="4" spans="1:9" x14ac:dyDescent="0.25">
      <c r="A4" t="s">
        <v>5</v>
      </c>
      <c r="B4" t="s">
        <v>1</v>
      </c>
      <c r="C4" t="s">
        <v>2</v>
      </c>
      <c r="D4" t="s">
        <v>5</v>
      </c>
      <c r="E4" t="s">
        <v>6</v>
      </c>
      <c r="F4" s="69">
        <v>1383633.79</v>
      </c>
      <c r="G4" s="69">
        <v>1383633.79</v>
      </c>
      <c r="H4" s="69">
        <v>0</v>
      </c>
      <c r="I4" s="2">
        <f>VLOOKUP(D4,SCRITTURE!A:B,2,0)</f>
        <v>0</v>
      </c>
    </row>
    <row r="5" spans="1:9" x14ac:dyDescent="0.25">
      <c r="A5" t="s">
        <v>0</v>
      </c>
      <c r="B5" t="s">
        <v>7</v>
      </c>
      <c r="C5" t="s">
        <v>8</v>
      </c>
      <c r="D5">
        <v>100202010</v>
      </c>
      <c r="E5" t="s">
        <v>9</v>
      </c>
      <c r="F5" s="69">
        <v>20956781.940000001</v>
      </c>
      <c r="G5" s="69">
        <v>19147815.43</v>
      </c>
      <c r="H5" s="69">
        <v>1808966.51</v>
      </c>
      <c r="I5" s="2" t="str">
        <f>VLOOKUP(D5,SCRITTURE!A:B,2,0)</f>
        <v>cs</v>
      </c>
    </row>
    <row r="6" spans="1:9" x14ac:dyDescent="0.25">
      <c r="A6" t="s">
        <v>5</v>
      </c>
      <c r="B6" t="s">
        <v>7</v>
      </c>
      <c r="C6" t="s">
        <v>8</v>
      </c>
      <c r="D6" t="s">
        <v>5</v>
      </c>
      <c r="E6" t="s">
        <v>10</v>
      </c>
      <c r="F6" s="69">
        <v>20956781.940000001</v>
      </c>
      <c r="G6" s="69">
        <v>19147815.43</v>
      </c>
      <c r="H6" s="69">
        <v>1808966.51</v>
      </c>
      <c r="I6" s="2">
        <f>VLOOKUP(D6,SCRITTURE!A:B,2,0)</f>
        <v>0</v>
      </c>
    </row>
    <row r="7" spans="1:9" x14ac:dyDescent="0.25">
      <c r="A7" t="s">
        <v>0</v>
      </c>
      <c r="B7" t="s">
        <v>11</v>
      </c>
      <c r="C7" t="s">
        <v>12</v>
      </c>
      <c r="D7">
        <v>100203010</v>
      </c>
      <c r="E7" t="s">
        <v>13</v>
      </c>
      <c r="F7" s="69">
        <v>943877.68</v>
      </c>
      <c r="G7" s="69">
        <v>932270.68</v>
      </c>
      <c r="H7" s="69">
        <v>11607</v>
      </c>
      <c r="I7" s="2" t="str">
        <f>VLOOKUP(D7,SCRITTURE!A:B,2,0)</f>
        <v>db</v>
      </c>
    </row>
    <row r="8" spans="1:9" x14ac:dyDescent="0.25">
      <c r="A8" t="s">
        <v>5</v>
      </c>
      <c r="B8" t="s">
        <v>11</v>
      </c>
      <c r="C8" t="s">
        <v>12</v>
      </c>
      <c r="D8" t="s">
        <v>5</v>
      </c>
      <c r="E8" t="s">
        <v>14</v>
      </c>
      <c r="F8" s="69">
        <v>943877.68</v>
      </c>
      <c r="G8" s="69">
        <v>932270.68</v>
      </c>
      <c r="H8" s="69">
        <v>11607</v>
      </c>
      <c r="I8" s="2">
        <f>VLOOKUP(D8,SCRITTURE!A:B,2,0)</f>
        <v>0</v>
      </c>
    </row>
    <row r="9" spans="1:9" x14ac:dyDescent="0.25">
      <c r="A9" t="s">
        <v>0</v>
      </c>
      <c r="B9" t="s">
        <v>15</v>
      </c>
      <c r="C9" t="s">
        <v>2</v>
      </c>
      <c r="D9">
        <v>100204030</v>
      </c>
      <c r="E9" t="s">
        <v>16</v>
      </c>
      <c r="F9" s="69">
        <v>33398855.620000001</v>
      </c>
      <c r="G9" s="69">
        <v>33398855.620000001</v>
      </c>
      <c r="H9" s="69">
        <v>0</v>
      </c>
      <c r="I9" s="2" t="str">
        <f>VLOOKUP(D9,SCRITTURE!A:B,2,0)</f>
        <v>av</v>
      </c>
    </row>
    <row r="10" spans="1:9" x14ac:dyDescent="0.25">
      <c r="A10" t="s">
        <v>5</v>
      </c>
      <c r="B10" t="s">
        <v>15</v>
      </c>
      <c r="C10" t="s">
        <v>2</v>
      </c>
      <c r="D10" t="s">
        <v>5</v>
      </c>
      <c r="E10" t="s">
        <v>17</v>
      </c>
      <c r="F10" s="69">
        <v>33398855.620000001</v>
      </c>
      <c r="G10" s="69">
        <v>33398855.620000001</v>
      </c>
      <c r="H10" s="69">
        <v>0</v>
      </c>
      <c r="I10" s="2">
        <f>VLOOKUP(D10,SCRITTURE!A:B,2,0)</f>
        <v>0</v>
      </c>
    </row>
    <row r="11" spans="1:9" x14ac:dyDescent="0.25">
      <c r="A11" t="s">
        <v>0</v>
      </c>
      <c r="B11" t="s">
        <v>18</v>
      </c>
      <c r="C11" t="s">
        <v>2</v>
      </c>
      <c r="D11">
        <v>100205010</v>
      </c>
      <c r="E11" t="s">
        <v>19</v>
      </c>
      <c r="F11" s="69">
        <v>11600</v>
      </c>
      <c r="G11" s="69">
        <v>11600</v>
      </c>
      <c r="H11" s="69">
        <v>0</v>
      </c>
      <c r="I11" s="2" t="str">
        <f>VLOOKUP(D11,SCRITTURE!A:B,2,0)</f>
        <v>cl</v>
      </c>
    </row>
    <row r="12" spans="1:9" x14ac:dyDescent="0.25">
      <c r="A12" t="s">
        <v>5</v>
      </c>
      <c r="B12" t="s">
        <v>18</v>
      </c>
      <c r="C12" t="s">
        <v>2</v>
      </c>
      <c r="D12" t="s">
        <v>5</v>
      </c>
      <c r="E12" t="s">
        <v>20</v>
      </c>
      <c r="F12" s="69">
        <v>11600</v>
      </c>
      <c r="G12" s="69">
        <v>11600</v>
      </c>
      <c r="H12" s="69">
        <v>0</v>
      </c>
      <c r="I12" s="2">
        <f>VLOOKUP(D12,SCRITTURE!A:B,2,0)</f>
        <v>0</v>
      </c>
    </row>
    <row r="13" spans="1:9" x14ac:dyDescent="0.25">
      <c r="A13" t="s">
        <v>0</v>
      </c>
      <c r="B13" t="s">
        <v>21</v>
      </c>
      <c r="C13" t="s">
        <v>2</v>
      </c>
      <c r="D13">
        <v>100206010</v>
      </c>
      <c r="E13" t="s">
        <v>22</v>
      </c>
      <c r="F13" s="69">
        <v>148938.32999999999</v>
      </c>
      <c r="G13" s="69">
        <v>148938.32999999999</v>
      </c>
      <c r="H13" s="69">
        <v>0</v>
      </c>
      <c r="I13" s="2" t="str">
        <f>VLOOKUP(D13,SCRITTURE!A:B,2,0)</f>
        <v>aimm</v>
      </c>
    </row>
    <row r="14" spans="1:9" x14ac:dyDescent="0.25">
      <c r="A14" t="s">
        <v>5</v>
      </c>
      <c r="B14" t="s">
        <v>21</v>
      </c>
      <c r="C14" t="s">
        <v>2</v>
      </c>
      <c r="D14" t="s">
        <v>5</v>
      </c>
      <c r="E14" t="s">
        <v>23</v>
      </c>
      <c r="F14" s="69">
        <v>148938.32999999999</v>
      </c>
      <c r="G14" s="69">
        <v>148938.32999999999</v>
      </c>
      <c r="H14" s="69">
        <v>0</v>
      </c>
      <c r="I14" s="2">
        <f>VLOOKUP(D14,SCRITTURE!A:B,2,0)</f>
        <v>0</v>
      </c>
    </row>
    <row r="15" spans="1:9" x14ac:dyDescent="0.25">
      <c r="A15" t="s">
        <v>0</v>
      </c>
      <c r="B15" t="s">
        <v>24</v>
      </c>
      <c r="C15" t="s">
        <v>2</v>
      </c>
      <c r="D15">
        <v>100207010</v>
      </c>
      <c r="E15" t="s">
        <v>25</v>
      </c>
      <c r="F15" s="69">
        <v>581213.5</v>
      </c>
      <c r="G15" s="69">
        <v>581213.5</v>
      </c>
      <c r="H15" s="69">
        <v>0</v>
      </c>
      <c r="I15" s="2" t="str">
        <f>VLOOKUP(D15,SCRITTURE!A:B,2,0)</f>
        <v>aimm</v>
      </c>
    </row>
    <row r="16" spans="1:9" x14ac:dyDescent="0.25">
      <c r="A16" t="s">
        <v>0</v>
      </c>
      <c r="B16" t="s">
        <v>24</v>
      </c>
      <c r="C16" t="s">
        <v>5</v>
      </c>
      <c r="D16">
        <v>100207020</v>
      </c>
      <c r="E16" t="s">
        <v>26</v>
      </c>
      <c r="F16" s="69">
        <v>218835.01</v>
      </c>
      <c r="G16" s="69">
        <v>0</v>
      </c>
      <c r="H16" s="69">
        <v>218835.01</v>
      </c>
      <c r="I16" s="2" t="str">
        <f>VLOOKUP(D16,SCRITTURE!A:B,2,0)</f>
        <v>aimm</v>
      </c>
    </row>
    <row r="17" spans="1:9" x14ac:dyDescent="0.25">
      <c r="A17" t="s">
        <v>5</v>
      </c>
      <c r="B17" t="s">
        <v>24</v>
      </c>
      <c r="C17" t="s">
        <v>27</v>
      </c>
      <c r="D17" t="s">
        <v>5</v>
      </c>
      <c r="E17" t="s">
        <v>28</v>
      </c>
      <c r="F17" s="69">
        <v>800048.51</v>
      </c>
      <c r="G17" s="69">
        <v>581213.5</v>
      </c>
      <c r="H17" s="69">
        <v>218835.01</v>
      </c>
      <c r="I17" s="2">
        <f>VLOOKUP(D17,SCRITTURE!A:B,2,0)</f>
        <v>0</v>
      </c>
    </row>
    <row r="18" spans="1:9" x14ac:dyDescent="0.25">
      <c r="A18" t="s">
        <v>0</v>
      </c>
      <c r="B18" t="s">
        <v>29</v>
      </c>
      <c r="C18" t="s">
        <v>1277</v>
      </c>
      <c r="D18">
        <v>100208010</v>
      </c>
      <c r="E18" t="s">
        <v>30</v>
      </c>
      <c r="F18" s="69">
        <v>4384557.42</v>
      </c>
      <c r="G18" s="69">
        <v>3775052.5</v>
      </c>
      <c r="H18" s="69">
        <v>609504.92000000004</v>
      </c>
      <c r="I18" s="2" t="str">
        <f>VLOOKUP(D18,SCRITTURE!A:B,2,0)</f>
        <v>immc</v>
      </c>
    </row>
    <row r="19" spans="1:9" x14ac:dyDescent="0.25">
      <c r="A19" t="s">
        <v>5</v>
      </c>
      <c r="B19" t="s">
        <v>29</v>
      </c>
      <c r="C19" t="s">
        <v>1277</v>
      </c>
      <c r="D19" t="s">
        <v>5</v>
      </c>
      <c r="E19" t="s">
        <v>31</v>
      </c>
      <c r="F19" s="69">
        <v>4384557.42</v>
      </c>
      <c r="G19" s="69">
        <v>3775052.5</v>
      </c>
      <c r="H19" s="69">
        <v>609504.92000000004</v>
      </c>
      <c r="I19" s="2">
        <f>VLOOKUP(D19,SCRITTURE!A:B,2,0)</f>
        <v>0</v>
      </c>
    </row>
    <row r="20" spans="1:9" x14ac:dyDescent="0.25">
      <c r="A20" t="s">
        <v>5</v>
      </c>
      <c r="B20" t="s">
        <v>32</v>
      </c>
      <c r="C20" t="s">
        <v>1278</v>
      </c>
      <c r="D20" t="s">
        <v>5</v>
      </c>
      <c r="E20" t="s">
        <v>33</v>
      </c>
      <c r="F20" s="69">
        <v>62028293.289999999</v>
      </c>
      <c r="G20" s="69">
        <v>59379379.850000001</v>
      </c>
      <c r="H20" s="69">
        <v>2648913.44</v>
      </c>
      <c r="I20" s="2">
        <f>VLOOKUP(D20,SCRITTURE!A:B,2,0)</f>
        <v>0</v>
      </c>
    </row>
    <row r="21" spans="1:9" x14ac:dyDescent="0.25">
      <c r="A21" t="s">
        <v>0</v>
      </c>
      <c r="B21" t="s">
        <v>34</v>
      </c>
      <c r="C21" t="s">
        <v>2</v>
      </c>
      <c r="D21">
        <v>100301020</v>
      </c>
      <c r="E21" t="s">
        <v>35</v>
      </c>
      <c r="F21" s="69">
        <v>55015.71</v>
      </c>
      <c r="G21" s="69">
        <v>55015.71</v>
      </c>
      <c r="H21" s="69">
        <v>0</v>
      </c>
      <c r="I21" s="2" t="str">
        <f>VLOOKUP(D21,SCRITTURE!A:B,2,0)</f>
        <v>terr</v>
      </c>
    </row>
    <row r="22" spans="1:9" x14ac:dyDescent="0.25">
      <c r="A22" t="s">
        <v>5</v>
      </c>
      <c r="B22" t="s">
        <v>34</v>
      </c>
      <c r="C22" t="s">
        <v>2</v>
      </c>
      <c r="D22" t="s">
        <v>5</v>
      </c>
      <c r="E22" t="s">
        <v>36</v>
      </c>
      <c r="F22" s="69">
        <v>55015.71</v>
      </c>
      <c r="G22" s="69">
        <v>55015.71</v>
      </c>
      <c r="H22" s="69">
        <v>0</v>
      </c>
      <c r="I22" s="2">
        <f>VLOOKUP(D22,SCRITTURE!A:B,2,0)</f>
        <v>0</v>
      </c>
    </row>
    <row r="23" spans="1:9" x14ac:dyDescent="0.25">
      <c r="A23" t="s">
        <v>0</v>
      </c>
      <c r="B23" t="s">
        <v>37</v>
      </c>
      <c r="C23" t="s">
        <v>2</v>
      </c>
      <c r="D23">
        <v>100302010</v>
      </c>
      <c r="E23" t="s">
        <v>38</v>
      </c>
      <c r="F23" s="69">
        <v>10639023.93</v>
      </c>
      <c r="G23" s="69">
        <v>10636795.93</v>
      </c>
      <c r="H23" s="69">
        <v>2228</v>
      </c>
      <c r="I23" s="2" t="str">
        <f>VLOOKUP(D23,SCRITTURE!A:B,2,0)</f>
        <v>terr</v>
      </c>
    </row>
    <row r="24" spans="1:9" x14ac:dyDescent="0.25">
      <c r="A24" t="s">
        <v>5</v>
      </c>
      <c r="B24" t="s">
        <v>37</v>
      </c>
      <c r="C24" t="s">
        <v>2</v>
      </c>
      <c r="D24" t="s">
        <v>5</v>
      </c>
      <c r="E24" t="s">
        <v>39</v>
      </c>
      <c r="F24" s="69">
        <v>10639023.93</v>
      </c>
      <c r="G24" s="69">
        <v>10636795.93</v>
      </c>
      <c r="H24" s="69">
        <v>2228</v>
      </c>
      <c r="I24" s="2">
        <f>VLOOKUP(D24,SCRITTURE!A:B,2,0)</f>
        <v>0</v>
      </c>
    </row>
    <row r="25" spans="1:9" x14ac:dyDescent="0.25">
      <c r="A25" t="s">
        <v>0</v>
      </c>
      <c r="B25" t="s">
        <v>40</v>
      </c>
      <c r="C25" t="s">
        <v>41</v>
      </c>
      <c r="D25">
        <v>100303010</v>
      </c>
      <c r="E25" t="s">
        <v>42</v>
      </c>
      <c r="F25" s="69">
        <v>1968712.45</v>
      </c>
      <c r="G25" s="69">
        <v>1966868.21</v>
      </c>
      <c r="H25" s="69">
        <v>1844.24</v>
      </c>
      <c r="I25" s="2" t="str">
        <f>VLOOKUP(D25,SCRITTURE!A:B,2,0)</f>
        <v>impmacc</v>
      </c>
    </row>
    <row r="26" spans="1:9" x14ac:dyDescent="0.25">
      <c r="A26" t="s">
        <v>5</v>
      </c>
      <c r="B26" t="s">
        <v>40</v>
      </c>
      <c r="C26" t="s">
        <v>41</v>
      </c>
      <c r="D26" t="s">
        <v>5</v>
      </c>
      <c r="E26" t="s">
        <v>43</v>
      </c>
      <c r="F26" s="69">
        <v>1968712.45</v>
      </c>
      <c r="G26" s="69">
        <v>1966868.21</v>
      </c>
      <c r="H26" s="69">
        <v>1844.24</v>
      </c>
      <c r="I26" s="2">
        <f>VLOOKUP(D26,SCRITTURE!A:B,2,0)</f>
        <v>0</v>
      </c>
    </row>
    <row r="27" spans="1:9" x14ac:dyDescent="0.25">
      <c r="A27" t="s">
        <v>0</v>
      </c>
      <c r="B27" t="s">
        <v>44</v>
      </c>
      <c r="C27" t="s">
        <v>45</v>
      </c>
      <c r="D27">
        <v>100304010</v>
      </c>
      <c r="E27" t="s">
        <v>46</v>
      </c>
      <c r="F27" s="69">
        <v>24202171.48</v>
      </c>
      <c r="G27" s="69">
        <v>24428590.129999999</v>
      </c>
      <c r="H27" s="69">
        <v>-226418.65</v>
      </c>
      <c r="I27" s="2" t="str">
        <f>VLOOKUP(D27,SCRITTURE!A:B,2,0)</f>
        <v>impmacc</v>
      </c>
    </row>
    <row r="28" spans="1:9" x14ac:dyDescent="0.25">
      <c r="A28" t="s">
        <v>5</v>
      </c>
      <c r="B28" t="s">
        <v>44</v>
      </c>
      <c r="C28" t="s">
        <v>45</v>
      </c>
      <c r="D28" t="s">
        <v>5</v>
      </c>
      <c r="E28" t="s">
        <v>47</v>
      </c>
      <c r="F28" s="69">
        <v>24202171.48</v>
      </c>
      <c r="G28" s="69">
        <v>24428590.129999999</v>
      </c>
      <c r="H28" s="69">
        <v>-226418.65</v>
      </c>
      <c r="I28" s="2">
        <f>VLOOKUP(D28,SCRITTURE!A:B,2,0)</f>
        <v>0</v>
      </c>
    </row>
    <row r="29" spans="1:9" x14ac:dyDescent="0.25">
      <c r="A29" t="s">
        <v>0</v>
      </c>
      <c r="B29" t="s">
        <v>48</v>
      </c>
      <c r="C29" t="s">
        <v>49</v>
      </c>
      <c r="D29">
        <v>100305010</v>
      </c>
      <c r="E29" t="s">
        <v>50</v>
      </c>
      <c r="F29" s="69">
        <v>36136747.020000003</v>
      </c>
      <c r="G29" s="69">
        <v>35733074.520000003</v>
      </c>
      <c r="H29" s="69">
        <v>403672.5</v>
      </c>
      <c r="I29" s="2" t="str">
        <f>VLOOKUP(D29,SCRITTURE!A:B,2,0)</f>
        <v>attind</v>
      </c>
    </row>
    <row r="30" spans="1:9" x14ac:dyDescent="0.25">
      <c r="A30" t="s">
        <v>0</v>
      </c>
      <c r="B30" t="s">
        <v>48</v>
      </c>
      <c r="C30" t="s">
        <v>51</v>
      </c>
      <c r="D30">
        <v>100305020</v>
      </c>
      <c r="E30" t="s">
        <v>52</v>
      </c>
      <c r="F30" s="69">
        <v>606496.13</v>
      </c>
      <c r="G30" s="69">
        <v>601675.13</v>
      </c>
      <c r="H30" s="69">
        <v>4821</v>
      </c>
      <c r="I30" s="2" t="str">
        <f>VLOOKUP(D30,SCRITTURE!A:B,2,0)</f>
        <v>attind</v>
      </c>
    </row>
    <row r="31" spans="1:9" x14ac:dyDescent="0.25">
      <c r="A31" t="s">
        <v>5</v>
      </c>
      <c r="B31" t="s">
        <v>48</v>
      </c>
      <c r="C31" t="s">
        <v>49</v>
      </c>
      <c r="D31" t="s">
        <v>5</v>
      </c>
      <c r="E31" t="s">
        <v>53</v>
      </c>
      <c r="F31" s="69">
        <v>36743243.149999999</v>
      </c>
      <c r="G31" s="69">
        <v>36334749.649999999</v>
      </c>
      <c r="H31" s="69">
        <v>408493.5</v>
      </c>
      <c r="I31" s="2">
        <f>VLOOKUP(D31,SCRITTURE!A:B,2,0)</f>
        <v>0</v>
      </c>
    </row>
    <row r="32" spans="1:9" x14ac:dyDescent="0.25">
      <c r="A32" t="s">
        <v>0</v>
      </c>
      <c r="B32" t="s">
        <v>54</v>
      </c>
      <c r="C32" t="s">
        <v>2</v>
      </c>
      <c r="D32">
        <v>100306010</v>
      </c>
      <c r="E32" t="s">
        <v>55</v>
      </c>
      <c r="F32" s="69">
        <v>56661.22</v>
      </c>
      <c r="G32" s="69">
        <v>56661.22</v>
      </c>
      <c r="H32" s="69">
        <v>0</v>
      </c>
      <c r="I32" s="2" t="str">
        <f>VLOOKUP(D32,SCRITTURE!A:B,2,0)</f>
        <v>altribeni</v>
      </c>
    </row>
    <row r="33" spans="1:9" x14ac:dyDescent="0.25">
      <c r="A33" t="s">
        <v>0</v>
      </c>
      <c r="B33" t="s">
        <v>54</v>
      </c>
      <c r="C33" t="s">
        <v>2</v>
      </c>
      <c r="D33">
        <v>100306020</v>
      </c>
      <c r="E33" t="s">
        <v>56</v>
      </c>
      <c r="F33" s="69">
        <v>17789.150000000001</v>
      </c>
      <c r="G33" s="69">
        <v>17789.150000000001</v>
      </c>
      <c r="H33" s="69">
        <v>0</v>
      </c>
      <c r="I33" s="2" t="str">
        <f>VLOOKUP(D33,SCRITTURE!A:B,2,0)</f>
        <v>altribeni</v>
      </c>
    </row>
    <row r="34" spans="1:9" x14ac:dyDescent="0.25">
      <c r="A34" t="s">
        <v>5</v>
      </c>
      <c r="B34" t="s">
        <v>54</v>
      </c>
      <c r="C34" t="s">
        <v>2</v>
      </c>
      <c r="D34" t="s">
        <v>5</v>
      </c>
      <c r="E34" t="s">
        <v>57</v>
      </c>
      <c r="F34" s="69">
        <v>74450.37</v>
      </c>
      <c r="G34" s="69">
        <v>74450.37</v>
      </c>
      <c r="H34" s="69">
        <v>0</v>
      </c>
      <c r="I34" s="2">
        <f>VLOOKUP(D34,SCRITTURE!A:B,2,0)</f>
        <v>0</v>
      </c>
    </row>
    <row r="35" spans="1:9" x14ac:dyDescent="0.25">
      <c r="A35" t="s">
        <v>0</v>
      </c>
      <c r="B35" t="s">
        <v>58</v>
      </c>
      <c r="C35" t="s">
        <v>2</v>
      </c>
      <c r="D35">
        <v>100307010</v>
      </c>
      <c r="E35" t="s">
        <v>59</v>
      </c>
      <c r="F35" s="69">
        <v>340005.37</v>
      </c>
      <c r="G35" s="69">
        <v>340005.37</v>
      </c>
      <c r="H35" s="69">
        <v>0</v>
      </c>
      <c r="I35" s="2" t="str">
        <f>VLOOKUP(D35,SCRITTURE!A:B,2,0)</f>
        <v>altribeni</v>
      </c>
    </row>
    <row r="36" spans="1:9" x14ac:dyDescent="0.25">
      <c r="A36" t="s">
        <v>0</v>
      </c>
      <c r="B36" t="s">
        <v>58</v>
      </c>
      <c r="C36" t="s">
        <v>60</v>
      </c>
      <c r="D36">
        <v>100307020</v>
      </c>
      <c r="E36" t="s">
        <v>61</v>
      </c>
      <c r="F36" s="69">
        <v>1736892.61</v>
      </c>
      <c r="G36" s="69">
        <v>1701036.61</v>
      </c>
      <c r="H36" s="69">
        <v>35856</v>
      </c>
      <c r="I36" s="2" t="str">
        <f>VLOOKUP(D36,SCRITTURE!A:B,2,0)</f>
        <v>altribeni</v>
      </c>
    </row>
    <row r="37" spans="1:9" x14ac:dyDescent="0.25">
      <c r="A37" t="s">
        <v>5</v>
      </c>
      <c r="B37" t="s">
        <v>58</v>
      </c>
      <c r="C37" t="s">
        <v>62</v>
      </c>
      <c r="D37" t="s">
        <v>5</v>
      </c>
      <c r="E37" t="s">
        <v>63</v>
      </c>
      <c r="F37" s="69">
        <v>2076897.98</v>
      </c>
      <c r="G37" s="69">
        <v>2041041.98</v>
      </c>
      <c r="H37" s="69">
        <v>35856</v>
      </c>
      <c r="I37" s="2">
        <f>VLOOKUP(D37,SCRITTURE!A:B,2,0)</f>
        <v>0</v>
      </c>
    </row>
    <row r="38" spans="1:9" x14ac:dyDescent="0.25">
      <c r="A38" t="s">
        <v>0</v>
      </c>
      <c r="B38" t="s">
        <v>64</v>
      </c>
      <c r="C38" t="s">
        <v>2</v>
      </c>
      <c r="D38">
        <v>100308010</v>
      </c>
      <c r="E38" t="s">
        <v>65</v>
      </c>
      <c r="F38" s="69">
        <v>1400.37</v>
      </c>
      <c r="G38" s="69">
        <v>1400.37</v>
      </c>
      <c r="H38" s="69">
        <v>0</v>
      </c>
      <c r="I38" s="2" t="str">
        <f>VLOOKUP(D38,SCRITTURE!A:B,2,0)</f>
        <v>altribeni</v>
      </c>
    </row>
    <row r="39" spans="1:9" x14ac:dyDescent="0.25">
      <c r="A39" t="s">
        <v>5</v>
      </c>
      <c r="B39" t="s">
        <v>64</v>
      </c>
      <c r="C39" t="s">
        <v>2</v>
      </c>
      <c r="D39" t="s">
        <v>5</v>
      </c>
      <c r="E39" t="s">
        <v>66</v>
      </c>
      <c r="F39" s="69">
        <v>1400.37</v>
      </c>
      <c r="G39" s="69">
        <v>1400.37</v>
      </c>
      <c r="H39" s="69">
        <v>0</v>
      </c>
      <c r="I39" s="2">
        <f>VLOOKUP(D39,SCRITTURE!A:B,2,0)</f>
        <v>0</v>
      </c>
    </row>
    <row r="40" spans="1:9" x14ac:dyDescent="0.25">
      <c r="A40" t="s">
        <v>0</v>
      </c>
      <c r="B40" t="s">
        <v>67</v>
      </c>
      <c r="C40" t="s">
        <v>5</v>
      </c>
      <c r="D40">
        <v>100309010</v>
      </c>
      <c r="E40" t="s">
        <v>68</v>
      </c>
      <c r="F40" s="69">
        <v>313967.73</v>
      </c>
      <c r="G40" s="69">
        <v>0</v>
      </c>
      <c r="H40" s="69">
        <v>313967.73</v>
      </c>
      <c r="I40" s="2" t="str">
        <f>VLOOKUP(D40,SCRITTURE!A:B,2,0)</f>
        <v>immincorso</v>
      </c>
    </row>
    <row r="41" spans="1:9" x14ac:dyDescent="0.25">
      <c r="A41" t="s">
        <v>0</v>
      </c>
      <c r="B41" t="s">
        <v>67</v>
      </c>
      <c r="C41" t="s">
        <v>69</v>
      </c>
      <c r="D41">
        <v>100309020</v>
      </c>
      <c r="E41" t="s">
        <v>70</v>
      </c>
      <c r="F41" s="69">
        <v>1245524.48</v>
      </c>
      <c r="G41" s="69">
        <v>1323824.48</v>
      </c>
      <c r="H41" s="69">
        <v>-78300</v>
      </c>
      <c r="I41" s="2" t="str">
        <f>VLOOKUP(D41,SCRITTURE!A:B,2,0)</f>
        <v>immincorso</v>
      </c>
    </row>
    <row r="42" spans="1:9" x14ac:dyDescent="0.25">
      <c r="A42" t="s">
        <v>0</v>
      </c>
      <c r="B42" t="s">
        <v>67</v>
      </c>
      <c r="C42" t="s">
        <v>2</v>
      </c>
      <c r="D42">
        <v>100309030</v>
      </c>
      <c r="E42" t="s">
        <v>71</v>
      </c>
      <c r="F42" s="69">
        <v>77320.69</v>
      </c>
      <c r="G42" s="69">
        <v>77320.69</v>
      </c>
      <c r="H42" s="69">
        <v>0</v>
      </c>
      <c r="I42" s="2" t="str">
        <f>VLOOKUP(D42,SCRITTURE!A:B,2,0)</f>
        <v>immincorso</v>
      </c>
    </row>
    <row r="43" spans="1:9" x14ac:dyDescent="0.25">
      <c r="A43" t="s">
        <v>5</v>
      </c>
      <c r="B43" t="s">
        <v>67</v>
      </c>
      <c r="C43" t="s">
        <v>72</v>
      </c>
      <c r="D43" t="s">
        <v>5</v>
      </c>
      <c r="E43" t="s">
        <v>73</v>
      </c>
      <c r="F43" s="69">
        <v>1636812.9</v>
      </c>
      <c r="G43" s="69">
        <v>1401145.17</v>
      </c>
      <c r="H43" s="69">
        <v>235667.73</v>
      </c>
      <c r="I43" s="2">
        <f>VLOOKUP(D43,SCRITTURE!A:B,2,0)</f>
        <v>0</v>
      </c>
    </row>
    <row r="44" spans="1:9" x14ac:dyDescent="0.25">
      <c r="A44" t="s">
        <v>5</v>
      </c>
      <c r="B44" t="s">
        <v>74</v>
      </c>
      <c r="C44" t="s">
        <v>75</v>
      </c>
      <c r="D44" t="s">
        <v>5</v>
      </c>
      <c r="E44" t="s">
        <v>76</v>
      </c>
      <c r="F44" s="69">
        <v>77397728.340000004</v>
      </c>
      <c r="G44" s="69">
        <v>76940057.519999996</v>
      </c>
      <c r="H44" s="69">
        <v>457670.82</v>
      </c>
      <c r="I44" s="2">
        <f>VLOOKUP(D44,SCRITTURE!A:B,2,0)</f>
        <v>0</v>
      </c>
    </row>
    <row r="45" spans="1:9" x14ac:dyDescent="0.25">
      <c r="A45" t="s">
        <v>0</v>
      </c>
      <c r="B45" t="s">
        <v>77</v>
      </c>
      <c r="C45" t="s">
        <v>2</v>
      </c>
      <c r="D45">
        <v>100402030</v>
      </c>
      <c r="E45" t="s">
        <v>78</v>
      </c>
      <c r="F45" s="69">
        <v>972298</v>
      </c>
      <c r="G45" s="69">
        <v>972298</v>
      </c>
      <c r="H45" s="69">
        <v>0</v>
      </c>
      <c r="I45" s="2" t="str">
        <f>VLOOKUP(D45,SCRITTURE!A:B,2,0)</f>
        <v>immfincon</v>
      </c>
    </row>
    <row r="46" spans="1:9" x14ac:dyDescent="0.25">
      <c r="A46" t="s">
        <v>0</v>
      </c>
      <c r="B46" t="s">
        <v>77</v>
      </c>
      <c r="C46" t="s">
        <v>2</v>
      </c>
      <c r="D46">
        <v>100402050</v>
      </c>
      <c r="E46" t="s">
        <v>79</v>
      </c>
      <c r="F46" s="69">
        <v>3326884.78</v>
      </c>
      <c r="G46" s="69">
        <v>3326884.78</v>
      </c>
      <c r="H46" s="69">
        <v>0</v>
      </c>
      <c r="I46" s="2" t="str">
        <f>VLOOKUP(D46,SCRITTURE!A:B,2,0)</f>
        <v>immfincon</v>
      </c>
    </row>
    <row r="47" spans="1:9" x14ac:dyDescent="0.25">
      <c r="A47" t="s">
        <v>0</v>
      </c>
      <c r="B47" t="s">
        <v>77</v>
      </c>
      <c r="C47" t="s">
        <v>2</v>
      </c>
      <c r="D47">
        <v>100402060</v>
      </c>
      <c r="E47" t="s">
        <v>80</v>
      </c>
      <c r="F47" s="69">
        <v>157.54</v>
      </c>
      <c r="G47" s="69">
        <v>157.54</v>
      </c>
      <c r="H47" s="69">
        <v>0</v>
      </c>
      <c r="I47" s="2" t="str">
        <f>VLOOKUP(D47,SCRITTURE!A:B,2,0)</f>
        <v>immfincon</v>
      </c>
    </row>
    <row r="48" spans="1:9" x14ac:dyDescent="0.25">
      <c r="A48" t="s">
        <v>5</v>
      </c>
      <c r="B48" t="s">
        <v>77</v>
      </c>
      <c r="C48" t="s">
        <v>2</v>
      </c>
      <c r="D48" t="s">
        <v>5</v>
      </c>
      <c r="E48" t="s">
        <v>81</v>
      </c>
      <c r="F48" s="69">
        <v>4299340.32</v>
      </c>
      <c r="G48" s="69">
        <v>4299340.32</v>
      </c>
      <c r="H48" s="69">
        <v>0</v>
      </c>
      <c r="I48" s="2">
        <f>VLOOKUP(D48,SCRITTURE!A:B,2,0)</f>
        <v>0</v>
      </c>
    </row>
    <row r="49" spans="1:9" x14ac:dyDescent="0.25">
      <c r="A49" t="s">
        <v>0</v>
      </c>
      <c r="B49" t="s">
        <v>82</v>
      </c>
      <c r="C49" t="s">
        <v>2</v>
      </c>
      <c r="D49">
        <v>100403030</v>
      </c>
      <c r="E49" t="s">
        <v>83</v>
      </c>
      <c r="F49" s="69">
        <v>-20.43</v>
      </c>
      <c r="G49" s="69">
        <v>-20.43</v>
      </c>
      <c r="H49" s="69">
        <v>0</v>
      </c>
      <c r="I49" s="2" t="str">
        <f>VLOOKUP(D49,SCRITTURE!A:B,2,0)</f>
        <v>credalt</v>
      </c>
    </row>
    <row r="50" spans="1:9" x14ac:dyDescent="0.25">
      <c r="A50" t="s">
        <v>0</v>
      </c>
      <c r="B50" t="s">
        <v>82</v>
      </c>
      <c r="C50" t="s">
        <v>84</v>
      </c>
      <c r="D50">
        <v>100403040</v>
      </c>
      <c r="E50" t="s">
        <v>85</v>
      </c>
      <c r="F50" s="69">
        <v>1162166.67</v>
      </c>
      <c r="G50" s="69">
        <v>862166.67</v>
      </c>
      <c r="H50" s="69">
        <v>300000</v>
      </c>
      <c r="I50" s="2" t="str">
        <f>VLOOKUP(D50,SCRITTURE!A:B,2,0)</f>
        <v>2b</v>
      </c>
    </row>
    <row r="51" spans="1:9" x14ac:dyDescent="0.25">
      <c r="A51" t="s">
        <v>0</v>
      </c>
      <c r="B51" t="s">
        <v>82</v>
      </c>
      <c r="C51" t="s">
        <v>86</v>
      </c>
      <c r="D51">
        <v>100403045</v>
      </c>
      <c r="E51" t="s">
        <v>87</v>
      </c>
      <c r="F51" s="69">
        <v>345000</v>
      </c>
      <c r="G51" s="69">
        <v>295000</v>
      </c>
      <c r="H51" s="69">
        <v>50000</v>
      </c>
      <c r="I51" s="2" t="str">
        <f>VLOOKUP(D51,SCRITTURE!A:B,2,0)</f>
        <v>credalt</v>
      </c>
    </row>
    <row r="52" spans="1:9" x14ac:dyDescent="0.25">
      <c r="A52" t="s">
        <v>5</v>
      </c>
      <c r="B52" t="s">
        <v>82</v>
      </c>
      <c r="C52" t="s">
        <v>88</v>
      </c>
      <c r="D52" t="s">
        <v>5</v>
      </c>
      <c r="E52" t="s">
        <v>89</v>
      </c>
      <c r="F52" s="69">
        <v>1507146.24</v>
      </c>
      <c r="G52" s="69">
        <v>1157146.24</v>
      </c>
      <c r="H52" s="69">
        <v>350000</v>
      </c>
      <c r="I52" s="2">
        <f>VLOOKUP(D52,SCRITTURE!A:B,2,0)</f>
        <v>0</v>
      </c>
    </row>
    <row r="53" spans="1:9" x14ac:dyDescent="0.25">
      <c r="A53" t="s">
        <v>0</v>
      </c>
      <c r="B53" t="s">
        <v>90</v>
      </c>
      <c r="C53" t="s">
        <v>2</v>
      </c>
      <c r="D53">
        <v>100404010</v>
      </c>
      <c r="E53" t="s">
        <v>91</v>
      </c>
      <c r="F53" s="69">
        <v>237.04</v>
      </c>
      <c r="G53" s="69">
        <v>237.04</v>
      </c>
      <c r="H53" s="69">
        <v>0</v>
      </c>
      <c r="I53" s="2" t="str">
        <f>VLOOKUP(D53,SCRITTURE!A:B,2,0)</f>
        <v>credaltt</v>
      </c>
    </row>
    <row r="54" spans="1:9" x14ac:dyDescent="0.25">
      <c r="A54" t="s">
        <v>0</v>
      </c>
      <c r="B54" t="s">
        <v>90</v>
      </c>
      <c r="C54" t="s">
        <v>2</v>
      </c>
      <c r="D54">
        <v>100404020</v>
      </c>
      <c r="E54" t="s">
        <v>92</v>
      </c>
      <c r="F54" s="69">
        <v>46.5</v>
      </c>
      <c r="G54" s="69">
        <v>46.5</v>
      </c>
      <c r="H54" s="69">
        <v>0</v>
      </c>
      <c r="I54" s="2" t="str">
        <f>VLOOKUP(D54,SCRITTURE!A:B,2,0)</f>
        <v>credaltt</v>
      </c>
    </row>
    <row r="55" spans="1:9" x14ac:dyDescent="0.25">
      <c r="A55" t="s">
        <v>0</v>
      </c>
      <c r="B55" t="s">
        <v>90</v>
      </c>
      <c r="C55" t="s">
        <v>2</v>
      </c>
      <c r="D55">
        <v>100404030</v>
      </c>
      <c r="E55" t="s">
        <v>93</v>
      </c>
      <c r="F55" s="69">
        <v>518.16</v>
      </c>
      <c r="G55" s="69">
        <v>518.16</v>
      </c>
      <c r="H55" s="69">
        <v>0</v>
      </c>
      <c r="I55" s="2" t="str">
        <f>VLOOKUP(D55,SCRITTURE!A:B,2,0)</f>
        <v>credaltt</v>
      </c>
    </row>
    <row r="56" spans="1:9" x14ac:dyDescent="0.25">
      <c r="A56" t="s">
        <v>0</v>
      </c>
      <c r="B56" t="s">
        <v>90</v>
      </c>
      <c r="C56" t="s">
        <v>2</v>
      </c>
      <c r="D56">
        <v>100404050</v>
      </c>
      <c r="E56" t="s">
        <v>94</v>
      </c>
      <c r="F56" s="69">
        <v>40.53</v>
      </c>
      <c r="G56" s="69">
        <v>40.53</v>
      </c>
      <c r="H56" s="69">
        <v>0</v>
      </c>
      <c r="I56" s="2" t="str">
        <f>VLOOKUP(D56,SCRITTURE!A:B,2,0)</f>
        <v>credaltt</v>
      </c>
    </row>
    <row r="57" spans="1:9" x14ac:dyDescent="0.25">
      <c r="A57" t="s">
        <v>0</v>
      </c>
      <c r="B57" t="s">
        <v>90</v>
      </c>
      <c r="C57" t="s">
        <v>2</v>
      </c>
      <c r="D57">
        <v>100404070</v>
      </c>
      <c r="E57" t="s">
        <v>95</v>
      </c>
      <c r="F57" s="69">
        <v>5.16</v>
      </c>
      <c r="G57" s="69">
        <v>5.16</v>
      </c>
      <c r="H57" s="69">
        <v>0</v>
      </c>
      <c r="I57" s="2" t="str">
        <f>VLOOKUP(D57,SCRITTURE!A:B,2,0)</f>
        <v>credaltt</v>
      </c>
    </row>
    <row r="58" spans="1:9" x14ac:dyDescent="0.25">
      <c r="A58" t="s">
        <v>0</v>
      </c>
      <c r="B58" t="s">
        <v>90</v>
      </c>
      <c r="C58" t="s">
        <v>2</v>
      </c>
      <c r="D58">
        <v>100404080</v>
      </c>
      <c r="E58" t="s">
        <v>96</v>
      </c>
      <c r="F58" s="69">
        <v>103.28</v>
      </c>
      <c r="G58" s="69">
        <v>103.28</v>
      </c>
      <c r="H58" s="69">
        <v>0</v>
      </c>
      <c r="I58" s="2" t="str">
        <f>VLOOKUP(D58,SCRITTURE!A:B,2,0)</f>
        <v>credaltt</v>
      </c>
    </row>
    <row r="59" spans="1:9" x14ac:dyDescent="0.25">
      <c r="A59" t="s">
        <v>0</v>
      </c>
      <c r="B59" t="s">
        <v>90</v>
      </c>
      <c r="C59" t="s">
        <v>2</v>
      </c>
      <c r="D59">
        <v>100404100</v>
      </c>
      <c r="E59" t="s">
        <v>97</v>
      </c>
      <c r="F59" s="69">
        <v>10000</v>
      </c>
      <c r="G59" s="69">
        <v>10000</v>
      </c>
      <c r="H59" s="69">
        <v>0</v>
      </c>
      <c r="I59" s="2" t="str">
        <f>VLOOKUP(D59,SCRITTURE!A:B,2,0)</f>
        <v>credaltt</v>
      </c>
    </row>
    <row r="60" spans="1:9" x14ac:dyDescent="0.25">
      <c r="A60" t="s">
        <v>5</v>
      </c>
      <c r="B60" t="s">
        <v>90</v>
      </c>
      <c r="C60" t="s">
        <v>2</v>
      </c>
      <c r="D60" t="s">
        <v>5</v>
      </c>
      <c r="E60" t="s">
        <v>98</v>
      </c>
      <c r="F60" s="69">
        <v>10950.67</v>
      </c>
      <c r="G60" s="69">
        <v>10950.67</v>
      </c>
      <c r="H60" s="69">
        <v>0</v>
      </c>
      <c r="I60" s="2">
        <f>VLOOKUP(D60,SCRITTURE!A:B,2,0)</f>
        <v>0</v>
      </c>
    </row>
    <row r="61" spans="1:9" x14ac:dyDescent="0.25">
      <c r="A61" t="s">
        <v>5</v>
      </c>
      <c r="B61" t="s">
        <v>99</v>
      </c>
      <c r="C61" t="s">
        <v>100</v>
      </c>
      <c r="D61" t="s">
        <v>5</v>
      </c>
      <c r="E61" t="s">
        <v>101</v>
      </c>
      <c r="F61" s="69">
        <v>5817437.2300000004</v>
      </c>
      <c r="G61" s="69">
        <v>5467437.2300000004</v>
      </c>
      <c r="H61" s="69">
        <v>350000</v>
      </c>
      <c r="I61" s="2">
        <f>VLOOKUP(D61,SCRITTURE!A:B,2,0)</f>
        <v>0</v>
      </c>
    </row>
    <row r="62" spans="1:9" x14ac:dyDescent="0.25">
      <c r="A62" t="s">
        <v>5</v>
      </c>
      <c r="B62" t="s">
        <v>102</v>
      </c>
      <c r="C62" t="s">
        <v>1279</v>
      </c>
      <c r="D62" t="s">
        <v>5</v>
      </c>
      <c r="E62" t="s">
        <v>104</v>
      </c>
      <c r="F62" s="69">
        <v>145243458.86000001</v>
      </c>
      <c r="G62" s="69">
        <v>141786874.59999999</v>
      </c>
      <c r="H62" s="69">
        <v>3456584.26</v>
      </c>
      <c r="I62" s="2">
        <f>VLOOKUP(D62,SCRITTURE!A:B,2,0)</f>
        <v>0</v>
      </c>
    </row>
    <row r="63" spans="1:9" x14ac:dyDescent="0.25">
      <c r="A63" t="s">
        <v>0</v>
      </c>
      <c r="B63" t="s">
        <v>105</v>
      </c>
      <c r="C63" t="s">
        <v>142</v>
      </c>
      <c r="D63">
        <v>100501010</v>
      </c>
      <c r="E63" t="s">
        <v>107</v>
      </c>
      <c r="F63" s="69">
        <v>760799.09</v>
      </c>
      <c r="G63" s="69">
        <v>707419.38</v>
      </c>
      <c r="H63" s="69">
        <v>53379.71</v>
      </c>
      <c r="I63" s="2" t="str">
        <f>VLOOKUP(D63,SCRITTURE!A:B,2,0)</f>
        <v>mp</v>
      </c>
    </row>
    <row r="64" spans="1:9" x14ac:dyDescent="0.25">
      <c r="A64" t="s">
        <v>0</v>
      </c>
      <c r="B64" t="s">
        <v>105</v>
      </c>
      <c r="C64" t="s">
        <v>1322</v>
      </c>
      <c r="D64">
        <v>100501020</v>
      </c>
      <c r="E64" t="s">
        <v>109</v>
      </c>
      <c r="F64" s="69">
        <v>6791911</v>
      </c>
      <c r="G64" s="69">
        <v>8212856.0099999998</v>
      </c>
      <c r="H64" s="69">
        <v>-1420945.01</v>
      </c>
      <c r="I64" s="2" t="str">
        <f>VLOOKUP(D64,SCRITTURE!A:B,2,0)</f>
        <v>mp</v>
      </c>
    </row>
    <row r="65" spans="1:9" x14ac:dyDescent="0.25">
      <c r="A65" t="s">
        <v>0</v>
      </c>
      <c r="B65" t="s">
        <v>105</v>
      </c>
      <c r="C65" t="s">
        <v>1298</v>
      </c>
      <c r="D65">
        <v>100501030</v>
      </c>
      <c r="E65" t="s">
        <v>112</v>
      </c>
      <c r="F65" s="69">
        <v>1386567.01</v>
      </c>
      <c r="G65" s="69">
        <v>1304176.3799999999</v>
      </c>
      <c r="H65" s="69">
        <v>82390.63</v>
      </c>
      <c r="I65" s="2" t="str">
        <f>VLOOKUP(D65,SCRITTURE!A:B,2,0)</f>
        <v>lavinc</v>
      </c>
    </row>
    <row r="66" spans="1:9" x14ac:dyDescent="0.25">
      <c r="A66" t="s">
        <v>0</v>
      </c>
      <c r="B66" t="s">
        <v>105</v>
      </c>
      <c r="C66" t="s">
        <v>103</v>
      </c>
      <c r="D66">
        <v>100501040</v>
      </c>
      <c r="E66" t="s">
        <v>114</v>
      </c>
      <c r="F66" s="69">
        <v>347533.67</v>
      </c>
      <c r="G66" s="69">
        <v>340159.17</v>
      </c>
      <c r="H66" s="69">
        <v>7374.5</v>
      </c>
      <c r="I66" s="2" t="str">
        <f>VLOOKUP(D66,SCRITTURE!A:B,2,0)</f>
        <v>mp</v>
      </c>
    </row>
    <row r="67" spans="1:9" x14ac:dyDescent="0.25">
      <c r="A67" t="s">
        <v>0</v>
      </c>
      <c r="B67" t="s">
        <v>105</v>
      </c>
      <c r="C67" t="s">
        <v>115</v>
      </c>
      <c r="D67">
        <v>100501050</v>
      </c>
      <c r="E67" t="s">
        <v>117</v>
      </c>
      <c r="F67" s="69">
        <v>80978.78</v>
      </c>
      <c r="G67" s="69">
        <v>75437.350000000006</v>
      </c>
      <c r="H67" s="69">
        <v>5541.43</v>
      </c>
      <c r="I67" s="2" t="str">
        <f>VLOOKUP(D67,SCRITTURE!A:B,2,0)</f>
        <v>mp</v>
      </c>
    </row>
    <row r="68" spans="1:9" x14ac:dyDescent="0.25">
      <c r="A68" t="s">
        <v>0</v>
      </c>
      <c r="B68" t="s">
        <v>105</v>
      </c>
      <c r="C68" t="s">
        <v>5</v>
      </c>
      <c r="D68">
        <v>100501060</v>
      </c>
      <c r="E68" t="s">
        <v>119</v>
      </c>
      <c r="F68" s="69">
        <v>927600.9</v>
      </c>
      <c r="G68" s="69">
        <v>0</v>
      </c>
      <c r="H68" s="69">
        <v>927600.9</v>
      </c>
      <c r="I68" s="2" t="str">
        <f>VLOOKUP(D68,SCRITTURE!A:B,2,0)</f>
        <v>lavinc</v>
      </c>
    </row>
    <row r="69" spans="1:9" x14ac:dyDescent="0.25">
      <c r="A69" t="s">
        <v>0</v>
      </c>
      <c r="B69" t="s">
        <v>105</v>
      </c>
      <c r="C69" t="s">
        <v>5</v>
      </c>
      <c r="D69">
        <v>100501061</v>
      </c>
      <c r="E69" t="s">
        <v>1311</v>
      </c>
      <c r="F69" s="69">
        <v>455327.54</v>
      </c>
      <c r="G69" s="69">
        <v>0</v>
      </c>
      <c r="H69" s="69">
        <v>455327.54</v>
      </c>
      <c r="I69" s="2" t="str">
        <f>VLOOKUP(D69,SCRITTURE!A:B,2,0)</f>
        <v>lavinc</v>
      </c>
    </row>
    <row r="70" spans="1:9" x14ac:dyDescent="0.25">
      <c r="A70" t="s">
        <v>0</v>
      </c>
      <c r="B70" t="s">
        <v>105</v>
      </c>
      <c r="C70" t="s">
        <v>1323</v>
      </c>
      <c r="D70">
        <v>100501090</v>
      </c>
      <c r="E70" t="s">
        <v>120</v>
      </c>
      <c r="F70" s="69">
        <v>2490914.1</v>
      </c>
      <c r="G70" s="69">
        <v>3440195.95</v>
      </c>
      <c r="H70" s="69">
        <v>-949281.85</v>
      </c>
      <c r="I70" s="2" t="str">
        <f>VLOOKUP(D70,SCRITTURE!A:B,2,0)</f>
        <v>pf</v>
      </c>
    </row>
    <row r="71" spans="1:9" x14ac:dyDescent="0.25">
      <c r="A71" t="s">
        <v>5</v>
      </c>
      <c r="B71" t="s">
        <v>105</v>
      </c>
      <c r="C71" t="s">
        <v>1312</v>
      </c>
      <c r="D71" t="s">
        <v>5</v>
      </c>
      <c r="E71" t="s">
        <v>121</v>
      </c>
      <c r="F71" s="69">
        <v>13241632.09</v>
      </c>
      <c r="G71" s="69">
        <v>14080244.24</v>
      </c>
      <c r="H71" s="69">
        <v>-838612.15</v>
      </c>
      <c r="I71" s="2">
        <f>VLOOKUP(D71,SCRITTURE!A:B,2,0)</f>
        <v>0</v>
      </c>
    </row>
    <row r="72" spans="1:9" x14ac:dyDescent="0.25">
      <c r="A72" t="s">
        <v>0</v>
      </c>
      <c r="B72" t="s">
        <v>122</v>
      </c>
      <c r="C72" t="s">
        <v>123</v>
      </c>
      <c r="D72">
        <v>100501012</v>
      </c>
      <c r="E72" t="s">
        <v>124</v>
      </c>
      <c r="F72" s="69">
        <v>0</v>
      </c>
      <c r="G72" s="69">
        <v>75400.740000000005</v>
      </c>
      <c r="H72" s="69">
        <v>-75400.740000000005</v>
      </c>
      <c r="I72" s="2" t="str">
        <f>VLOOKUP(D72,SCRITTURE!A:B,2,0)</f>
        <v>mp</v>
      </c>
    </row>
    <row r="73" spans="1:9" x14ac:dyDescent="0.25">
      <c r="A73" t="s">
        <v>0</v>
      </c>
      <c r="B73" t="s">
        <v>122</v>
      </c>
      <c r="C73" t="s">
        <v>123</v>
      </c>
      <c r="D73">
        <v>100501031</v>
      </c>
      <c r="E73" t="s">
        <v>125</v>
      </c>
      <c r="F73" s="69">
        <v>0</v>
      </c>
      <c r="G73" s="69">
        <v>99814.65</v>
      </c>
      <c r="H73" s="69">
        <v>-99814.65</v>
      </c>
      <c r="I73" s="2" t="str">
        <f>VLOOKUP(D73,SCRITTURE!A:B,2,0)</f>
        <v>mp</v>
      </c>
    </row>
    <row r="74" spans="1:9" x14ac:dyDescent="0.25">
      <c r="A74" t="s">
        <v>0</v>
      </c>
      <c r="B74" t="s">
        <v>122</v>
      </c>
      <c r="C74" t="s">
        <v>126</v>
      </c>
      <c r="D74">
        <v>100501032</v>
      </c>
      <c r="E74" t="s">
        <v>127</v>
      </c>
      <c r="F74" s="69">
        <v>0</v>
      </c>
      <c r="G74" s="69">
        <v>-10332.02</v>
      </c>
      <c r="H74" s="69">
        <v>10332.02</v>
      </c>
      <c r="I74" s="2" t="str">
        <f>VLOOKUP(D74,SCRITTURE!A:B,2,0)</f>
        <v>pf</v>
      </c>
    </row>
    <row r="75" spans="1:9" x14ac:dyDescent="0.25">
      <c r="A75" t="s">
        <v>0</v>
      </c>
      <c r="B75" t="s">
        <v>122</v>
      </c>
      <c r="C75" t="s">
        <v>126</v>
      </c>
      <c r="D75">
        <v>100501035</v>
      </c>
      <c r="E75" t="s">
        <v>128</v>
      </c>
      <c r="F75" s="69">
        <v>0</v>
      </c>
      <c r="G75" s="69">
        <v>-173145.78</v>
      </c>
      <c r="H75" s="69">
        <v>173145.78</v>
      </c>
      <c r="I75" s="2" t="str">
        <f>VLOOKUP(D75,SCRITTURE!A:B,2,0)</f>
        <v>pf</v>
      </c>
    </row>
    <row r="76" spans="1:9" x14ac:dyDescent="0.25">
      <c r="A76" t="s">
        <v>0</v>
      </c>
      <c r="B76" t="s">
        <v>122</v>
      </c>
      <c r="C76" t="s">
        <v>123</v>
      </c>
      <c r="D76">
        <v>100501036</v>
      </c>
      <c r="E76" t="s">
        <v>129</v>
      </c>
      <c r="F76" s="69">
        <v>0</v>
      </c>
      <c r="G76" s="69">
        <v>39231.75</v>
      </c>
      <c r="H76" s="69">
        <v>-39231.75</v>
      </c>
      <c r="I76" s="2" t="str">
        <f>VLOOKUP(D76,SCRITTURE!A:B,2,0)</f>
        <v>pf</v>
      </c>
    </row>
    <row r="77" spans="1:9" x14ac:dyDescent="0.25">
      <c r="A77" t="s">
        <v>0</v>
      </c>
      <c r="B77" t="s">
        <v>122</v>
      </c>
      <c r="C77" t="s">
        <v>123</v>
      </c>
      <c r="D77">
        <v>100501098</v>
      </c>
      <c r="E77" t="s">
        <v>130</v>
      </c>
      <c r="F77" s="69">
        <v>0</v>
      </c>
      <c r="G77" s="69">
        <v>5398.98</v>
      </c>
      <c r="H77" s="69">
        <v>-5398.98</v>
      </c>
      <c r="I77" s="2" t="str">
        <f>VLOOKUP(D77,SCRITTURE!A:B,2,0)</f>
        <v>mp</v>
      </c>
    </row>
    <row r="78" spans="1:9" x14ac:dyDescent="0.25">
      <c r="A78" t="s">
        <v>5</v>
      </c>
      <c r="B78" t="s">
        <v>122</v>
      </c>
      <c r="C78" t="s">
        <v>123</v>
      </c>
      <c r="D78" t="s">
        <v>5</v>
      </c>
      <c r="E78" t="s">
        <v>121</v>
      </c>
      <c r="F78" s="69">
        <v>0</v>
      </c>
      <c r="G78" s="69">
        <v>36368.32</v>
      </c>
      <c r="H78" s="69">
        <v>-36368.32</v>
      </c>
      <c r="I78" s="2">
        <f>VLOOKUP(D78,SCRITTURE!A:B,2,0)</f>
        <v>0</v>
      </c>
    </row>
    <row r="79" spans="1:9" x14ac:dyDescent="0.25">
      <c r="A79" t="s">
        <v>0</v>
      </c>
      <c r="B79" t="s">
        <v>131</v>
      </c>
      <c r="C79" t="s">
        <v>132</v>
      </c>
      <c r="D79">
        <v>100601010</v>
      </c>
      <c r="E79" t="s">
        <v>133</v>
      </c>
      <c r="F79" s="69">
        <v>24089319</v>
      </c>
      <c r="G79" s="69">
        <v>20832074.530000001</v>
      </c>
      <c r="H79" s="69">
        <v>3257244.47</v>
      </c>
      <c r="I79" s="2" t="str">
        <f>VLOOKUP(D79,SCRITTURE!A:B,2,0)</f>
        <v>clienti</v>
      </c>
    </row>
    <row r="80" spans="1:9" x14ac:dyDescent="0.25">
      <c r="A80" t="s">
        <v>0</v>
      </c>
      <c r="B80" t="s">
        <v>131</v>
      </c>
      <c r="C80" t="s">
        <v>134</v>
      </c>
      <c r="D80">
        <v>100601011</v>
      </c>
      <c r="E80" t="s">
        <v>135</v>
      </c>
      <c r="F80" s="69">
        <v>-1160930.98</v>
      </c>
      <c r="G80" s="69">
        <v>-217949.41</v>
      </c>
      <c r="H80" s="69">
        <v>-942981.57</v>
      </c>
      <c r="I80" s="2" t="str">
        <f>VLOOKUP(D80,SCRITTURE!A:B,2,0)</f>
        <v>clienti</v>
      </c>
    </row>
    <row r="81" spans="1:9" x14ac:dyDescent="0.25">
      <c r="A81" t="s">
        <v>0</v>
      </c>
      <c r="B81" t="s">
        <v>131</v>
      </c>
      <c r="C81" t="s">
        <v>136</v>
      </c>
      <c r="D81">
        <v>100601014</v>
      </c>
      <c r="E81" t="s">
        <v>137</v>
      </c>
      <c r="F81" s="69">
        <v>-1257125.21</v>
      </c>
      <c r="G81" s="69">
        <v>-611523.59</v>
      </c>
      <c r="H81" s="69">
        <v>-645601.62</v>
      </c>
      <c r="I81" s="2" t="str">
        <f>VLOOKUP(D81,SCRITTURE!A:B,2,0)</f>
        <v>clienti</v>
      </c>
    </row>
    <row r="82" spans="1:9" x14ac:dyDescent="0.25">
      <c r="A82" t="s">
        <v>0</v>
      </c>
      <c r="B82" t="s">
        <v>131</v>
      </c>
      <c r="C82" t="s">
        <v>138</v>
      </c>
      <c r="D82">
        <v>100601015</v>
      </c>
      <c r="E82" t="s">
        <v>139</v>
      </c>
      <c r="F82" s="69">
        <v>-2858621.45</v>
      </c>
      <c r="G82" s="69">
        <v>-2490113.34</v>
      </c>
      <c r="H82" s="69">
        <v>-368508.11</v>
      </c>
      <c r="I82" s="2" t="str">
        <f>VLOOKUP(D82,SCRITTURE!A:B,2,0)</f>
        <v>clienti</v>
      </c>
    </row>
    <row r="83" spans="1:9" x14ac:dyDescent="0.25">
      <c r="A83" t="s">
        <v>0</v>
      </c>
      <c r="B83" t="s">
        <v>131</v>
      </c>
      <c r="C83" t="s">
        <v>140</v>
      </c>
      <c r="D83">
        <v>100601018</v>
      </c>
      <c r="E83" t="s">
        <v>141</v>
      </c>
      <c r="F83" s="69">
        <v>2807.8</v>
      </c>
      <c r="G83" s="69">
        <v>-1735.17</v>
      </c>
      <c r="H83" s="69">
        <v>4542.97</v>
      </c>
      <c r="I83" s="2" t="str">
        <f>VLOOKUP(D83,SCRITTURE!A:B,2,0)</f>
        <v>clienti</v>
      </c>
    </row>
    <row r="84" spans="1:9" x14ac:dyDescent="0.25">
      <c r="A84" t="s">
        <v>5</v>
      </c>
      <c r="B84" t="s">
        <v>131</v>
      </c>
      <c r="C84" t="s">
        <v>142</v>
      </c>
      <c r="D84" t="s">
        <v>5</v>
      </c>
      <c r="E84" t="s">
        <v>143</v>
      </c>
      <c r="F84" s="69">
        <v>18815449.16</v>
      </c>
      <c r="G84" s="69">
        <v>17510753.02</v>
      </c>
      <c r="H84" s="69">
        <v>1304696.1399999999</v>
      </c>
      <c r="I84" s="2">
        <f>VLOOKUP(D84,SCRITTURE!A:B,2,0)</f>
        <v>0</v>
      </c>
    </row>
    <row r="85" spans="1:9" x14ac:dyDescent="0.25">
      <c r="A85" t="s">
        <v>0</v>
      </c>
      <c r="B85" t="s">
        <v>144</v>
      </c>
      <c r="C85" t="s">
        <v>145</v>
      </c>
      <c r="D85">
        <v>100608010</v>
      </c>
      <c r="E85" t="s">
        <v>146</v>
      </c>
      <c r="F85" s="69">
        <v>970000</v>
      </c>
      <c r="G85" s="69">
        <v>856627.95</v>
      </c>
      <c r="H85" s="69">
        <v>113372.05</v>
      </c>
      <c r="I85" s="2" t="str">
        <f>VLOOKUP(D85,SCRITTURE!A:B,2,0)</f>
        <v>forn</v>
      </c>
    </row>
    <row r="86" spans="1:9" x14ac:dyDescent="0.25">
      <c r="A86" t="s">
        <v>0</v>
      </c>
      <c r="B86" t="s">
        <v>144</v>
      </c>
      <c r="C86" t="s">
        <v>2</v>
      </c>
      <c r="D86">
        <v>100608030</v>
      </c>
      <c r="E86" t="s">
        <v>147</v>
      </c>
      <c r="F86" s="69">
        <v>1542.67</v>
      </c>
      <c r="G86" s="69">
        <v>1542.67</v>
      </c>
      <c r="H86" s="69">
        <v>0</v>
      </c>
      <c r="I86" s="2" t="str">
        <f>VLOOKUP(D86,SCRITTURE!A:B,2,0)</f>
        <v>credalt</v>
      </c>
    </row>
    <row r="87" spans="1:9" x14ac:dyDescent="0.25">
      <c r="A87" t="s">
        <v>0</v>
      </c>
      <c r="B87" t="s">
        <v>144</v>
      </c>
      <c r="C87" t="s">
        <v>148</v>
      </c>
      <c r="D87">
        <v>100608033</v>
      </c>
      <c r="E87" t="s">
        <v>149</v>
      </c>
      <c r="F87" s="69">
        <v>-11003.09</v>
      </c>
      <c r="G87" s="69">
        <v>-7153.36</v>
      </c>
      <c r="H87" s="69">
        <v>-3849.73</v>
      </c>
      <c r="I87" s="2" t="str">
        <f>VLOOKUP(D87,SCRITTURE!A:B,2,0)</f>
        <v>credalt</v>
      </c>
    </row>
    <row r="88" spans="1:9" x14ac:dyDescent="0.25">
      <c r="A88" t="s">
        <v>0</v>
      </c>
      <c r="B88" t="s">
        <v>144</v>
      </c>
      <c r="C88" t="s">
        <v>150</v>
      </c>
      <c r="D88">
        <v>100608034</v>
      </c>
      <c r="E88" t="s">
        <v>151</v>
      </c>
      <c r="F88" s="69">
        <v>-497.45</v>
      </c>
      <c r="G88" s="69">
        <v>-655.08000000000004</v>
      </c>
      <c r="H88" s="69">
        <v>157.63</v>
      </c>
      <c r="I88" s="2" t="str">
        <f>VLOOKUP(D88,SCRITTURE!A:B,2,0)</f>
        <v>credalt</v>
      </c>
    </row>
    <row r="89" spans="1:9" x14ac:dyDescent="0.25">
      <c r="A89" t="s">
        <v>0</v>
      </c>
      <c r="B89" t="s">
        <v>144</v>
      </c>
      <c r="C89" t="s">
        <v>2</v>
      </c>
      <c r="D89">
        <v>100608036</v>
      </c>
      <c r="E89" t="s">
        <v>152</v>
      </c>
      <c r="F89" s="69">
        <v>856.79</v>
      </c>
      <c r="G89" s="69">
        <v>856.79</v>
      </c>
      <c r="H89" s="69">
        <v>0</v>
      </c>
      <c r="I89" s="2" t="str">
        <f>VLOOKUP(D89,SCRITTURE!A:B,2,0)</f>
        <v>credalt</v>
      </c>
    </row>
    <row r="90" spans="1:9" x14ac:dyDescent="0.25">
      <c r="A90" t="s">
        <v>0</v>
      </c>
      <c r="B90" t="s">
        <v>144</v>
      </c>
      <c r="C90" t="s">
        <v>153</v>
      </c>
      <c r="D90">
        <v>100608037</v>
      </c>
      <c r="E90" t="s">
        <v>154</v>
      </c>
      <c r="F90" s="69">
        <v>-5211.1499999999996</v>
      </c>
      <c r="G90" s="69">
        <v>-4402.7</v>
      </c>
      <c r="H90" s="69">
        <v>-808.45</v>
      </c>
      <c r="I90" s="2" t="str">
        <f>VLOOKUP(D90,SCRITTURE!A:B,2,0)</f>
        <v>credalt</v>
      </c>
    </row>
    <row r="91" spans="1:9" x14ac:dyDescent="0.25">
      <c r="A91" t="s">
        <v>0</v>
      </c>
      <c r="B91" t="s">
        <v>144</v>
      </c>
      <c r="C91" t="s">
        <v>155</v>
      </c>
      <c r="D91">
        <v>100608076</v>
      </c>
      <c r="E91" t="s">
        <v>156</v>
      </c>
      <c r="F91" s="69">
        <v>4841.58</v>
      </c>
      <c r="G91" s="69">
        <v>37603.050000000003</v>
      </c>
      <c r="H91" s="69">
        <v>-32761.47</v>
      </c>
      <c r="I91" s="2" t="str">
        <f>VLOOKUP(D91,SCRITTURE!A:B,2,0)</f>
        <v>credalt</v>
      </c>
    </row>
    <row r="92" spans="1:9" x14ac:dyDescent="0.25">
      <c r="A92" t="s">
        <v>0</v>
      </c>
      <c r="B92" t="s">
        <v>144</v>
      </c>
      <c r="C92" t="s">
        <v>5</v>
      </c>
      <c r="D92">
        <v>100608080</v>
      </c>
      <c r="E92" t="s">
        <v>157</v>
      </c>
      <c r="F92" s="69">
        <v>2180315</v>
      </c>
      <c r="G92" s="69">
        <v>0</v>
      </c>
      <c r="H92" s="69">
        <v>2180315</v>
      </c>
      <c r="I92" s="2" t="str">
        <f>VLOOKUP(D92,SCRITTURE!A:B,2,0)</f>
        <v>clienti</v>
      </c>
    </row>
    <row r="93" spans="1:9" x14ac:dyDescent="0.25">
      <c r="A93" t="s">
        <v>0</v>
      </c>
      <c r="B93" t="s">
        <v>144</v>
      </c>
      <c r="C93" t="s">
        <v>158</v>
      </c>
      <c r="D93">
        <v>100608095</v>
      </c>
      <c r="E93" t="s">
        <v>159</v>
      </c>
      <c r="F93" s="69">
        <v>-1392.73</v>
      </c>
      <c r="G93" s="69">
        <v>7965.85</v>
      </c>
      <c r="H93" s="69">
        <v>-9358.58</v>
      </c>
      <c r="I93" s="2" t="str">
        <f>VLOOKUP(D93,SCRITTURE!A:B,2,0)</f>
        <v>clienti</v>
      </c>
    </row>
    <row r="94" spans="1:9" x14ac:dyDescent="0.25">
      <c r="A94" t="s">
        <v>0</v>
      </c>
      <c r="B94" t="s">
        <v>144</v>
      </c>
      <c r="C94" t="s">
        <v>160</v>
      </c>
      <c r="D94">
        <v>100608110</v>
      </c>
      <c r="E94" t="s">
        <v>161</v>
      </c>
      <c r="F94" s="69">
        <v>6405107.6299999999</v>
      </c>
      <c r="G94" s="69">
        <v>3046427</v>
      </c>
      <c r="H94" s="69">
        <v>3358680.63</v>
      </c>
      <c r="I94" s="2" t="str">
        <f>VLOOKUP(D94,SCRITTURE!A:B,2,0)</f>
        <v>credimpcontr</v>
      </c>
    </row>
    <row r="95" spans="1:9" x14ac:dyDescent="0.25">
      <c r="A95" t="s">
        <v>0</v>
      </c>
      <c r="B95" t="s">
        <v>144</v>
      </c>
      <c r="C95" t="s">
        <v>2</v>
      </c>
      <c r="D95">
        <v>100608141</v>
      </c>
      <c r="E95" t="s">
        <v>162</v>
      </c>
      <c r="F95" s="69">
        <v>1074.69</v>
      </c>
      <c r="G95" s="69">
        <v>1074.69</v>
      </c>
      <c r="H95" s="69">
        <v>0</v>
      </c>
      <c r="I95" s="2" t="str">
        <f>VLOOKUP(D95,SCRITTURE!A:B,2,0)</f>
        <v>credalt</v>
      </c>
    </row>
    <row r="96" spans="1:9" x14ac:dyDescent="0.25">
      <c r="A96" t="s">
        <v>0</v>
      </c>
      <c r="B96" t="s">
        <v>144</v>
      </c>
      <c r="C96" t="s">
        <v>163</v>
      </c>
      <c r="D96">
        <v>100608142</v>
      </c>
      <c r="E96" t="s">
        <v>164</v>
      </c>
      <c r="F96" s="69">
        <v>1702.01</v>
      </c>
      <c r="G96" s="69">
        <v>932.55</v>
      </c>
      <c r="H96" s="69">
        <v>769.46</v>
      </c>
      <c r="I96" s="2" t="str">
        <f>VLOOKUP(D96,SCRITTURE!A:B,2,0)</f>
        <v>credalt</v>
      </c>
    </row>
    <row r="97" spans="1:9" x14ac:dyDescent="0.25">
      <c r="A97" t="s">
        <v>0</v>
      </c>
      <c r="B97" t="s">
        <v>144</v>
      </c>
      <c r="C97" t="s">
        <v>165</v>
      </c>
      <c r="D97">
        <v>100608143</v>
      </c>
      <c r="E97" t="s">
        <v>166</v>
      </c>
      <c r="F97" s="69">
        <v>3758.69</v>
      </c>
      <c r="G97" s="69">
        <v>949.91</v>
      </c>
      <c r="H97" s="69">
        <v>2808.78</v>
      </c>
      <c r="I97" s="2" t="str">
        <f>VLOOKUP(D97,SCRITTURE!A:B,2,0)</f>
        <v>credalt</v>
      </c>
    </row>
    <row r="98" spans="1:9" x14ac:dyDescent="0.25">
      <c r="A98" t="s">
        <v>0</v>
      </c>
      <c r="B98" t="s">
        <v>144</v>
      </c>
      <c r="C98" t="s">
        <v>2</v>
      </c>
      <c r="D98">
        <v>100608144</v>
      </c>
      <c r="E98" t="s">
        <v>167</v>
      </c>
      <c r="F98" s="69">
        <v>1171.44</v>
      </c>
      <c r="G98" s="69">
        <v>1171.44</v>
      </c>
      <c r="H98" s="69">
        <v>0</v>
      </c>
      <c r="I98" s="2" t="str">
        <f>VLOOKUP(D98,SCRITTURE!A:B,2,0)</f>
        <v>credalt</v>
      </c>
    </row>
    <row r="99" spans="1:9" x14ac:dyDescent="0.25">
      <c r="A99" t="s">
        <v>0</v>
      </c>
      <c r="B99" t="s">
        <v>144</v>
      </c>
      <c r="C99" t="s">
        <v>168</v>
      </c>
      <c r="D99">
        <v>100608145</v>
      </c>
      <c r="E99" t="s">
        <v>169</v>
      </c>
      <c r="F99" s="69">
        <v>3220.32</v>
      </c>
      <c r="G99" s="69">
        <v>993.37</v>
      </c>
      <c r="H99" s="69">
        <v>2226.9499999999998</v>
      </c>
      <c r="I99" s="2" t="str">
        <f>VLOOKUP(D99,SCRITTURE!A:B,2,0)</f>
        <v>credalt</v>
      </c>
    </row>
    <row r="100" spans="1:9" x14ac:dyDescent="0.25">
      <c r="A100" t="s">
        <v>0</v>
      </c>
      <c r="B100" t="s">
        <v>144</v>
      </c>
      <c r="C100" t="s">
        <v>170</v>
      </c>
      <c r="D100">
        <v>100608146</v>
      </c>
      <c r="E100" t="s">
        <v>171</v>
      </c>
      <c r="F100" s="69">
        <v>1072.44</v>
      </c>
      <c r="G100" s="69">
        <v>1055.95</v>
      </c>
      <c r="H100" s="69">
        <v>16.489999999999998</v>
      </c>
      <c r="I100" s="2" t="str">
        <f>VLOOKUP(D100,SCRITTURE!A:B,2,0)</f>
        <v>credalt</v>
      </c>
    </row>
    <row r="101" spans="1:9" x14ac:dyDescent="0.25">
      <c r="A101" t="s">
        <v>0</v>
      </c>
      <c r="B101" t="s">
        <v>144</v>
      </c>
      <c r="C101" t="s">
        <v>172</v>
      </c>
      <c r="D101">
        <v>100608147</v>
      </c>
      <c r="E101" t="s">
        <v>173</v>
      </c>
      <c r="F101" s="69">
        <v>1065.48</v>
      </c>
      <c r="G101" s="69">
        <v>936.18</v>
      </c>
      <c r="H101" s="69">
        <v>129.30000000000001</v>
      </c>
      <c r="I101" s="2" t="str">
        <f>VLOOKUP(D101,SCRITTURE!A:B,2,0)</f>
        <v>credalt</v>
      </c>
    </row>
    <row r="102" spans="1:9" x14ac:dyDescent="0.25">
      <c r="A102" t="s">
        <v>0</v>
      </c>
      <c r="B102" t="s">
        <v>144</v>
      </c>
      <c r="C102" t="s">
        <v>174</v>
      </c>
      <c r="D102">
        <v>100608148</v>
      </c>
      <c r="E102" t="s">
        <v>175</v>
      </c>
      <c r="F102" s="69">
        <v>1087.55</v>
      </c>
      <c r="G102" s="69">
        <v>1265.96</v>
      </c>
      <c r="H102" s="69">
        <v>-178.41</v>
      </c>
      <c r="I102" s="2" t="str">
        <f>VLOOKUP(D102,SCRITTURE!A:B,2,0)</f>
        <v>credalt</v>
      </c>
    </row>
    <row r="103" spans="1:9" x14ac:dyDescent="0.25">
      <c r="A103" t="s">
        <v>0</v>
      </c>
      <c r="B103" t="s">
        <v>144</v>
      </c>
      <c r="C103" t="s">
        <v>176</v>
      </c>
      <c r="D103">
        <v>100608149</v>
      </c>
      <c r="E103" t="s">
        <v>177</v>
      </c>
      <c r="F103" s="69">
        <v>3189.57</v>
      </c>
      <c r="G103" s="69">
        <v>1081.1500000000001</v>
      </c>
      <c r="H103" s="69">
        <v>2108.42</v>
      </c>
      <c r="I103" s="2" t="str">
        <f>VLOOKUP(D103,SCRITTURE!A:B,2,0)</f>
        <v>credalt</v>
      </c>
    </row>
    <row r="104" spans="1:9" x14ac:dyDescent="0.25">
      <c r="A104" t="s">
        <v>0</v>
      </c>
      <c r="B104" t="s">
        <v>144</v>
      </c>
      <c r="C104" t="s">
        <v>178</v>
      </c>
      <c r="D104">
        <v>100608150</v>
      </c>
      <c r="E104" t="s">
        <v>179</v>
      </c>
      <c r="F104" s="69">
        <v>1074.9100000000001</v>
      </c>
      <c r="G104" s="69">
        <v>874.68</v>
      </c>
      <c r="H104" s="69">
        <v>200.23</v>
      </c>
      <c r="I104" s="2" t="str">
        <f>VLOOKUP(D104,SCRITTURE!A:B,2,0)</f>
        <v>credalt</v>
      </c>
    </row>
    <row r="105" spans="1:9" x14ac:dyDescent="0.25">
      <c r="A105" t="s">
        <v>0</v>
      </c>
      <c r="B105" t="s">
        <v>144</v>
      </c>
      <c r="C105" t="s">
        <v>2</v>
      </c>
      <c r="D105">
        <v>100608151</v>
      </c>
      <c r="E105" t="s">
        <v>180</v>
      </c>
      <c r="F105" s="69">
        <v>1160.56</v>
      </c>
      <c r="G105" s="69">
        <v>1160.56</v>
      </c>
      <c r="H105" s="69">
        <v>0</v>
      </c>
      <c r="I105" s="2" t="str">
        <f>VLOOKUP(D105,SCRITTURE!A:B,2,0)</f>
        <v>credalt</v>
      </c>
    </row>
    <row r="106" spans="1:9" x14ac:dyDescent="0.25">
      <c r="A106" t="s">
        <v>0</v>
      </c>
      <c r="B106" t="s">
        <v>144</v>
      </c>
      <c r="C106" t="s">
        <v>5</v>
      </c>
      <c r="D106">
        <v>201413102</v>
      </c>
      <c r="E106" t="s">
        <v>181</v>
      </c>
      <c r="F106" s="69">
        <v>-3253.8</v>
      </c>
      <c r="G106" s="69">
        <v>0</v>
      </c>
      <c r="H106" s="69">
        <v>-3253.8</v>
      </c>
      <c r="I106" s="2" t="str">
        <f>VLOOKUP(D106,SCRITTURE!A:B,2,0)</f>
        <v>clienti</v>
      </c>
    </row>
    <row r="107" spans="1:9" x14ac:dyDescent="0.25">
      <c r="A107" t="s">
        <v>5</v>
      </c>
      <c r="B107" t="s">
        <v>144</v>
      </c>
      <c r="C107" t="s">
        <v>1299</v>
      </c>
      <c r="D107" t="s">
        <v>5</v>
      </c>
      <c r="E107" t="s">
        <v>182</v>
      </c>
      <c r="F107" s="69">
        <v>9560883.1099999994</v>
      </c>
      <c r="G107" s="69">
        <v>3950308.61</v>
      </c>
      <c r="H107" s="69">
        <v>5610574.5</v>
      </c>
      <c r="I107" s="2">
        <f>VLOOKUP(D107,SCRITTURE!A:B,2,0)</f>
        <v>0</v>
      </c>
    </row>
    <row r="108" spans="1:9" x14ac:dyDescent="0.25">
      <c r="A108" t="s">
        <v>0</v>
      </c>
      <c r="B108" t="s">
        <v>183</v>
      </c>
      <c r="C108" t="s">
        <v>126</v>
      </c>
      <c r="D108">
        <v>100609010</v>
      </c>
      <c r="E108" t="s">
        <v>184</v>
      </c>
      <c r="F108" s="69">
        <v>0</v>
      </c>
      <c r="G108" s="69">
        <v>-529415.4</v>
      </c>
      <c r="H108" s="69">
        <v>529415.4</v>
      </c>
      <c r="I108" s="2" t="str">
        <f>VLOOKUP(D108,SCRITTURE!A:B,2,0)</f>
        <v>credtrib</v>
      </c>
    </row>
    <row r="109" spans="1:9" x14ac:dyDescent="0.25">
      <c r="A109" t="s">
        <v>0</v>
      </c>
      <c r="B109" t="s">
        <v>183</v>
      </c>
      <c r="C109" t="s">
        <v>1313</v>
      </c>
      <c r="D109">
        <v>100609011</v>
      </c>
      <c r="E109" t="s">
        <v>185</v>
      </c>
      <c r="F109" s="69">
        <v>1343308.54</v>
      </c>
      <c r="G109" s="69">
        <v>1475407.03</v>
      </c>
      <c r="H109" s="69">
        <v>-132098.49</v>
      </c>
      <c r="I109" s="2" t="str">
        <f>VLOOKUP(D109,SCRITTURE!A:B,2,0)</f>
        <v>credtrib</v>
      </c>
    </row>
    <row r="110" spans="1:9" x14ac:dyDescent="0.25">
      <c r="A110" t="s">
        <v>0</v>
      </c>
      <c r="B110" t="s">
        <v>183</v>
      </c>
      <c r="C110" t="s">
        <v>123</v>
      </c>
      <c r="D110">
        <v>100609016</v>
      </c>
      <c r="E110" t="s">
        <v>186</v>
      </c>
      <c r="F110" s="69">
        <v>0</v>
      </c>
      <c r="G110" s="69">
        <v>30.09</v>
      </c>
      <c r="H110" s="69">
        <v>-30.09</v>
      </c>
      <c r="I110" s="2" t="str">
        <f>VLOOKUP(D110,SCRITTURE!A:B,2,0)</f>
        <v>credtrib</v>
      </c>
    </row>
    <row r="111" spans="1:9" x14ac:dyDescent="0.25">
      <c r="A111" t="s">
        <v>5</v>
      </c>
      <c r="B111" t="s">
        <v>183</v>
      </c>
      <c r="C111" t="s">
        <v>1314</v>
      </c>
      <c r="D111" t="s">
        <v>5</v>
      </c>
      <c r="E111" t="s">
        <v>187</v>
      </c>
      <c r="F111" s="69">
        <v>1343308.54</v>
      </c>
      <c r="G111" s="69">
        <v>946021.72</v>
      </c>
      <c r="H111" s="69">
        <v>397286.82</v>
      </c>
      <c r="I111" s="2">
        <f>VLOOKUP(D111,SCRITTURE!A:B,2,0)</f>
        <v>0</v>
      </c>
    </row>
    <row r="112" spans="1:9" x14ac:dyDescent="0.25">
      <c r="A112" t="s">
        <v>0</v>
      </c>
      <c r="B112" t="s">
        <v>188</v>
      </c>
      <c r="C112" t="s">
        <v>2</v>
      </c>
      <c r="D112">
        <v>100610005</v>
      </c>
      <c r="E112" t="s">
        <v>189</v>
      </c>
      <c r="F112" s="69">
        <v>34.270000000000003</v>
      </c>
      <c r="G112" s="69">
        <v>34.270000000000003</v>
      </c>
      <c r="H112" s="69">
        <v>0</v>
      </c>
      <c r="I112" s="2" t="str">
        <f>VLOOKUP(D112,SCRITTURE!A:B,2,0)</f>
        <v>credtrib</v>
      </c>
    </row>
    <row r="113" spans="1:9" x14ac:dyDescent="0.25">
      <c r="A113" t="s">
        <v>0</v>
      </c>
      <c r="B113" t="s">
        <v>188</v>
      </c>
      <c r="C113" t="s">
        <v>2</v>
      </c>
      <c r="D113">
        <v>100610022</v>
      </c>
      <c r="E113" t="s">
        <v>190</v>
      </c>
      <c r="F113" s="69">
        <v>27454</v>
      </c>
      <c r="G113" s="69">
        <v>27454</v>
      </c>
      <c r="H113" s="69">
        <v>0</v>
      </c>
      <c r="I113" s="2" t="str">
        <f>VLOOKUP(D113,SCRITTURE!A:B,2,0)</f>
        <v>credtrib</v>
      </c>
    </row>
    <row r="114" spans="1:9" x14ac:dyDescent="0.25">
      <c r="A114" t="s">
        <v>0</v>
      </c>
      <c r="B114" t="s">
        <v>188</v>
      </c>
      <c r="C114" t="s">
        <v>2</v>
      </c>
      <c r="D114">
        <v>100610050</v>
      </c>
      <c r="E114" t="s">
        <v>191</v>
      </c>
      <c r="F114" s="69">
        <v>22158</v>
      </c>
      <c r="G114" s="69">
        <v>22158</v>
      </c>
      <c r="H114" s="69">
        <v>0</v>
      </c>
      <c r="I114" s="2" t="str">
        <f>VLOOKUP(D114,SCRITTURE!A:B,2,0)</f>
        <v>credtrib</v>
      </c>
    </row>
    <row r="115" spans="1:9" x14ac:dyDescent="0.25">
      <c r="A115" t="s">
        <v>0</v>
      </c>
      <c r="B115" t="s">
        <v>188</v>
      </c>
      <c r="C115" t="s">
        <v>1324</v>
      </c>
      <c r="D115">
        <v>100610105</v>
      </c>
      <c r="E115" t="s">
        <v>192</v>
      </c>
      <c r="F115" s="69">
        <v>490623.46</v>
      </c>
      <c r="G115" s="69">
        <v>514141.55</v>
      </c>
      <c r="H115" s="69">
        <v>-23518.09</v>
      </c>
      <c r="I115" s="2" t="str">
        <f>VLOOKUP(D115,SCRITTURE!A:B,2,0)</f>
        <v>credtribant</v>
      </c>
    </row>
    <row r="116" spans="1:9" x14ac:dyDescent="0.25">
      <c r="A116" t="s">
        <v>0</v>
      </c>
      <c r="B116" t="s">
        <v>188</v>
      </c>
      <c r="C116" t="s">
        <v>2</v>
      </c>
      <c r="D116">
        <v>100610121</v>
      </c>
      <c r="E116" t="s">
        <v>193</v>
      </c>
      <c r="F116" s="69">
        <v>54882</v>
      </c>
      <c r="G116" s="69">
        <v>54882</v>
      </c>
      <c r="H116" s="69">
        <v>0</v>
      </c>
      <c r="I116" s="2" t="str">
        <f>VLOOKUP(D116,SCRITTURE!A:B,2,0)</f>
        <v>credtrib</v>
      </c>
    </row>
    <row r="117" spans="1:9" x14ac:dyDescent="0.25">
      <c r="A117" t="s">
        <v>5</v>
      </c>
      <c r="B117" t="s">
        <v>188</v>
      </c>
      <c r="C117" t="s">
        <v>789</v>
      </c>
      <c r="D117" t="s">
        <v>5</v>
      </c>
      <c r="E117" t="s">
        <v>194</v>
      </c>
      <c r="F117" s="69">
        <v>595151.73</v>
      </c>
      <c r="G117" s="69">
        <v>618669.81999999995</v>
      </c>
      <c r="H117" s="69">
        <v>-23518.09</v>
      </c>
      <c r="I117" s="2">
        <f>VLOOKUP(D117,SCRITTURE!A:B,2,0)</f>
        <v>0</v>
      </c>
    </row>
    <row r="118" spans="1:9" x14ac:dyDescent="0.25">
      <c r="A118" t="s">
        <v>5</v>
      </c>
      <c r="B118" t="s">
        <v>195</v>
      </c>
      <c r="C118" t="s">
        <v>657</v>
      </c>
      <c r="D118" t="s">
        <v>5</v>
      </c>
      <c r="E118" t="s">
        <v>197</v>
      </c>
      <c r="F118" s="69">
        <v>30314792.539999999</v>
      </c>
      <c r="G118" s="69">
        <v>23025753.170000002</v>
      </c>
      <c r="H118" s="69">
        <v>7289039.3700000001</v>
      </c>
      <c r="I118" s="2">
        <f>VLOOKUP(D118,SCRITTURE!A:B,2,0)</f>
        <v>0</v>
      </c>
    </row>
    <row r="119" spans="1:9" x14ac:dyDescent="0.25">
      <c r="A119" t="s">
        <v>0</v>
      </c>
      <c r="B119" t="s">
        <v>198</v>
      </c>
      <c r="C119" t="s">
        <v>199</v>
      </c>
      <c r="D119">
        <v>201403170</v>
      </c>
      <c r="E119" t="s">
        <v>200</v>
      </c>
      <c r="F119" s="69">
        <v>310</v>
      </c>
      <c r="G119" s="69">
        <v>1807.76</v>
      </c>
      <c r="H119" s="69">
        <v>-1497.76</v>
      </c>
      <c r="I119" s="2" t="str">
        <f>VLOOKUP(D119,SCRITTURE!A:B,2,0)</f>
        <v>displiq</v>
      </c>
    </row>
    <row r="120" spans="1:9" x14ac:dyDescent="0.25">
      <c r="A120" t="s">
        <v>5</v>
      </c>
      <c r="B120" t="s">
        <v>198</v>
      </c>
      <c r="C120" t="s">
        <v>199</v>
      </c>
      <c r="D120" t="s">
        <v>5</v>
      </c>
      <c r="E120" t="s">
        <v>201</v>
      </c>
      <c r="F120" s="69">
        <v>310</v>
      </c>
      <c r="G120" s="69">
        <v>1807.76</v>
      </c>
      <c r="H120" s="69">
        <v>-1497.76</v>
      </c>
      <c r="I120" s="2">
        <f>VLOOKUP(D120,SCRITTURE!A:B,2,0)</f>
        <v>0</v>
      </c>
    </row>
    <row r="121" spans="1:9" x14ac:dyDescent="0.25">
      <c r="A121" t="s">
        <v>0</v>
      </c>
      <c r="B121" t="s">
        <v>202</v>
      </c>
      <c r="C121" t="s">
        <v>203</v>
      </c>
      <c r="D121">
        <v>100701010</v>
      </c>
      <c r="E121" t="s">
        <v>204</v>
      </c>
      <c r="F121" s="69">
        <v>4108.6400000000003</v>
      </c>
      <c r="G121" s="69">
        <v>4776.6000000000004</v>
      </c>
      <c r="H121" s="69">
        <v>-667.96</v>
      </c>
      <c r="I121" s="2" t="str">
        <f>VLOOKUP(D121,SCRITTURE!A:B,2,0)</f>
        <v>cassa</v>
      </c>
    </row>
    <row r="122" spans="1:9" x14ac:dyDescent="0.25">
      <c r="A122" t="s">
        <v>0</v>
      </c>
      <c r="B122" t="s">
        <v>202</v>
      </c>
      <c r="C122" t="s">
        <v>205</v>
      </c>
      <c r="D122">
        <v>100701020</v>
      </c>
      <c r="E122" t="s">
        <v>206</v>
      </c>
      <c r="F122" s="69">
        <v>1849.25</v>
      </c>
      <c r="G122" s="69">
        <v>1929.1</v>
      </c>
      <c r="H122" s="69">
        <v>-79.849999999999994</v>
      </c>
      <c r="I122" s="2" t="str">
        <f>VLOOKUP(D122,SCRITTURE!A:B,2,0)</f>
        <v>cassa</v>
      </c>
    </row>
    <row r="123" spans="1:9" x14ac:dyDescent="0.25">
      <c r="A123" t="s">
        <v>0</v>
      </c>
      <c r="B123" t="s">
        <v>202</v>
      </c>
      <c r="C123" t="s">
        <v>2</v>
      </c>
      <c r="D123">
        <v>100701030</v>
      </c>
      <c r="E123" t="s">
        <v>207</v>
      </c>
      <c r="F123" s="69">
        <v>82.65</v>
      </c>
      <c r="G123" s="69">
        <v>82.65</v>
      </c>
      <c r="H123" s="69">
        <v>0</v>
      </c>
      <c r="I123" s="2" t="str">
        <f>VLOOKUP(D123,SCRITTURE!A:B,2,0)</f>
        <v>cassa</v>
      </c>
    </row>
    <row r="124" spans="1:9" x14ac:dyDescent="0.25">
      <c r="A124" t="s">
        <v>5</v>
      </c>
      <c r="B124" t="s">
        <v>202</v>
      </c>
      <c r="C124" t="s">
        <v>208</v>
      </c>
      <c r="D124" t="s">
        <v>5</v>
      </c>
      <c r="E124" t="s">
        <v>209</v>
      </c>
      <c r="F124" s="69">
        <v>6040.54</v>
      </c>
      <c r="G124" s="69">
        <v>6788.35</v>
      </c>
      <c r="H124" s="69">
        <v>-747.81</v>
      </c>
      <c r="I124" s="2">
        <f>VLOOKUP(D124,SCRITTURE!A:B,2,0)</f>
        <v>0</v>
      </c>
    </row>
    <row r="125" spans="1:9" x14ac:dyDescent="0.25">
      <c r="A125" t="s">
        <v>5</v>
      </c>
      <c r="B125" t="s">
        <v>210</v>
      </c>
      <c r="C125" t="s">
        <v>211</v>
      </c>
      <c r="D125" t="s">
        <v>5</v>
      </c>
      <c r="E125" t="s">
        <v>201</v>
      </c>
      <c r="F125" s="69">
        <v>6350.54</v>
      </c>
      <c r="G125" s="69">
        <v>8596.11</v>
      </c>
      <c r="H125" s="69">
        <v>-2245.5700000000002</v>
      </c>
      <c r="I125" s="2">
        <f>VLOOKUP(D125,SCRITTURE!A:B,2,0)</f>
        <v>0</v>
      </c>
    </row>
    <row r="126" spans="1:9" x14ac:dyDescent="0.25">
      <c r="A126" t="s">
        <v>5</v>
      </c>
      <c r="B126" t="s">
        <v>212</v>
      </c>
      <c r="C126" t="s">
        <v>686</v>
      </c>
      <c r="D126" t="s">
        <v>5</v>
      </c>
      <c r="E126" t="s">
        <v>213</v>
      </c>
      <c r="F126" s="69">
        <v>43562775.170000002</v>
      </c>
      <c r="G126" s="69">
        <v>37150961.840000004</v>
      </c>
      <c r="H126" s="69">
        <v>6411813.3300000001</v>
      </c>
      <c r="I126" s="2">
        <f>VLOOKUP(D126,SCRITTURE!A:B,2,0)</f>
        <v>0</v>
      </c>
    </row>
    <row r="127" spans="1:9" x14ac:dyDescent="0.25">
      <c r="A127" t="s">
        <v>0</v>
      </c>
      <c r="B127" t="s">
        <v>214</v>
      </c>
      <c r="C127" t="s">
        <v>5</v>
      </c>
      <c r="D127">
        <v>100801070</v>
      </c>
      <c r="E127" t="s">
        <v>215</v>
      </c>
      <c r="F127" s="69">
        <v>6993.38</v>
      </c>
      <c r="G127" s="69">
        <v>0</v>
      </c>
      <c r="H127" s="69">
        <v>6993.38</v>
      </c>
      <c r="I127" s="2" t="str">
        <f>VLOOKUP(D127,SCRITTURE!A:B,2,0)</f>
        <v>riscratatt</v>
      </c>
    </row>
    <row r="128" spans="1:9" x14ac:dyDescent="0.25">
      <c r="A128" t="s">
        <v>0</v>
      </c>
      <c r="B128" t="s">
        <v>214</v>
      </c>
      <c r="C128" t="s">
        <v>216</v>
      </c>
      <c r="D128">
        <v>100801100</v>
      </c>
      <c r="E128" t="s">
        <v>217</v>
      </c>
      <c r="F128" s="69">
        <v>31.13</v>
      </c>
      <c r="G128" s="69">
        <v>66.22</v>
      </c>
      <c r="H128" s="69">
        <v>-35.090000000000003</v>
      </c>
      <c r="I128" s="2" t="str">
        <f>VLOOKUP(D128,SCRITTURE!A:B,2,0)</f>
        <v>riscratatt</v>
      </c>
    </row>
    <row r="129" spans="1:9" x14ac:dyDescent="0.25">
      <c r="A129" t="s">
        <v>0</v>
      </c>
      <c r="B129" t="s">
        <v>214</v>
      </c>
      <c r="C129" t="s">
        <v>218</v>
      </c>
      <c r="D129">
        <v>100801150</v>
      </c>
      <c r="E129" t="s">
        <v>219</v>
      </c>
      <c r="F129" s="69">
        <v>388849.3</v>
      </c>
      <c r="G129" s="69">
        <v>27509.79</v>
      </c>
      <c r="H129" s="69">
        <v>361339.51</v>
      </c>
      <c r="I129" s="2" t="str">
        <f>VLOOKUP(D129,SCRITTURE!A:B,2,0)</f>
        <v>riscratatt</v>
      </c>
    </row>
    <row r="130" spans="1:9" x14ac:dyDescent="0.25">
      <c r="A130" t="s">
        <v>5</v>
      </c>
      <c r="B130" t="s">
        <v>214</v>
      </c>
      <c r="C130" t="s">
        <v>220</v>
      </c>
      <c r="D130" t="s">
        <v>5</v>
      </c>
      <c r="E130" t="s">
        <v>221</v>
      </c>
      <c r="F130" s="69">
        <v>395873.81</v>
      </c>
      <c r="G130" s="69">
        <v>27576.01</v>
      </c>
      <c r="H130" s="69">
        <v>368297.8</v>
      </c>
      <c r="I130" s="2">
        <f>VLOOKUP(D130,SCRITTURE!A:B,2,0)</f>
        <v>0</v>
      </c>
    </row>
    <row r="131" spans="1:9" x14ac:dyDescent="0.25">
      <c r="A131" t="s">
        <v>5</v>
      </c>
      <c r="B131" t="s">
        <v>222</v>
      </c>
      <c r="C131" t="s">
        <v>220</v>
      </c>
      <c r="D131" t="s">
        <v>5</v>
      </c>
      <c r="E131" t="s">
        <v>223</v>
      </c>
      <c r="F131" s="69">
        <v>395873.81</v>
      </c>
      <c r="G131" s="69">
        <v>27576.01</v>
      </c>
      <c r="H131" s="69">
        <v>368297.8</v>
      </c>
      <c r="I131" s="2">
        <f>VLOOKUP(D131,SCRITTURE!A:B,2,0)</f>
        <v>0</v>
      </c>
    </row>
    <row r="132" spans="1:9" x14ac:dyDescent="0.25">
      <c r="A132" t="s">
        <v>5</v>
      </c>
      <c r="B132" t="s">
        <v>224</v>
      </c>
      <c r="C132" t="s">
        <v>1301</v>
      </c>
      <c r="D132" t="s">
        <v>5</v>
      </c>
      <c r="E132" t="s">
        <v>225</v>
      </c>
      <c r="F132" s="69">
        <v>189202107.84</v>
      </c>
      <c r="G132" s="69">
        <v>178965412.44999999</v>
      </c>
      <c r="H132" s="69">
        <v>10236695.390000001</v>
      </c>
      <c r="I132" s="2">
        <f>VLOOKUP(D132,SCRITTURE!A:B,2,0)</f>
        <v>0</v>
      </c>
    </row>
    <row r="133" spans="1:9" x14ac:dyDescent="0.25">
      <c r="A133" t="s">
        <v>0</v>
      </c>
      <c r="B133" t="s">
        <v>226</v>
      </c>
      <c r="C133" t="s">
        <v>2</v>
      </c>
      <c r="D133">
        <v>200801010</v>
      </c>
      <c r="E133" t="s">
        <v>227</v>
      </c>
      <c r="F133" s="69">
        <v>-1221026.6499999999</v>
      </c>
      <c r="G133" s="69">
        <v>-1221026.6499999999</v>
      </c>
      <c r="H133" s="69">
        <v>0</v>
      </c>
      <c r="I133" s="2" t="str">
        <f>VLOOKUP(D133,SCRITTURE!A:B,2,0)</f>
        <v>risleg</v>
      </c>
    </row>
    <row r="134" spans="1:9" x14ac:dyDescent="0.25">
      <c r="A134" t="s">
        <v>5</v>
      </c>
      <c r="B134" t="s">
        <v>226</v>
      </c>
      <c r="C134" t="s">
        <v>2</v>
      </c>
      <c r="D134" t="s">
        <v>5</v>
      </c>
      <c r="E134" t="s">
        <v>228</v>
      </c>
      <c r="F134" s="69">
        <v>-1221026.6499999999</v>
      </c>
      <c r="G134" s="69">
        <v>-1221026.6499999999</v>
      </c>
      <c r="H134" s="69">
        <v>0</v>
      </c>
      <c r="I134" s="2">
        <f>VLOOKUP(D134,SCRITTURE!A:B,2,0)</f>
        <v>0</v>
      </c>
    </row>
    <row r="135" spans="1:9" x14ac:dyDescent="0.25">
      <c r="A135" t="s">
        <v>0</v>
      </c>
      <c r="B135" t="s">
        <v>229</v>
      </c>
      <c r="C135" t="s">
        <v>2</v>
      </c>
      <c r="D135">
        <v>200803080</v>
      </c>
      <c r="E135" t="s">
        <v>230</v>
      </c>
      <c r="F135" s="69">
        <v>-1545770</v>
      </c>
      <c r="G135" s="69">
        <v>-1545770</v>
      </c>
      <c r="H135" s="69">
        <v>0</v>
      </c>
      <c r="I135" s="2" t="str">
        <f>VLOOKUP(D135,SCRITTURE!A:B,2,0)</f>
        <v>risriv</v>
      </c>
    </row>
    <row r="136" spans="1:9" x14ac:dyDescent="0.25">
      <c r="A136" t="s">
        <v>5</v>
      </c>
      <c r="B136" t="s">
        <v>229</v>
      </c>
      <c r="C136" t="s">
        <v>2</v>
      </c>
      <c r="D136" t="s">
        <v>5</v>
      </c>
      <c r="E136" t="s">
        <v>231</v>
      </c>
      <c r="F136" s="69">
        <v>-1545770</v>
      </c>
      <c r="G136" s="69">
        <v>-1545770</v>
      </c>
      <c r="H136" s="69">
        <v>0</v>
      </c>
      <c r="I136" s="2">
        <f>VLOOKUP(D136,SCRITTURE!A:B,2,0)</f>
        <v>0</v>
      </c>
    </row>
    <row r="137" spans="1:9" x14ac:dyDescent="0.25">
      <c r="A137" t="s">
        <v>0</v>
      </c>
      <c r="B137" t="s">
        <v>232</v>
      </c>
      <c r="C137" t="s">
        <v>123</v>
      </c>
      <c r="D137">
        <v>200809010</v>
      </c>
      <c r="E137" t="s">
        <v>233</v>
      </c>
      <c r="F137" s="69">
        <v>0</v>
      </c>
      <c r="G137" s="69">
        <v>0.24</v>
      </c>
      <c r="H137" s="69">
        <v>-0.24</v>
      </c>
      <c r="I137" s="2" t="str">
        <f>VLOOKUP(D137,SCRITTURE!A:B,2,0)</f>
        <v>utes</v>
      </c>
    </row>
    <row r="138" spans="1:9" x14ac:dyDescent="0.25">
      <c r="A138" t="s">
        <v>0</v>
      </c>
      <c r="B138" t="s">
        <v>232</v>
      </c>
      <c r="C138" t="s">
        <v>2</v>
      </c>
      <c r="D138">
        <v>200809030</v>
      </c>
      <c r="E138" t="s">
        <v>234</v>
      </c>
      <c r="F138" s="69">
        <v>-6738777.4400000004</v>
      </c>
      <c r="G138" s="69">
        <v>-6738777.4400000004</v>
      </c>
      <c r="H138" s="69">
        <v>0</v>
      </c>
      <c r="I138" s="2" t="str">
        <f>VLOOKUP(D138,SCRITTURE!A:B,2,0)</f>
        <v>utpn</v>
      </c>
    </row>
    <row r="139" spans="1:9" x14ac:dyDescent="0.25">
      <c r="A139" t="s">
        <v>5</v>
      </c>
      <c r="B139" t="s">
        <v>232</v>
      </c>
      <c r="C139" t="s">
        <v>2</v>
      </c>
      <c r="D139" t="s">
        <v>5</v>
      </c>
      <c r="E139" t="s">
        <v>235</v>
      </c>
      <c r="F139" s="69">
        <v>-6738777.4400000004</v>
      </c>
      <c r="G139" s="69">
        <v>-6738777.2000000002</v>
      </c>
      <c r="H139" s="69">
        <v>-0.24</v>
      </c>
      <c r="I139" s="2">
        <f>VLOOKUP(D139,SCRITTURE!A:B,2,0)</f>
        <v>0</v>
      </c>
    </row>
    <row r="140" spans="1:9" x14ac:dyDescent="0.25">
      <c r="A140" t="s">
        <v>5</v>
      </c>
      <c r="B140" t="s">
        <v>236</v>
      </c>
      <c r="C140" t="s">
        <v>2</v>
      </c>
      <c r="D140" t="s">
        <v>5</v>
      </c>
      <c r="E140" t="s">
        <v>237</v>
      </c>
      <c r="F140" s="69">
        <v>-9505574.0899999999</v>
      </c>
      <c r="G140" s="69">
        <v>-9505573.8499999996</v>
      </c>
      <c r="H140" s="69">
        <v>-0.24</v>
      </c>
      <c r="I140" s="2">
        <f>VLOOKUP(D140,SCRITTURE!A:B,2,0)</f>
        <v>0</v>
      </c>
    </row>
    <row r="141" spans="1:9" x14ac:dyDescent="0.25">
      <c r="A141" t="s">
        <v>0</v>
      </c>
      <c r="B141" t="s">
        <v>238</v>
      </c>
      <c r="C141" t="s">
        <v>2</v>
      </c>
      <c r="D141">
        <v>200901010</v>
      </c>
      <c r="E141" t="s">
        <v>239</v>
      </c>
      <c r="F141" s="69">
        <v>-8291111</v>
      </c>
      <c r="G141" s="69">
        <v>-8291111</v>
      </c>
      <c r="H141" s="69">
        <v>0</v>
      </c>
      <c r="I141" s="2" t="str">
        <f>VLOOKUP(D141,SCRITTURE!A:B,2,0)</f>
        <v>capsoc</v>
      </c>
    </row>
    <row r="142" spans="1:9" x14ac:dyDescent="0.25">
      <c r="A142" t="s">
        <v>5</v>
      </c>
      <c r="B142" t="s">
        <v>238</v>
      </c>
      <c r="C142" t="s">
        <v>2</v>
      </c>
      <c r="D142" t="s">
        <v>5</v>
      </c>
      <c r="E142" t="s">
        <v>240</v>
      </c>
      <c r="F142" s="69">
        <v>-8291111</v>
      </c>
      <c r="G142" s="69">
        <v>-8291111</v>
      </c>
      <c r="H142" s="69">
        <v>0</v>
      </c>
      <c r="I142" s="2">
        <f>VLOOKUP(D142,SCRITTURE!A:B,2,0)</f>
        <v>0</v>
      </c>
    </row>
    <row r="143" spans="1:9" x14ac:dyDescent="0.25">
      <c r="A143" t="s">
        <v>5</v>
      </c>
      <c r="B143" t="s">
        <v>241</v>
      </c>
      <c r="C143" t="s">
        <v>2</v>
      </c>
      <c r="D143" t="s">
        <v>5</v>
      </c>
      <c r="E143" t="s">
        <v>242</v>
      </c>
      <c r="F143" s="69">
        <v>-8291111</v>
      </c>
      <c r="G143" s="69">
        <v>-8291111</v>
      </c>
      <c r="H143" s="69">
        <v>0</v>
      </c>
      <c r="I143" s="2">
        <f>VLOOKUP(D143,SCRITTURE!A:B,2,0)</f>
        <v>0</v>
      </c>
    </row>
    <row r="144" spans="1:9" x14ac:dyDescent="0.25">
      <c r="A144" t="s">
        <v>0</v>
      </c>
      <c r="B144" t="s">
        <v>243</v>
      </c>
      <c r="C144" t="s">
        <v>2</v>
      </c>
      <c r="D144">
        <v>201001010</v>
      </c>
      <c r="E144" t="s">
        <v>244</v>
      </c>
      <c r="F144" s="69">
        <v>-1177760.04</v>
      </c>
      <c r="G144" s="69">
        <v>-1177760.04</v>
      </c>
      <c r="H144" s="69">
        <v>0</v>
      </c>
      <c r="I144" s="2" t="str">
        <f>VLOOKUP(D144,SCRITTURE!A:B,2,0)</f>
        <v>cii</v>
      </c>
    </row>
    <row r="145" spans="1:9" x14ac:dyDescent="0.25">
      <c r="A145" t="s">
        <v>0</v>
      </c>
      <c r="B145" t="s">
        <v>243</v>
      </c>
      <c r="C145" t="s">
        <v>205</v>
      </c>
      <c r="D145">
        <v>201001020</v>
      </c>
      <c r="E145" t="s">
        <v>245</v>
      </c>
      <c r="F145" s="69">
        <v>-16961239.43</v>
      </c>
      <c r="G145" s="69">
        <v>-16286066.560000001</v>
      </c>
      <c r="H145" s="69">
        <v>-675172.87</v>
      </c>
      <c r="I145" s="2" t="str">
        <f>VLOOKUP(D145,SCRITTURE!A:B,2,0)</f>
        <v>cs</v>
      </c>
    </row>
    <row r="146" spans="1:9" x14ac:dyDescent="0.25">
      <c r="A146" t="s">
        <v>0</v>
      </c>
      <c r="B146" t="s">
        <v>243</v>
      </c>
      <c r="C146" t="s">
        <v>246</v>
      </c>
      <c r="D146">
        <v>201001030</v>
      </c>
      <c r="E146" t="s">
        <v>247</v>
      </c>
      <c r="F146" s="69">
        <v>-924977.71</v>
      </c>
      <c r="G146" s="69">
        <v>-923088.53</v>
      </c>
      <c r="H146" s="69">
        <v>-1889.18</v>
      </c>
      <c r="I146" s="2" t="str">
        <f>VLOOKUP(D146,SCRITTURE!A:B,2,0)</f>
        <v>db</v>
      </c>
    </row>
    <row r="147" spans="1:9" x14ac:dyDescent="0.25">
      <c r="A147" t="s">
        <v>0</v>
      </c>
      <c r="B147" t="s">
        <v>243</v>
      </c>
      <c r="C147" t="s">
        <v>2</v>
      </c>
      <c r="D147">
        <v>201001031</v>
      </c>
      <c r="E147" t="s">
        <v>248</v>
      </c>
      <c r="F147" s="69">
        <v>-11600</v>
      </c>
      <c r="G147" s="69">
        <v>-11600</v>
      </c>
      <c r="H147" s="69">
        <v>0</v>
      </c>
      <c r="I147" s="2" t="str">
        <f>VLOOKUP(D147,SCRITTURE!A:B,2,0)</f>
        <v>cl</v>
      </c>
    </row>
    <row r="148" spans="1:9" x14ac:dyDescent="0.25">
      <c r="A148" t="s">
        <v>0</v>
      </c>
      <c r="B148" t="s">
        <v>243</v>
      </c>
      <c r="C148" t="s">
        <v>2</v>
      </c>
      <c r="D148">
        <v>201001040</v>
      </c>
      <c r="E148" t="s">
        <v>249</v>
      </c>
      <c r="F148" s="69">
        <v>-148938.32999999999</v>
      </c>
      <c r="G148" s="69">
        <v>-148938.32999999999</v>
      </c>
      <c r="H148" s="69">
        <v>0</v>
      </c>
      <c r="I148" s="2" t="str">
        <f>VLOOKUP(D148,SCRITTURE!A:B,2,0)</f>
        <v>aimm</v>
      </c>
    </row>
    <row r="149" spans="1:9" x14ac:dyDescent="0.25">
      <c r="A149" t="s">
        <v>0</v>
      </c>
      <c r="B149" t="s">
        <v>243</v>
      </c>
      <c r="C149" t="s">
        <v>2</v>
      </c>
      <c r="D149">
        <v>201001050</v>
      </c>
      <c r="E149" t="s">
        <v>250</v>
      </c>
      <c r="F149" s="69">
        <v>-33398855.620000001</v>
      </c>
      <c r="G149" s="69">
        <v>-33398855.620000001</v>
      </c>
      <c r="H149" s="69">
        <v>0</v>
      </c>
      <c r="I149" s="2" t="str">
        <f>VLOOKUP(D149,SCRITTURE!A:B,2,0)</f>
        <v>av</v>
      </c>
    </row>
    <row r="150" spans="1:9" x14ac:dyDescent="0.25">
      <c r="A150" t="s">
        <v>0</v>
      </c>
      <c r="B150" t="s">
        <v>243</v>
      </c>
      <c r="C150" t="s">
        <v>2</v>
      </c>
      <c r="D150">
        <v>201001060</v>
      </c>
      <c r="E150" t="s">
        <v>251</v>
      </c>
      <c r="F150" s="69">
        <v>-205873.75</v>
      </c>
      <c r="G150" s="69">
        <v>-205873.75</v>
      </c>
      <c r="H150" s="69">
        <v>0</v>
      </c>
      <c r="I150" s="2" t="str">
        <f>VLOOKUP(D150,SCRITTURE!A:B,2,0)</f>
        <v>cii</v>
      </c>
    </row>
    <row r="151" spans="1:9" x14ac:dyDescent="0.25">
      <c r="A151" t="s">
        <v>0</v>
      </c>
      <c r="B151" t="s">
        <v>243</v>
      </c>
      <c r="C151" t="s">
        <v>252</v>
      </c>
      <c r="D151">
        <v>201001070</v>
      </c>
      <c r="E151" t="s">
        <v>253</v>
      </c>
      <c r="F151" s="69">
        <v>-430703.5</v>
      </c>
      <c r="G151" s="69">
        <v>-413204.13</v>
      </c>
      <c r="H151" s="69">
        <v>-17499.37</v>
      </c>
      <c r="I151" s="2" t="str">
        <f>VLOOKUP(D151,SCRITTURE!A:B,2,0)</f>
        <v>aimm</v>
      </c>
    </row>
    <row r="152" spans="1:9" x14ac:dyDescent="0.25">
      <c r="A152" t="s">
        <v>0</v>
      </c>
      <c r="B152" t="s">
        <v>243</v>
      </c>
      <c r="C152" t="s">
        <v>5</v>
      </c>
      <c r="D152">
        <v>201001080</v>
      </c>
      <c r="E152" t="s">
        <v>254</v>
      </c>
      <c r="F152" s="69">
        <v>-3538.25</v>
      </c>
      <c r="G152" s="69">
        <v>0</v>
      </c>
      <c r="H152" s="69">
        <v>-3538.25</v>
      </c>
      <c r="I152" s="2" t="str">
        <f>VLOOKUP(D152,SCRITTURE!A:B,2,0)</f>
        <v>aimm</v>
      </c>
    </row>
    <row r="153" spans="1:9" x14ac:dyDescent="0.25">
      <c r="A153" t="s">
        <v>5</v>
      </c>
      <c r="B153" t="s">
        <v>243</v>
      </c>
      <c r="C153" t="s">
        <v>255</v>
      </c>
      <c r="D153" t="s">
        <v>5</v>
      </c>
      <c r="E153" t="s">
        <v>256</v>
      </c>
      <c r="F153" s="69">
        <v>-53263486.630000003</v>
      </c>
      <c r="G153" s="69">
        <v>-52565386.960000001</v>
      </c>
      <c r="H153" s="69">
        <v>-698099.67</v>
      </c>
      <c r="I153" s="2">
        <f>VLOOKUP(D153,SCRITTURE!A:B,2,0)</f>
        <v>0</v>
      </c>
    </row>
    <row r="154" spans="1:9" x14ac:dyDescent="0.25">
      <c r="A154" t="s">
        <v>5</v>
      </c>
      <c r="B154" t="s">
        <v>257</v>
      </c>
      <c r="C154" t="s">
        <v>255</v>
      </c>
      <c r="D154" t="s">
        <v>5</v>
      </c>
      <c r="E154" t="s">
        <v>258</v>
      </c>
      <c r="F154" s="69">
        <v>-53263486.630000003</v>
      </c>
      <c r="G154" s="69">
        <v>-52565386.960000001</v>
      </c>
      <c r="H154" s="69">
        <v>-698099.67</v>
      </c>
      <c r="I154" s="2">
        <f>VLOOKUP(D154,SCRITTURE!A:B,2,0)</f>
        <v>0</v>
      </c>
    </row>
    <row r="155" spans="1:9" x14ac:dyDescent="0.25">
      <c r="A155" t="s">
        <v>0</v>
      </c>
      <c r="B155" t="s">
        <v>259</v>
      </c>
      <c r="C155" t="s">
        <v>45</v>
      </c>
      <c r="D155">
        <v>201101010</v>
      </c>
      <c r="E155" t="s">
        <v>260</v>
      </c>
      <c r="F155" s="69">
        <v>-7198219.0800000001</v>
      </c>
      <c r="G155" s="69">
        <v>-7135319.7599999998</v>
      </c>
      <c r="H155" s="69">
        <v>-62899.32</v>
      </c>
      <c r="I155" s="2" t="str">
        <f>VLOOKUP(D155,SCRITTURE!A:B,2,0)</f>
        <v>terr</v>
      </c>
    </row>
    <row r="156" spans="1:9" x14ac:dyDescent="0.25">
      <c r="A156" t="s">
        <v>5</v>
      </c>
      <c r="B156" t="s">
        <v>259</v>
      </c>
      <c r="C156" t="s">
        <v>45</v>
      </c>
      <c r="D156" t="s">
        <v>5</v>
      </c>
      <c r="E156" t="s">
        <v>261</v>
      </c>
      <c r="F156" s="69">
        <v>-7198219.0800000001</v>
      </c>
      <c r="G156" s="69">
        <v>-7135319.7599999998</v>
      </c>
      <c r="H156" s="69">
        <v>-62899.32</v>
      </c>
      <c r="I156" s="2">
        <f>VLOOKUP(D156,SCRITTURE!A:B,2,0)</f>
        <v>0</v>
      </c>
    </row>
    <row r="157" spans="1:9" x14ac:dyDescent="0.25">
      <c r="A157" t="s">
        <v>0</v>
      </c>
      <c r="B157" t="s">
        <v>262</v>
      </c>
      <c r="C157" t="s">
        <v>263</v>
      </c>
      <c r="D157">
        <v>201102010</v>
      </c>
      <c r="E157" t="s">
        <v>264</v>
      </c>
      <c r="F157" s="69">
        <v>-1782510.48</v>
      </c>
      <c r="G157" s="69">
        <v>-1775846.78</v>
      </c>
      <c r="H157" s="69">
        <v>-6663.7</v>
      </c>
      <c r="I157" s="2" t="str">
        <f>VLOOKUP(D157,SCRITTURE!A:B,2,0)</f>
        <v>impmacc</v>
      </c>
    </row>
    <row r="158" spans="1:9" x14ac:dyDescent="0.25">
      <c r="A158" t="s">
        <v>5</v>
      </c>
      <c r="B158" t="s">
        <v>262</v>
      </c>
      <c r="C158" t="s">
        <v>263</v>
      </c>
      <c r="D158" t="s">
        <v>5</v>
      </c>
      <c r="E158" t="s">
        <v>265</v>
      </c>
      <c r="F158" s="69">
        <v>-1782510.48</v>
      </c>
      <c r="G158" s="69">
        <v>-1775846.78</v>
      </c>
      <c r="H158" s="69">
        <v>-6663.7</v>
      </c>
      <c r="I158" s="2">
        <f>VLOOKUP(D158,SCRITTURE!A:B,2,0)</f>
        <v>0</v>
      </c>
    </row>
    <row r="159" spans="1:9" x14ac:dyDescent="0.25">
      <c r="A159" t="s">
        <v>0</v>
      </c>
      <c r="B159" t="s">
        <v>266</v>
      </c>
      <c r="C159" t="s">
        <v>246</v>
      </c>
      <c r="D159">
        <v>201103010</v>
      </c>
      <c r="E159" t="s">
        <v>267</v>
      </c>
      <c r="F159" s="69">
        <v>-23182811.32</v>
      </c>
      <c r="G159" s="69">
        <v>-23127968.440000001</v>
      </c>
      <c r="H159" s="69">
        <v>-54842.879999999997</v>
      </c>
      <c r="I159" s="2" t="str">
        <f>VLOOKUP(D159,SCRITTURE!A:B,2,0)</f>
        <v>impmacc</v>
      </c>
    </row>
    <row r="160" spans="1:9" x14ac:dyDescent="0.25">
      <c r="A160" t="s">
        <v>5</v>
      </c>
      <c r="B160" t="s">
        <v>266</v>
      </c>
      <c r="C160" t="s">
        <v>246</v>
      </c>
      <c r="D160" t="s">
        <v>5</v>
      </c>
      <c r="E160" t="s">
        <v>268</v>
      </c>
      <c r="F160" s="69">
        <v>-23182811.32</v>
      </c>
      <c r="G160" s="69">
        <v>-23127968.440000001</v>
      </c>
      <c r="H160" s="69">
        <v>-54842.879999999997</v>
      </c>
      <c r="I160" s="2">
        <f>VLOOKUP(D160,SCRITTURE!A:B,2,0)</f>
        <v>0</v>
      </c>
    </row>
    <row r="161" spans="1:9" x14ac:dyDescent="0.25">
      <c r="A161" t="s">
        <v>0</v>
      </c>
      <c r="B161" t="s">
        <v>269</v>
      </c>
      <c r="C161" t="s">
        <v>270</v>
      </c>
      <c r="D161">
        <v>201104010</v>
      </c>
      <c r="E161" t="s">
        <v>271</v>
      </c>
      <c r="F161" s="69">
        <v>-32323919.66</v>
      </c>
      <c r="G161" s="69">
        <v>-31788083.030000001</v>
      </c>
      <c r="H161" s="69">
        <v>-535836.63</v>
      </c>
      <c r="I161" s="2" t="str">
        <f>VLOOKUP(D161,SCRITTURE!A:B,2,0)</f>
        <v>attind</v>
      </c>
    </row>
    <row r="162" spans="1:9" x14ac:dyDescent="0.25">
      <c r="A162" t="s">
        <v>5</v>
      </c>
      <c r="B162" t="s">
        <v>269</v>
      </c>
      <c r="C162" t="s">
        <v>270</v>
      </c>
      <c r="D162" t="s">
        <v>5</v>
      </c>
      <c r="E162" t="s">
        <v>272</v>
      </c>
      <c r="F162" s="69">
        <v>-32323919.66</v>
      </c>
      <c r="G162" s="69">
        <v>-31788083.030000001</v>
      </c>
      <c r="H162" s="69">
        <v>-535836.63</v>
      </c>
      <c r="I162" s="2">
        <f>VLOOKUP(D162,SCRITTURE!A:B,2,0)</f>
        <v>0</v>
      </c>
    </row>
    <row r="163" spans="1:9" x14ac:dyDescent="0.25">
      <c r="A163" t="s">
        <v>0</v>
      </c>
      <c r="B163" t="s">
        <v>273</v>
      </c>
      <c r="C163" t="s">
        <v>2</v>
      </c>
      <c r="D163">
        <v>201105010</v>
      </c>
      <c r="E163" t="s">
        <v>274</v>
      </c>
      <c r="F163" s="69">
        <v>-74450.37</v>
      </c>
      <c r="G163" s="69">
        <v>-74450.37</v>
      </c>
      <c r="H163" s="69">
        <v>0</v>
      </c>
      <c r="I163" s="2" t="str">
        <f>VLOOKUP(D163,SCRITTURE!A:B,2,0)</f>
        <v>altribeni</v>
      </c>
    </row>
    <row r="164" spans="1:9" x14ac:dyDescent="0.25">
      <c r="A164" t="s">
        <v>5</v>
      </c>
      <c r="B164" t="s">
        <v>273</v>
      </c>
      <c r="C164" t="s">
        <v>2</v>
      </c>
      <c r="D164" t="s">
        <v>5</v>
      </c>
      <c r="E164" t="s">
        <v>275</v>
      </c>
      <c r="F164" s="69">
        <v>-74450.37</v>
      </c>
      <c r="G164" s="69">
        <v>-74450.37</v>
      </c>
      <c r="H164" s="69">
        <v>0</v>
      </c>
      <c r="I164" s="2">
        <f>VLOOKUP(D164,SCRITTURE!A:B,2,0)</f>
        <v>0</v>
      </c>
    </row>
    <row r="165" spans="1:9" x14ac:dyDescent="0.25">
      <c r="A165" t="s">
        <v>0</v>
      </c>
      <c r="B165" t="s">
        <v>276</v>
      </c>
      <c r="C165" t="s">
        <v>246</v>
      </c>
      <c r="D165">
        <v>201106010</v>
      </c>
      <c r="E165" t="s">
        <v>277</v>
      </c>
      <c r="F165" s="69">
        <v>-333065.2</v>
      </c>
      <c r="G165" s="69">
        <v>-332354.86</v>
      </c>
      <c r="H165" s="69">
        <v>-710.34</v>
      </c>
      <c r="I165" s="2" t="str">
        <f>VLOOKUP(D165,SCRITTURE!A:B,2,0)</f>
        <v>altribeni</v>
      </c>
    </row>
    <row r="166" spans="1:9" x14ac:dyDescent="0.25">
      <c r="A166" t="s">
        <v>0</v>
      </c>
      <c r="B166" t="s">
        <v>276</v>
      </c>
      <c r="C166" t="s">
        <v>278</v>
      </c>
      <c r="D166">
        <v>201106020</v>
      </c>
      <c r="E166" t="s">
        <v>279</v>
      </c>
      <c r="F166" s="69">
        <v>-1661418.92</v>
      </c>
      <c r="G166" s="69">
        <v>-1648699.89</v>
      </c>
      <c r="H166" s="69">
        <v>-12719.03</v>
      </c>
      <c r="I166" s="2" t="str">
        <f>VLOOKUP(D166,SCRITTURE!A:B,2,0)</f>
        <v>altribeni</v>
      </c>
    </row>
    <row r="167" spans="1:9" x14ac:dyDescent="0.25">
      <c r="A167" t="s">
        <v>5</v>
      </c>
      <c r="B167" t="s">
        <v>276</v>
      </c>
      <c r="C167" t="s">
        <v>280</v>
      </c>
      <c r="D167" t="s">
        <v>5</v>
      </c>
      <c r="E167" t="s">
        <v>281</v>
      </c>
      <c r="F167" s="69">
        <v>-1994484.12</v>
      </c>
      <c r="G167" s="69">
        <v>-1981054.75</v>
      </c>
      <c r="H167" s="69">
        <v>-13429.37</v>
      </c>
      <c r="I167" s="2">
        <f>VLOOKUP(D167,SCRITTURE!A:B,2,0)</f>
        <v>0</v>
      </c>
    </row>
    <row r="168" spans="1:9" x14ac:dyDescent="0.25">
      <c r="A168" t="s">
        <v>0</v>
      </c>
      <c r="B168" t="s">
        <v>282</v>
      </c>
      <c r="C168" t="s">
        <v>2</v>
      </c>
      <c r="D168">
        <v>201107010</v>
      </c>
      <c r="E168" t="s">
        <v>283</v>
      </c>
      <c r="F168" s="69">
        <v>-1400.37</v>
      </c>
      <c r="G168" s="69">
        <v>-1400.37</v>
      </c>
      <c r="H168" s="69">
        <v>0</v>
      </c>
      <c r="I168" s="2" t="str">
        <f>VLOOKUP(D168,SCRITTURE!A:B,2,0)</f>
        <v>altribeni</v>
      </c>
    </row>
    <row r="169" spans="1:9" x14ac:dyDescent="0.25">
      <c r="A169" t="s">
        <v>5</v>
      </c>
      <c r="B169" t="s">
        <v>282</v>
      </c>
      <c r="C169" t="s">
        <v>2</v>
      </c>
      <c r="D169" t="s">
        <v>5</v>
      </c>
      <c r="E169" t="s">
        <v>284</v>
      </c>
      <c r="F169" s="69">
        <v>-1400.37</v>
      </c>
      <c r="G169" s="69">
        <v>-1400.37</v>
      </c>
      <c r="H169" s="69">
        <v>0</v>
      </c>
      <c r="I169" s="2">
        <f>VLOOKUP(D169,SCRITTURE!A:B,2,0)</f>
        <v>0</v>
      </c>
    </row>
    <row r="170" spans="1:9" x14ac:dyDescent="0.25">
      <c r="A170" t="s">
        <v>5</v>
      </c>
      <c r="B170" t="s">
        <v>285</v>
      </c>
      <c r="C170" t="s">
        <v>286</v>
      </c>
      <c r="D170" t="s">
        <v>5</v>
      </c>
      <c r="E170" t="s">
        <v>287</v>
      </c>
      <c r="F170" s="69">
        <v>-66557795.399999999</v>
      </c>
      <c r="G170" s="69">
        <v>-65884123.5</v>
      </c>
      <c r="H170" s="69">
        <v>-673671.9</v>
      </c>
      <c r="I170" s="2">
        <f>VLOOKUP(D170,SCRITTURE!A:B,2,0)</f>
        <v>0</v>
      </c>
    </row>
    <row r="171" spans="1:9" x14ac:dyDescent="0.25">
      <c r="A171" t="s">
        <v>5</v>
      </c>
      <c r="B171" t="s">
        <v>288</v>
      </c>
      <c r="C171" t="s">
        <v>289</v>
      </c>
      <c r="D171" t="s">
        <v>5</v>
      </c>
      <c r="E171" t="s">
        <v>290</v>
      </c>
      <c r="F171" s="69">
        <v>-119821282.03</v>
      </c>
      <c r="G171" s="69">
        <v>-118449510.45999999</v>
      </c>
      <c r="H171" s="69">
        <v>-1371771.57</v>
      </c>
      <c r="I171" s="2">
        <f>VLOOKUP(D171,SCRITTURE!A:B,2,0)</f>
        <v>0</v>
      </c>
    </row>
    <row r="172" spans="1:9" x14ac:dyDescent="0.25">
      <c r="A172" t="s">
        <v>0</v>
      </c>
      <c r="B172" t="s">
        <v>291</v>
      </c>
      <c r="C172" t="s">
        <v>2</v>
      </c>
      <c r="D172">
        <v>201201040</v>
      </c>
      <c r="E172" t="s">
        <v>292</v>
      </c>
      <c r="F172" s="69">
        <v>-5706.72</v>
      </c>
      <c r="G172" s="69">
        <v>-5706.72</v>
      </c>
      <c r="H172" s="69">
        <v>0</v>
      </c>
      <c r="I172" s="2" t="str">
        <f>VLOOKUP(D172,SCRITTURE!A:B,2,0)</f>
        <v>impdiff</v>
      </c>
    </row>
    <row r="173" spans="1:9" x14ac:dyDescent="0.25">
      <c r="A173" t="s">
        <v>5</v>
      </c>
      <c r="B173" t="s">
        <v>291</v>
      </c>
      <c r="C173" t="s">
        <v>2</v>
      </c>
      <c r="D173" t="s">
        <v>5</v>
      </c>
      <c r="E173" t="s">
        <v>293</v>
      </c>
      <c r="F173" s="69">
        <v>-5706.72</v>
      </c>
      <c r="G173" s="69">
        <v>-5706.72</v>
      </c>
      <c r="H173" s="69">
        <v>0</v>
      </c>
      <c r="I173" s="2">
        <f>VLOOKUP(D173,SCRITTURE!A:B,2,0)</f>
        <v>0</v>
      </c>
    </row>
    <row r="174" spans="1:9" x14ac:dyDescent="0.25">
      <c r="A174" t="s">
        <v>0</v>
      </c>
      <c r="B174" t="s">
        <v>294</v>
      </c>
      <c r="C174" t="s">
        <v>295</v>
      </c>
      <c r="D174">
        <v>201202030</v>
      </c>
      <c r="E174" t="s">
        <v>296</v>
      </c>
      <c r="F174" s="69">
        <v>-135000</v>
      </c>
      <c r="G174" s="69">
        <v>-64760.95</v>
      </c>
      <c r="H174" s="69">
        <v>-70239.05</v>
      </c>
      <c r="I174" s="2" t="str">
        <f>VLOOKUP(D174,SCRITTURE!A:B,2,0)</f>
        <v>altrifond</v>
      </c>
    </row>
    <row r="175" spans="1:9" x14ac:dyDescent="0.25">
      <c r="A175" t="s">
        <v>5</v>
      </c>
      <c r="B175" t="s">
        <v>294</v>
      </c>
      <c r="C175" t="s">
        <v>295</v>
      </c>
      <c r="D175" t="s">
        <v>5</v>
      </c>
      <c r="E175" t="s">
        <v>297</v>
      </c>
      <c r="F175" s="69">
        <v>-135000</v>
      </c>
      <c r="G175" s="69">
        <v>-64760.95</v>
      </c>
      <c r="H175" s="69">
        <v>-70239.05</v>
      </c>
      <c r="I175" s="2">
        <f>VLOOKUP(D175,SCRITTURE!A:B,2,0)</f>
        <v>0</v>
      </c>
    </row>
    <row r="176" spans="1:9" x14ac:dyDescent="0.25">
      <c r="A176" t="s">
        <v>0</v>
      </c>
      <c r="B176" t="s">
        <v>298</v>
      </c>
      <c r="C176" t="s">
        <v>1300</v>
      </c>
      <c r="D176">
        <v>201203010</v>
      </c>
      <c r="E176" t="s">
        <v>299</v>
      </c>
      <c r="F176" s="69">
        <v>-1157102.67</v>
      </c>
      <c r="G176" s="69">
        <v>-1241449</v>
      </c>
      <c r="H176" s="69">
        <v>84346.33</v>
      </c>
      <c r="I176" s="2" t="str">
        <f>VLOOKUP(D176,SCRITTURE!A:B,2,0)</f>
        <v>f.do obsmag</v>
      </c>
    </row>
    <row r="177" spans="1:9" x14ac:dyDescent="0.25">
      <c r="A177" t="s">
        <v>0</v>
      </c>
      <c r="B177" t="s">
        <v>298</v>
      </c>
      <c r="C177" t="s">
        <v>2</v>
      </c>
      <c r="D177">
        <v>201203020</v>
      </c>
      <c r="E177" t="s">
        <v>300</v>
      </c>
      <c r="F177" s="69">
        <v>-194867.16</v>
      </c>
      <c r="G177" s="69">
        <v>-194867.16</v>
      </c>
      <c r="H177" s="69">
        <v>0</v>
      </c>
      <c r="I177" s="2" t="str">
        <f>VLOOKUP(D177,SCRITTURE!A:B,2,0)</f>
        <v>clienti</v>
      </c>
    </row>
    <row r="178" spans="1:9" x14ac:dyDescent="0.25">
      <c r="A178" t="s">
        <v>5</v>
      </c>
      <c r="B178" t="s">
        <v>298</v>
      </c>
      <c r="C178" t="s">
        <v>1301</v>
      </c>
      <c r="D178" t="s">
        <v>5</v>
      </c>
      <c r="E178" t="s">
        <v>301</v>
      </c>
      <c r="F178" s="69">
        <v>-1351969.83</v>
      </c>
      <c r="G178" s="69">
        <v>-1436316.16</v>
      </c>
      <c r="H178" s="69">
        <v>84346.33</v>
      </c>
      <c r="I178" s="2">
        <f>VLOOKUP(D178,SCRITTURE!A:B,2,0)</f>
        <v>0</v>
      </c>
    </row>
    <row r="179" spans="1:9" x14ac:dyDescent="0.25">
      <c r="A179" t="s">
        <v>5</v>
      </c>
      <c r="B179" t="s">
        <v>302</v>
      </c>
      <c r="C179" t="s">
        <v>1302</v>
      </c>
      <c r="D179" t="s">
        <v>5</v>
      </c>
      <c r="E179" t="s">
        <v>303</v>
      </c>
      <c r="F179" s="69">
        <v>-1492676.55</v>
      </c>
      <c r="G179" s="69">
        <v>-1506783.83</v>
      </c>
      <c r="H179" s="69">
        <v>14107.28</v>
      </c>
      <c r="I179" s="2">
        <f>VLOOKUP(D179,SCRITTURE!A:B,2,0)</f>
        <v>0</v>
      </c>
    </row>
    <row r="180" spans="1:9" x14ac:dyDescent="0.25">
      <c r="A180" t="s">
        <v>0</v>
      </c>
      <c r="B180" t="s">
        <v>304</v>
      </c>
      <c r="C180" t="s">
        <v>305</v>
      </c>
      <c r="D180">
        <v>201301020</v>
      </c>
      <c r="E180" t="s">
        <v>306</v>
      </c>
      <c r="F180" s="69">
        <v>-646672.11</v>
      </c>
      <c r="G180" s="69">
        <v>-629138.47</v>
      </c>
      <c r="H180" s="69">
        <v>-17533.64</v>
      </c>
      <c r="I180" s="2" t="str">
        <f>VLOOKUP(D180,SCRITTURE!A:B,2,0)</f>
        <v>TFR</v>
      </c>
    </row>
    <row r="181" spans="1:9" x14ac:dyDescent="0.25">
      <c r="A181" t="s">
        <v>0</v>
      </c>
      <c r="B181" t="s">
        <v>304</v>
      </c>
      <c r="C181" t="s">
        <v>307</v>
      </c>
      <c r="D181">
        <v>201301040</v>
      </c>
      <c r="E181" t="s">
        <v>308</v>
      </c>
      <c r="F181" s="69">
        <v>28101.15</v>
      </c>
      <c r="G181" s="69">
        <v>36619.39</v>
      </c>
      <c r="H181" s="69">
        <v>-8518.24</v>
      </c>
      <c r="I181" s="2" t="str">
        <f>VLOOKUP(D181,SCRITTURE!A:B,2,0)</f>
        <v>TFR</v>
      </c>
    </row>
    <row r="182" spans="1:9" x14ac:dyDescent="0.25">
      <c r="A182" t="s">
        <v>5</v>
      </c>
      <c r="B182" t="s">
        <v>304</v>
      </c>
      <c r="C182" t="s">
        <v>309</v>
      </c>
      <c r="D182" t="s">
        <v>5</v>
      </c>
      <c r="E182" t="s">
        <v>310</v>
      </c>
      <c r="F182" s="69">
        <v>-618570.96</v>
      </c>
      <c r="G182" s="69">
        <v>-592519.07999999996</v>
      </c>
      <c r="H182" s="69">
        <v>-26051.88</v>
      </c>
      <c r="I182" s="2">
        <f>VLOOKUP(D182,SCRITTURE!A:B,2,0)</f>
        <v>0</v>
      </c>
    </row>
    <row r="183" spans="1:9" x14ac:dyDescent="0.25">
      <c r="A183" t="s">
        <v>5</v>
      </c>
      <c r="B183" t="s">
        <v>311</v>
      </c>
      <c r="C183" t="s">
        <v>309</v>
      </c>
      <c r="D183" t="s">
        <v>5</v>
      </c>
      <c r="E183" t="s">
        <v>312</v>
      </c>
      <c r="F183" s="69">
        <v>-618570.96</v>
      </c>
      <c r="G183" s="69">
        <v>-592519.07999999996</v>
      </c>
      <c r="H183" s="69">
        <v>-26051.88</v>
      </c>
      <c r="I183" s="2">
        <f>VLOOKUP(D183,SCRITTURE!A:B,2,0)</f>
        <v>0</v>
      </c>
    </row>
    <row r="184" spans="1:9" x14ac:dyDescent="0.25">
      <c r="A184" t="s">
        <v>0</v>
      </c>
      <c r="B184" t="s">
        <v>313</v>
      </c>
      <c r="C184" t="s">
        <v>5</v>
      </c>
      <c r="D184">
        <v>100608082</v>
      </c>
      <c r="E184" t="s">
        <v>314</v>
      </c>
      <c r="F184" s="69">
        <v>239700.02</v>
      </c>
      <c r="G184" s="69">
        <v>0</v>
      </c>
      <c r="H184" s="69">
        <v>239700.02</v>
      </c>
      <c r="I184" s="2" t="str">
        <f>VLOOKUP(D184,SCRITTURE!A:B,2,0)</f>
        <v>clienti</v>
      </c>
    </row>
    <row r="185" spans="1:9" x14ac:dyDescent="0.25">
      <c r="A185" t="s">
        <v>0</v>
      </c>
      <c r="B185" t="s">
        <v>313</v>
      </c>
      <c r="C185" t="s">
        <v>5</v>
      </c>
      <c r="D185">
        <v>201413010</v>
      </c>
      <c r="E185" t="s">
        <v>315</v>
      </c>
      <c r="F185" s="69">
        <v>-76750</v>
      </c>
      <c r="G185" s="69">
        <v>0</v>
      </c>
      <c r="H185" s="69">
        <v>-76750</v>
      </c>
      <c r="I185" s="2" t="str">
        <f>VLOOKUP(D185,SCRITTURE!A:B,2,0)</f>
        <v>daltrib</v>
      </c>
    </row>
    <row r="186" spans="1:9" x14ac:dyDescent="0.25">
      <c r="A186" t="s">
        <v>0</v>
      </c>
      <c r="B186" t="s">
        <v>313</v>
      </c>
      <c r="C186" t="s">
        <v>316</v>
      </c>
      <c r="D186">
        <v>201413011</v>
      </c>
      <c r="E186" t="s">
        <v>317</v>
      </c>
      <c r="F186" s="69">
        <v>-464306.87</v>
      </c>
      <c r="G186" s="69">
        <v>-410946.77</v>
      </c>
      <c r="H186" s="69">
        <v>-53360.1</v>
      </c>
      <c r="I186" s="2" t="str">
        <f>VLOOKUP(D186,SCRITTURE!A:B,2,0)</f>
        <v>daltrib</v>
      </c>
    </row>
    <row r="187" spans="1:9" x14ac:dyDescent="0.25">
      <c r="A187" t="s">
        <v>0</v>
      </c>
      <c r="B187" t="s">
        <v>313</v>
      </c>
      <c r="C187" t="s">
        <v>318</v>
      </c>
      <c r="D187">
        <v>201413012</v>
      </c>
      <c r="E187" t="s">
        <v>319</v>
      </c>
      <c r="F187" s="69">
        <v>-283733.46999999997</v>
      </c>
      <c r="G187" s="69">
        <v>-244746.89</v>
      </c>
      <c r="H187" s="69">
        <v>-38986.58</v>
      </c>
      <c r="I187" s="2" t="str">
        <f>VLOOKUP(D187,SCRITTURE!A:B,2,0)</f>
        <v>daltrib</v>
      </c>
    </row>
    <row r="188" spans="1:9" x14ac:dyDescent="0.25">
      <c r="A188" t="s">
        <v>0</v>
      </c>
      <c r="B188" t="s">
        <v>313</v>
      </c>
      <c r="C188" t="s">
        <v>5</v>
      </c>
      <c r="D188">
        <v>201413013</v>
      </c>
      <c r="E188" t="s">
        <v>320</v>
      </c>
      <c r="F188" s="69">
        <v>829.4</v>
      </c>
      <c r="G188" s="69">
        <v>0</v>
      </c>
      <c r="H188" s="69">
        <v>829.4</v>
      </c>
      <c r="I188" s="2" t="str">
        <f>VLOOKUP(D188,SCRITTURE!A:B,2,0)</f>
        <v>daltrib</v>
      </c>
    </row>
    <row r="189" spans="1:9" x14ac:dyDescent="0.25">
      <c r="A189" t="s">
        <v>0</v>
      </c>
      <c r="B189" t="s">
        <v>313</v>
      </c>
      <c r="C189" t="s">
        <v>321</v>
      </c>
      <c r="D189">
        <v>201413015</v>
      </c>
      <c r="E189" t="s">
        <v>322</v>
      </c>
      <c r="F189" s="69">
        <v>-801</v>
      </c>
      <c r="G189" s="69">
        <v>-626</v>
      </c>
      <c r="H189" s="69">
        <v>-175</v>
      </c>
      <c r="I189" s="2" t="str">
        <f>VLOOKUP(D189,SCRITTURE!A:B,2,0)</f>
        <v>daltrib</v>
      </c>
    </row>
    <row r="190" spans="1:9" x14ac:dyDescent="0.25">
      <c r="A190" t="s">
        <v>0</v>
      </c>
      <c r="B190" t="s">
        <v>313</v>
      </c>
      <c r="C190" t="s">
        <v>323</v>
      </c>
      <c r="D190">
        <v>201413060</v>
      </c>
      <c r="E190" t="s">
        <v>324</v>
      </c>
      <c r="F190" s="69">
        <v>-2018.69</v>
      </c>
      <c r="G190" s="69">
        <v>-2771.8</v>
      </c>
      <c r="H190" s="69">
        <v>753.11</v>
      </c>
      <c r="I190" s="2" t="str">
        <f>VLOOKUP(D190,SCRITTURE!A:B,2,0)</f>
        <v>daltrib</v>
      </c>
    </row>
    <row r="191" spans="1:9" x14ac:dyDescent="0.25">
      <c r="A191" t="s">
        <v>0</v>
      </c>
      <c r="B191" t="s">
        <v>313</v>
      </c>
      <c r="C191" t="s">
        <v>325</v>
      </c>
      <c r="D191">
        <v>201413070</v>
      </c>
      <c r="E191" t="s">
        <v>326</v>
      </c>
      <c r="F191" s="69">
        <v>-78635.210000000006</v>
      </c>
      <c r="G191" s="69">
        <v>-102477.71</v>
      </c>
      <c r="H191" s="69">
        <v>23842.5</v>
      </c>
      <c r="I191" s="2" t="str">
        <f>VLOOKUP(D191,SCRITTURE!A:B,2,0)</f>
        <v>daltrib</v>
      </c>
    </row>
    <row r="192" spans="1:9" x14ac:dyDescent="0.25">
      <c r="A192" t="s">
        <v>0</v>
      </c>
      <c r="B192" t="s">
        <v>313</v>
      </c>
      <c r="C192" t="s">
        <v>327</v>
      </c>
      <c r="D192">
        <v>201413072</v>
      </c>
      <c r="E192" t="s">
        <v>328</v>
      </c>
      <c r="F192" s="69">
        <v>-879.64</v>
      </c>
      <c r="G192" s="69">
        <v>-1172.33</v>
      </c>
      <c r="H192" s="69">
        <v>292.69</v>
      </c>
      <c r="I192" s="2" t="str">
        <f>VLOOKUP(D192,SCRITTURE!A:B,2,0)</f>
        <v>daltrib</v>
      </c>
    </row>
    <row r="193" spans="1:9" x14ac:dyDescent="0.25">
      <c r="A193" t="s">
        <v>0</v>
      </c>
      <c r="B193" t="s">
        <v>313</v>
      </c>
      <c r="C193" t="s">
        <v>75</v>
      </c>
      <c r="D193">
        <v>201413074</v>
      </c>
      <c r="E193" t="s">
        <v>329</v>
      </c>
      <c r="F193" s="69">
        <v>-2184</v>
      </c>
      <c r="G193" s="69">
        <v>-2197</v>
      </c>
      <c r="H193" s="69">
        <v>13</v>
      </c>
      <c r="I193" s="2" t="str">
        <f>VLOOKUP(D193,SCRITTURE!A:B,2,0)</f>
        <v>daltrib</v>
      </c>
    </row>
    <row r="194" spans="1:9" x14ac:dyDescent="0.25">
      <c r="A194" t="s">
        <v>0</v>
      </c>
      <c r="B194" t="s">
        <v>313</v>
      </c>
      <c r="C194" t="s">
        <v>330</v>
      </c>
      <c r="D194">
        <v>201413075</v>
      </c>
      <c r="E194" t="s">
        <v>331</v>
      </c>
      <c r="F194" s="69">
        <v>-800.38</v>
      </c>
      <c r="G194" s="69">
        <v>-1001.68</v>
      </c>
      <c r="H194" s="69">
        <v>201.3</v>
      </c>
      <c r="I194" s="2" t="str">
        <f>VLOOKUP(D194,SCRITTURE!A:B,2,0)</f>
        <v>daltrib</v>
      </c>
    </row>
    <row r="195" spans="1:9" x14ac:dyDescent="0.25">
      <c r="A195" t="s">
        <v>0</v>
      </c>
      <c r="B195" t="s">
        <v>313</v>
      </c>
      <c r="C195" t="s">
        <v>332</v>
      </c>
      <c r="D195">
        <v>201413076</v>
      </c>
      <c r="E195" t="s">
        <v>333</v>
      </c>
      <c r="F195" s="69">
        <v>-869.66</v>
      </c>
      <c r="G195" s="69">
        <v>-2678.62</v>
      </c>
      <c r="H195" s="69">
        <v>1808.96</v>
      </c>
      <c r="I195" s="2" t="str">
        <f>VLOOKUP(D195,SCRITTURE!A:B,2,0)</f>
        <v>daltrib</v>
      </c>
    </row>
    <row r="196" spans="1:9" x14ac:dyDescent="0.25">
      <c r="A196" t="s">
        <v>0</v>
      </c>
      <c r="B196" t="s">
        <v>313</v>
      </c>
      <c r="C196" t="s">
        <v>334</v>
      </c>
      <c r="D196">
        <v>201413077</v>
      </c>
      <c r="E196" t="s">
        <v>335</v>
      </c>
      <c r="F196" s="69">
        <v>-1409.32</v>
      </c>
      <c r="G196" s="69">
        <v>-3508.32</v>
      </c>
      <c r="H196" s="69">
        <v>2099</v>
      </c>
      <c r="I196" s="2" t="str">
        <f>VLOOKUP(D196,SCRITTURE!A:B,2,0)</f>
        <v>daltrib</v>
      </c>
    </row>
    <row r="197" spans="1:9" x14ac:dyDescent="0.25">
      <c r="A197" t="s">
        <v>0</v>
      </c>
      <c r="B197" t="s">
        <v>313</v>
      </c>
      <c r="C197" t="s">
        <v>336</v>
      </c>
      <c r="D197">
        <v>201413078</v>
      </c>
      <c r="E197" t="s">
        <v>337</v>
      </c>
      <c r="F197" s="69">
        <v>-2895.18</v>
      </c>
      <c r="G197" s="69">
        <v>-3586.44</v>
      </c>
      <c r="H197" s="69">
        <v>691.26</v>
      </c>
      <c r="I197" s="2" t="str">
        <f>VLOOKUP(D197,SCRITTURE!A:B,2,0)</f>
        <v>daltrib</v>
      </c>
    </row>
    <row r="198" spans="1:9" x14ac:dyDescent="0.25">
      <c r="A198" t="s">
        <v>0</v>
      </c>
      <c r="B198" t="s">
        <v>313</v>
      </c>
      <c r="C198" t="s">
        <v>338</v>
      </c>
      <c r="D198">
        <v>201413079</v>
      </c>
      <c r="E198" t="s">
        <v>339</v>
      </c>
      <c r="F198" s="69">
        <v>-1012.89</v>
      </c>
      <c r="G198" s="69">
        <v>-1131.96</v>
      </c>
      <c r="H198" s="69">
        <v>119.07</v>
      </c>
      <c r="I198" s="2" t="str">
        <f>VLOOKUP(D198,SCRITTURE!A:B,2,0)</f>
        <v>daltrib</v>
      </c>
    </row>
    <row r="199" spans="1:9" x14ac:dyDescent="0.25">
      <c r="A199" t="s">
        <v>0</v>
      </c>
      <c r="B199" t="s">
        <v>313</v>
      </c>
      <c r="C199" t="s">
        <v>340</v>
      </c>
      <c r="D199">
        <v>201413083</v>
      </c>
      <c r="E199" t="s">
        <v>341</v>
      </c>
      <c r="F199" s="69">
        <v>-701.01</v>
      </c>
      <c r="G199" s="69">
        <v>-930.45</v>
      </c>
      <c r="H199" s="69">
        <v>229.44</v>
      </c>
      <c r="I199" s="2" t="str">
        <f>VLOOKUP(D199,SCRITTURE!A:B,2,0)</f>
        <v>daltrib</v>
      </c>
    </row>
    <row r="200" spans="1:9" x14ac:dyDescent="0.25">
      <c r="A200" t="s">
        <v>0</v>
      </c>
      <c r="B200" t="s">
        <v>313</v>
      </c>
      <c r="C200" t="s">
        <v>123</v>
      </c>
      <c r="D200">
        <v>201413086</v>
      </c>
      <c r="E200" t="s">
        <v>342</v>
      </c>
      <c r="F200" s="69">
        <v>0</v>
      </c>
      <c r="G200" s="69">
        <v>1668.39</v>
      </c>
      <c r="H200" s="69">
        <v>-1668.39</v>
      </c>
      <c r="I200" s="2" t="str">
        <f>VLOOKUP(D200,SCRITTURE!A:B,2,0)</f>
        <v>daltrib</v>
      </c>
    </row>
    <row r="201" spans="1:9" x14ac:dyDescent="0.25">
      <c r="A201" t="s">
        <v>0</v>
      </c>
      <c r="B201" t="s">
        <v>313</v>
      </c>
      <c r="C201" t="s">
        <v>343</v>
      </c>
      <c r="D201">
        <v>201413087</v>
      </c>
      <c r="E201" t="s">
        <v>344</v>
      </c>
      <c r="F201" s="69">
        <v>-699.82</v>
      </c>
      <c r="G201" s="69">
        <v>1693.64</v>
      </c>
      <c r="H201" s="69">
        <v>-2393.46</v>
      </c>
      <c r="I201" s="2" t="str">
        <f>VLOOKUP(D201,SCRITTURE!A:B,2,0)</f>
        <v>daltrib</v>
      </c>
    </row>
    <row r="202" spans="1:9" x14ac:dyDescent="0.25">
      <c r="A202" t="s">
        <v>0</v>
      </c>
      <c r="B202" t="s">
        <v>313</v>
      </c>
      <c r="C202" t="s">
        <v>345</v>
      </c>
      <c r="D202">
        <v>201413088</v>
      </c>
      <c r="E202" t="s">
        <v>346</v>
      </c>
      <c r="F202" s="69">
        <v>-932.96</v>
      </c>
      <c r="G202" s="69">
        <v>-2139.73</v>
      </c>
      <c r="H202" s="69">
        <v>1206.77</v>
      </c>
      <c r="I202" s="2" t="str">
        <f>VLOOKUP(D202,SCRITTURE!A:B,2,0)</f>
        <v>daltrib</v>
      </c>
    </row>
    <row r="203" spans="1:9" x14ac:dyDescent="0.25">
      <c r="A203" t="s">
        <v>0</v>
      </c>
      <c r="B203" t="s">
        <v>313</v>
      </c>
      <c r="C203" t="s">
        <v>347</v>
      </c>
      <c r="D203">
        <v>201413100</v>
      </c>
      <c r="E203" t="s">
        <v>348</v>
      </c>
      <c r="F203" s="69">
        <v>-1268809.78</v>
      </c>
      <c r="G203" s="69">
        <v>-1390925.2</v>
      </c>
      <c r="H203" s="69">
        <v>122115.42</v>
      </c>
      <c r="I203" s="2" t="str">
        <f>VLOOKUP(D203,SCRITTURE!A:B,2,0)</f>
        <v>forn</v>
      </c>
    </row>
    <row r="204" spans="1:9" x14ac:dyDescent="0.25">
      <c r="A204" t="s">
        <v>0</v>
      </c>
      <c r="B204" t="s">
        <v>313</v>
      </c>
      <c r="C204" t="s">
        <v>5</v>
      </c>
      <c r="D204">
        <v>201413103</v>
      </c>
      <c r="E204" t="s">
        <v>349</v>
      </c>
      <c r="F204" s="69">
        <v>-661929.46</v>
      </c>
      <c r="G204" s="69">
        <v>0</v>
      </c>
      <c r="H204" s="69">
        <v>-661929.46</v>
      </c>
      <c r="I204" s="2" t="str">
        <f>VLOOKUP(D204,SCRITTURE!A:B,2,0)</f>
        <v>forn</v>
      </c>
    </row>
    <row r="205" spans="1:9" x14ac:dyDescent="0.25">
      <c r="A205" t="s">
        <v>0</v>
      </c>
      <c r="B205" t="s">
        <v>313</v>
      </c>
      <c r="C205" t="s">
        <v>5</v>
      </c>
      <c r="D205">
        <v>201413104</v>
      </c>
      <c r="E205" t="s">
        <v>1315</v>
      </c>
      <c r="F205" s="69">
        <v>-1005904.23</v>
      </c>
      <c r="G205" s="69">
        <v>0</v>
      </c>
      <c r="H205" s="69">
        <v>-1005904.23</v>
      </c>
      <c r="I205" s="2" t="str">
        <f>VLOOKUP(D205,SCRITTURE!A:B,2,0)</f>
        <v>forn</v>
      </c>
    </row>
    <row r="206" spans="1:9" x14ac:dyDescent="0.25">
      <c r="A206" t="s">
        <v>0</v>
      </c>
      <c r="B206" t="s">
        <v>313</v>
      </c>
      <c r="C206" t="s">
        <v>350</v>
      </c>
      <c r="D206">
        <v>201413120</v>
      </c>
      <c r="E206" t="s">
        <v>351</v>
      </c>
      <c r="F206" s="69">
        <v>-400</v>
      </c>
      <c r="G206" s="69">
        <v>-53062.67</v>
      </c>
      <c r="H206" s="69">
        <v>52662.67</v>
      </c>
      <c r="I206" s="2" t="str">
        <f>VLOOKUP(D206,SCRITTURE!A:B,2,0)</f>
        <v>forn</v>
      </c>
    </row>
    <row r="207" spans="1:9" x14ac:dyDescent="0.25">
      <c r="A207" t="s">
        <v>0</v>
      </c>
      <c r="B207" t="s">
        <v>313</v>
      </c>
      <c r="C207" t="s">
        <v>2</v>
      </c>
      <c r="D207">
        <v>201413130</v>
      </c>
      <c r="E207" t="s">
        <v>352</v>
      </c>
      <c r="F207" s="69">
        <v>-500000</v>
      </c>
      <c r="G207" s="69">
        <v>-500000</v>
      </c>
      <c r="H207" s="69">
        <v>0</v>
      </c>
      <c r="I207" s="2" t="str">
        <f>VLOOKUP(D207,SCRITTURE!A:B,2,0)</f>
        <v>2b</v>
      </c>
    </row>
    <row r="208" spans="1:9" x14ac:dyDescent="0.25">
      <c r="A208" t="s">
        <v>0</v>
      </c>
      <c r="B208" t="s">
        <v>313</v>
      </c>
      <c r="C208" t="s">
        <v>2</v>
      </c>
      <c r="D208">
        <v>201413131</v>
      </c>
      <c r="E208" t="s">
        <v>353</v>
      </c>
      <c r="F208" s="69">
        <v>-157.54</v>
      </c>
      <c r="G208" s="69">
        <v>-157.54</v>
      </c>
      <c r="H208" s="69">
        <v>0</v>
      </c>
      <c r="I208" s="2" t="str">
        <f>VLOOKUP(D208,SCRITTURE!A:B,2,0)</f>
        <v>forn</v>
      </c>
    </row>
    <row r="209" spans="1:9" x14ac:dyDescent="0.25">
      <c r="A209" t="s">
        <v>5</v>
      </c>
      <c r="B209" t="s">
        <v>313</v>
      </c>
      <c r="C209" t="s">
        <v>1325</v>
      </c>
      <c r="D209" t="s">
        <v>5</v>
      </c>
      <c r="E209" t="s">
        <v>354</v>
      </c>
      <c r="F209" s="69">
        <v>-4115301.69</v>
      </c>
      <c r="G209" s="69">
        <v>-2720699.08</v>
      </c>
      <c r="H209" s="69">
        <v>-1394602.61</v>
      </c>
      <c r="I209" s="2">
        <f>VLOOKUP(D209,SCRITTURE!A:B,2,0)</f>
        <v>0</v>
      </c>
    </row>
    <row r="210" spans="1:9" x14ac:dyDescent="0.25">
      <c r="A210" t="s">
        <v>0</v>
      </c>
      <c r="B210" t="s">
        <v>355</v>
      </c>
      <c r="C210" t="s">
        <v>2</v>
      </c>
      <c r="D210">
        <v>201402010</v>
      </c>
      <c r="E210" t="s">
        <v>356</v>
      </c>
      <c r="F210" s="69">
        <v>-3000000</v>
      </c>
      <c r="G210" s="69">
        <v>-3000000</v>
      </c>
      <c r="H210" s="69">
        <v>0</v>
      </c>
      <c r="I210" s="2" t="str">
        <f>VLOOKUP(D210,SCRITTURE!A:B,2,0)</f>
        <v>debsociml</v>
      </c>
    </row>
    <row r="211" spans="1:9" x14ac:dyDescent="0.25">
      <c r="A211" t="s">
        <v>0</v>
      </c>
      <c r="B211" t="s">
        <v>355</v>
      </c>
      <c r="C211" t="s">
        <v>357</v>
      </c>
      <c r="D211">
        <v>201402024</v>
      </c>
      <c r="E211" t="s">
        <v>358</v>
      </c>
      <c r="F211" s="69">
        <v>-2651526.2400000002</v>
      </c>
      <c r="G211" s="69">
        <v>-2809859.06</v>
      </c>
      <c r="H211" s="69">
        <v>158332.82</v>
      </c>
      <c r="I211" s="2" t="str">
        <f>VLOOKUP(D211,SCRITTURE!A:B,2,0)</f>
        <v>bml</v>
      </c>
    </row>
    <row r="212" spans="1:9" x14ac:dyDescent="0.25">
      <c r="A212" t="s">
        <v>0</v>
      </c>
      <c r="B212" t="s">
        <v>355</v>
      </c>
      <c r="C212" t="s">
        <v>359</v>
      </c>
      <c r="D212">
        <v>201402035</v>
      </c>
      <c r="E212" t="s">
        <v>360</v>
      </c>
      <c r="F212" s="69">
        <v>-251873.25</v>
      </c>
      <c r="G212" s="69">
        <v>-377124.69</v>
      </c>
      <c r="H212" s="69">
        <v>125251.44</v>
      </c>
      <c r="I212" s="2" t="str">
        <f>VLOOKUP(D212,SCRITTURE!A:B,2,0)</f>
        <v>bml</v>
      </c>
    </row>
    <row r="213" spans="1:9" x14ac:dyDescent="0.25">
      <c r="A213" t="s">
        <v>0</v>
      </c>
      <c r="B213" t="s">
        <v>355</v>
      </c>
      <c r="C213" t="s">
        <v>5</v>
      </c>
      <c r="D213">
        <v>201402044</v>
      </c>
      <c r="E213" t="s">
        <v>361</v>
      </c>
      <c r="F213" s="69">
        <v>-2500000</v>
      </c>
      <c r="G213" s="69">
        <v>0</v>
      </c>
      <c r="H213" s="69">
        <v>-2500000</v>
      </c>
      <c r="I213" s="2" t="str">
        <f>VLOOKUP(D213,SCRITTURE!A:B,2,0)</f>
        <v>bml</v>
      </c>
    </row>
    <row r="214" spans="1:9" x14ac:dyDescent="0.25">
      <c r="A214" t="s">
        <v>0</v>
      </c>
      <c r="B214" t="s">
        <v>355</v>
      </c>
      <c r="C214" t="s">
        <v>5</v>
      </c>
      <c r="D214">
        <v>201402045</v>
      </c>
      <c r="E214" t="s">
        <v>362</v>
      </c>
      <c r="F214" s="69">
        <v>24893.18</v>
      </c>
      <c r="G214" s="69">
        <v>0</v>
      </c>
      <c r="H214" s="69">
        <v>24893.18</v>
      </c>
      <c r="I214" s="2" t="str">
        <f>VLOOKUP(D214,SCRITTURE!A:B,2,0)</f>
        <v>bml</v>
      </c>
    </row>
    <row r="215" spans="1:9" x14ac:dyDescent="0.25">
      <c r="A215" t="s">
        <v>0</v>
      </c>
      <c r="B215" t="s">
        <v>355</v>
      </c>
      <c r="C215" t="s">
        <v>363</v>
      </c>
      <c r="D215">
        <v>201402071</v>
      </c>
      <c r="E215" t="s">
        <v>364</v>
      </c>
      <c r="F215" s="69">
        <v>-1125000</v>
      </c>
      <c r="G215" s="69">
        <v>-1322795.49</v>
      </c>
      <c r="H215" s="69">
        <v>197795.49</v>
      </c>
      <c r="I215" s="2" t="str">
        <f>VLOOKUP(D215,SCRITTURE!A:B,2,0)</f>
        <v>bml</v>
      </c>
    </row>
    <row r="216" spans="1:9" x14ac:dyDescent="0.25">
      <c r="A216" t="s">
        <v>0</v>
      </c>
      <c r="B216" t="s">
        <v>355</v>
      </c>
      <c r="C216" t="s">
        <v>365</v>
      </c>
      <c r="D216">
        <v>201402072</v>
      </c>
      <c r="E216" t="s">
        <v>366</v>
      </c>
      <c r="F216" s="69">
        <v>-899660.9</v>
      </c>
      <c r="G216" s="69">
        <v>-1021775.41</v>
      </c>
      <c r="H216" s="69">
        <v>122114.51</v>
      </c>
      <c r="I216" s="2" t="str">
        <f>VLOOKUP(D216,SCRITTURE!A:B,2,0)</f>
        <v>bml</v>
      </c>
    </row>
    <row r="217" spans="1:9" x14ac:dyDescent="0.25">
      <c r="A217" t="s">
        <v>5</v>
      </c>
      <c r="B217" t="s">
        <v>355</v>
      </c>
      <c r="C217" t="s">
        <v>367</v>
      </c>
      <c r="D217" t="s">
        <v>5</v>
      </c>
      <c r="E217" t="s">
        <v>368</v>
      </c>
      <c r="F217" s="69">
        <v>-10403167.210000001</v>
      </c>
      <c r="G217" s="69">
        <v>-8531554.6500000004</v>
      </c>
      <c r="H217" s="69">
        <v>-1871612.56</v>
      </c>
      <c r="I217" s="2">
        <f>VLOOKUP(D217,SCRITTURE!A:B,2,0)</f>
        <v>0</v>
      </c>
    </row>
    <row r="218" spans="1:9" x14ac:dyDescent="0.25">
      <c r="A218" t="s">
        <v>0</v>
      </c>
      <c r="B218" t="s">
        <v>369</v>
      </c>
      <c r="C218" t="s">
        <v>370</v>
      </c>
      <c r="D218">
        <v>201403010</v>
      </c>
      <c r="E218" t="s">
        <v>371</v>
      </c>
      <c r="F218" s="69">
        <v>631520.43999999994</v>
      </c>
      <c r="G218" s="69">
        <v>1222103.3799999999</v>
      </c>
      <c r="H218" s="69">
        <v>-590582.93999999994</v>
      </c>
      <c r="I218" s="2" t="str">
        <f>VLOOKUP(D218,SCRITTURE!A:B,2,0)</f>
        <v>displiq</v>
      </c>
    </row>
    <row r="219" spans="1:9" x14ac:dyDescent="0.25">
      <c r="A219" t="s">
        <v>0</v>
      </c>
      <c r="B219" t="s">
        <v>369</v>
      </c>
      <c r="C219" t="s">
        <v>1282</v>
      </c>
      <c r="D219">
        <v>201403021</v>
      </c>
      <c r="E219" t="s">
        <v>372</v>
      </c>
      <c r="F219" s="69">
        <v>374539.05</v>
      </c>
      <c r="G219" s="69">
        <v>1016075.28</v>
      </c>
      <c r="H219" s="69">
        <v>-641536.23</v>
      </c>
      <c r="I219" s="2" t="str">
        <f>VLOOKUP(D219,SCRITTURE!A:B,2,0)</f>
        <v>displiq</v>
      </c>
    </row>
    <row r="220" spans="1:9" x14ac:dyDescent="0.25">
      <c r="A220" t="s">
        <v>0</v>
      </c>
      <c r="B220" t="s">
        <v>369</v>
      </c>
      <c r="C220" t="s">
        <v>373</v>
      </c>
      <c r="D220">
        <v>201403022</v>
      </c>
      <c r="E220" t="s">
        <v>374</v>
      </c>
      <c r="F220" s="69">
        <v>111678.2</v>
      </c>
      <c r="G220" s="69">
        <v>26952.27</v>
      </c>
      <c r="H220" s="69">
        <v>84725.93</v>
      </c>
      <c r="I220" s="2" t="str">
        <f>VLOOKUP(D220,SCRITTURE!A:B,2,0)</f>
        <v>displiq</v>
      </c>
    </row>
    <row r="221" spans="1:9" x14ac:dyDescent="0.25">
      <c r="A221" t="s">
        <v>0</v>
      </c>
      <c r="B221" t="s">
        <v>369</v>
      </c>
      <c r="C221" t="s">
        <v>5</v>
      </c>
      <c r="D221">
        <v>201403031</v>
      </c>
      <c r="E221" t="s">
        <v>375</v>
      </c>
      <c r="F221" s="69">
        <v>2475000</v>
      </c>
      <c r="G221" s="69">
        <v>0</v>
      </c>
      <c r="H221" s="69">
        <v>2475000</v>
      </c>
      <c r="I221" s="2" t="str">
        <f>VLOOKUP(D221,SCRITTURE!A:B,2,0)</f>
        <v>displiq</v>
      </c>
    </row>
    <row r="222" spans="1:9" x14ac:dyDescent="0.25">
      <c r="A222" t="s">
        <v>0</v>
      </c>
      <c r="B222" t="s">
        <v>369</v>
      </c>
      <c r="C222" t="s">
        <v>376</v>
      </c>
      <c r="D222">
        <v>201403060</v>
      </c>
      <c r="E222" t="s">
        <v>377</v>
      </c>
      <c r="F222" s="69">
        <v>111709.52</v>
      </c>
      <c r="G222" s="69">
        <v>1017889.8</v>
      </c>
      <c r="H222" s="69">
        <v>-906180.28</v>
      </c>
      <c r="I222" s="2" t="str">
        <f>VLOOKUP(D222,SCRITTURE!A:B,2,0)</f>
        <v>displiq</v>
      </c>
    </row>
    <row r="223" spans="1:9" x14ac:dyDescent="0.25">
      <c r="A223" t="s">
        <v>0</v>
      </c>
      <c r="B223" t="s">
        <v>369</v>
      </c>
      <c r="C223" t="s">
        <v>378</v>
      </c>
      <c r="D223">
        <v>201403070</v>
      </c>
      <c r="E223" t="s">
        <v>379</v>
      </c>
      <c r="F223" s="69">
        <v>1720923.42</v>
      </c>
      <c r="G223" s="69">
        <v>1193705.8500000001</v>
      </c>
      <c r="H223" s="69">
        <v>527217.56999999995</v>
      </c>
      <c r="I223" s="2" t="str">
        <f>VLOOKUP(D223,SCRITTURE!A:B,2,0)</f>
        <v>displiq</v>
      </c>
    </row>
    <row r="224" spans="1:9" x14ac:dyDescent="0.25">
      <c r="A224" t="s">
        <v>0</v>
      </c>
      <c r="B224" t="s">
        <v>369</v>
      </c>
      <c r="C224" t="s">
        <v>380</v>
      </c>
      <c r="D224">
        <v>201403110</v>
      </c>
      <c r="E224" t="s">
        <v>381</v>
      </c>
      <c r="F224" s="69">
        <v>73200.27</v>
      </c>
      <c r="G224" s="69">
        <v>352474.18</v>
      </c>
      <c r="H224" s="69">
        <v>-279273.90999999997</v>
      </c>
      <c r="I224" s="2" t="str">
        <f>VLOOKUP(D224,SCRITTURE!A:B,2,0)</f>
        <v>displiq</v>
      </c>
    </row>
    <row r="225" spans="1:9" x14ac:dyDescent="0.25">
      <c r="A225" t="s">
        <v>0</v>
      </c>
      <c r="B225" t="s">
        <v>369</v>
      </c>
      <c r="C225" t="s">
        <v>382</v>
      </c>
      <c r="D225">
        <v>201403130</v>
      </c>
      <c r="E225" t="s">
        <v>383</v>
      </c>
      <c r="F225" s="69">
        <v>404800.58</v>
      </c>
      <c r="G225" s="69">
        <v>842584.03</v>
      </c>
      <c r="H225" s="69">
        <v>-437783.45</v>
      </c>
      <c r="I225" s="2" t="str">
        <f>VLOOKUP(D225,SCRITTURE!A:B,2,0)</f>
        <v>displiq</v>
      </c>
    </row>
    <row r="226" spans="1:9" x14ac:dyDescent="0.25">
      <c r="A226" t="s">
        <v>5</v>
      </c>
      <c r="B226" t="s">
        <v>369</v>
      </c>
      <c r="C226" t="s">
        <v>1283</v>
      </c>
      <c r="D226" t="s">
        <v>5</v>
      </c>
      <c r="E226" t="s">
        <v>384</v>
      </c>
      <c r="F226" s="69">
        <v>5903371.4800000004</v>
      </c>
      <c r="G226" s="69">
        <v>5671784.79</v>
      </c>
      <c r="H226" s="69">
        <v>231586.69</v>
      </c>
      <c r="I226" s="2">
        <f>VLOOKUP(D226,SCRITTURE!A:B,2,0)</f>
        <v>0</v>
      </c>
    </row>
    <row r="227" spans="1:9" x14ac:dyDescent="0.25">
      <c r="A227" t="s">
        <v>0</v>
      </c>
      <c r="B227" t="s">
        <v>385</v>
      </c>
      <c r="C227" t="s">
        <v>2</v>
      </c>
      <c r="D227">
        <v>201404012</v>
      </c>
      <c r="E227" t="s">
        <v>386</v>
      </c>
      <c r="F227" s="69">
        <v>-2500000</v>
      </c>
      <c r="G227" s="69">
        <v>-2500000</v>
      </c>
      <c r="H227" s="69">
        <v>0</v>
      </c>
      <c r="I227" s="2" t="str">
        <f>VLOOKUP(D227,SCRITTURE!A:B,2,0)</f>
        <v>bbt</v>
      </c>
    </row>
    <row r="228" spans="1:9" x14ac:dyDescent="0.25">
      <c r="A228" t="s">
        <v>0</v>
      </c>
      <c r="B228" t="s">
        <v>385</v>
      </c>
      <c r="C228" t="s">
        <v>2</v>
      </c>
      <c r="D228">
        <v>201404015</v>
      </c>
      <c r="E228" t="s">
        <v>387</v>
      </c>
      <c r="F228" s="69">
        <v>-497308.2</v>
      </c>
      <c r="G228" s="69">
        <v>-497246.03</v>
      </c>
      <c r="H228" s="69">
        <v>-62.17</v>
      </c>
      <c r="I228" s="2" t="str">
        <f>VLOOKUP(D228,SCRITTURE!A:B,2,0)</f>
        <v>bbt</v>
      </c>
    </row>
    <row r="229" spans="1:9" x14ac:dyDescent="0.25">
      <c r="A229" t="s">
        <v>0</v>
      </c>
      <c r="B229" t="s">
        <v>385</v>
      </c>
      <c r="C229" t="s">
        <v>388</v>
      </c>
      <c r="D229">
        <v>201404019</v>
      </c>
      <c r="E229" t="s">
        <v>389</v>
      </c>
      <c r="F229" s="69">
        <v>-995133.67</v>
      </c>
      <c r="G229" s="69">
        <v>-738564.8</v>
      </c>
      <c r="H229" s="69">
        <v>-256568.87</v>
      </c>
      <c r="I229" s="2" t="str">
        <f>VLOOKUP(D229,SCRITTURE!A:B,2,0)</f>
        <v>bbt</v>
      </c>
    </row>
    <row r="230" spans="1:9" x14ac:dyDescent="0.25">
      <c r="A230" t="s">
        <v>0</v>
      </c>
      <c r="B230" t="s">
        <v>385</v>
      </c>
      <c r="C230" t="s">
        <v>75</v>
      </c>
      <c r="D230">
        <v>201404022</v>
      </c>
      <c r="E230" t="s">
        <v>390</v>
      </c>
      <c r="F230" s="69">
        <v>-3947257.13</v>
      </c>
      <c r="G230" s="69">
        <v>-3970337.67</v>
      </c>
      <c r="H230" s="69">
        <v>23080.54</v>
      </c>
      <c r="I230" s="2" t="str">
        <f>VLOOKUP(D230,SCRITTURE!A:B,2,0)</f>
        <v>bbt</v>
      </c>
    </row>
    <row r="231" spans="1:9" x14ac:dyDescent="0.25">
      <c r="A231" t="s">
        <v>0</v>
      </c>
      <c r="B231" t="s">
        <v>385</v>
      </c>
      <c r="C231" t="s">
        <v>2</v>
      </c>
      <c r="D231">
        <v>201404032</v>
      </c>
      <c r="E231" t="s">
        <v>391</v>
      </c>
      <c r="F231" s="69">
        <v>-1000000</v>
      </c>
      <c r="G231" s="69">
        <v>-1000000</v>
      </c>
      <c r="H231" s="69">
        <v>0</v>
      </c>
      <c r="I231" s="2" t="str">
        <f>VLOOKUP(D231,SCRITTURE!A:B,2,0)</f>
        <v>bbt</v>
      </c>
    </row>
    <row r="232" spans="1:9" x14ac:dyDescent="0.25">
      <c r="A232" t="s">
        <v>5</v>
      </c>
      <c r="B232" t="s">
        <v>385</v>
      </c>
      <c r="C232" t="s">
        <v>392</v>
      </c>
      <c r="D232" t="s">
        <v>5</v>
      </c>
      <c r="E232" t="s">
        <v>393</v>
      </c>
      <c r="F232" s="69">
        <v>-8939699</v>
      </c>
      <c r="G232" s="69">
        <v>-8706148.5</v>
      </c>
      <c r="H232" s="69">
        <v>-233550.5</v>
      </c>
      <c r="I232" s="2">
        <f>VLOOKUP(D232,SCRITTURE!A:B,2,0)</f>
        <v>0</v>
      </c>
    </row>
    <row r="233" spans="1:9" x14ac:dyDescent="0.25">
      <c r="A233" t="s">
        <v>0</v>
      </c>
      <c r="B233" t="s">
        <v>394</v>
      </c>
      <c r="C233" t="s">
        <v>123</v>
      </c>
      <c r="D233">
        <v>100608011</v>
      </c>
      <c r="E233" t="s">
        <v>395</v>
      </c>
      <c r="F233" s="69">
        <v>0</v>
      </c>
      <c r="G233" s="69">
        <v>235422.43</v>
      </c>
      <c r="H233" s="69">
        <v>-235422.43</v>
      </c>
      <c r="I233" s="2" t="str">
        <f>VLOOKUP(D233,SCRITTURE!A:B,2,0)</f>
        <v>clienti</v>
      </c>
    </row>
    <row r="234" spans="1:9" x14ac:dyDescent="0.25">
      <c r="A234" t="s">
        <v>0</v>
      </c>
      <c r="B234" t="s">
        <v>394</v>
      </c>
      <c r="C234" t="s">
        <v>1284</v>
      </c>
      <c r="D234">
        <v>201406010</v>
      </c>
      <c r="E234" t="s">
        <v>396</v>
      </c>
      <c r="F234" s="69">
        <v>-26777428.879999999</v>
      </c>
      <c r="G234" s="69">
        <v>-24714598.539999999</v>
      </c>
      <c r="H234" s="69">
        <v>-2062830.34</v>
      </c>
      <c r="I234" s="2" t="str">
        <f>VLOOKUP(D234,SCRITTURE!A:B,2,0)</f>
        <v>forn</v>
      </c>
    </row>
    <row r="235" spans="1:9" x14ac:dyDescent="0.25">
      <c r="A235" t="s">
        <v>5</v>
      </c>
      <c r="B235" t="s">
        <v>394</v>
      </c>
      <c r="C235" t="s">
        <v>1285</v>
      </c>
      <c r="D235" t="s">
        <v>5</v>
      </c>
      <c r="E235" t="s">
        <v>397</v>
      </c>
      <c r="F235" s="69">
        <v>-26777428.879999999</v>
      </c>
      <c r="G235" s="69">
        <v>-24479176.109999999</v>
      </c>
      <c r="H235" s="69">
        <v>-2298252.77</v>
      </c>
      <c r="I235" s="2">
        <f>VLOOKUP(D235,SCRITTURE!A:B,2,0)</f>
        <v>0</v>
      </c>
    </row>
    <row r="236" spans="1:9" x14ac:dyDescent="0.25">
      <c r="A236" t="s">
        <v>0</v>
      </c>
      <c r="B236" t="s">
        <v>398</v>
      </c>
      <c r="C236" t="s">
        <v>399</v>
      </c>
      <c r="D236">
        <v>201407030</v>
      </c>
      <c r="E236" t="s">
        <v>400</v>
      </c>
      <c r="F236" s="69">
        <v>-1655078.32</v>
      </c>
      <c r="G236" s="69">
        <v>-2040739.91</v>
      </c>
      <c r="H236" s="69">
        <v>385661.59</v>
      </c>
      <c r="I236" s="2" t="str">
        <f>VLOOKUP(D236,SCRITTURE!A:B,2,0)</f>
        <v>clienti</v>
      </c>
    </row>
    <row r="237" spans="1:9" x14ac:dyDescent="0.25">
      <c r="A237" t="s">
        <v>0</v>
      </c>
      <c r="B237" t="s">
        <v>398</v>
      </c>
      <c r="C237" t="s">
        <v>2</v>
      </c>
      <c r="D237">
        <v>201407037</v>
      </c>
      <c r="E237" t="s">
        <v>401</v>
      </c>
      <c r="F237" s="69">
        <v>-60</v>
      </c>
      <c r="G237" s="69">
        <v>-60</v>
      </c>
      <c r="H237" s="69">
        <v>0</v>
      </c>
      <c r="I237" s="2" t="str">
        <f>VLOOKUP(D237,SCRITTURE!A:B,2,0)</f>
        <v>clienti</v>
      </c>
    </row>
    <row r="238" spans="1:9" x14ac:dyDescent="0.25">
      <c r="A238" t="s">
        <v>0</v>
      </c>
      <c r="B238" t="s">
        <v>398</v>
      </c>
      <c r="C238" t="s">
        <v>5</v>
      </c>
      <c r="D238">
        <v>201407038</v>
      </c>
      <c r="E238" t="s">
        <v>402</v>
      </c>
      <c r="F238" s="69">
        <v>-1095.7</v>
      </c>
      <c r="G238" s="69">
        <v>0</v>
      </c>
      <c r="H238" s="69">
        <v>-1095.7</v>
      </c>
      <c r="I238" s="2" t="str">
        <f>VLOOKUP(D238,SCRITTURE!A:B,2,0)</f>
        <v>clienti</v>
      </c>
    </row>
    <row r="239" spans="1:9" x14ac:dyDescent="0.25">
      <c r="A239" t="s">
        <v>5</v>
      </c>
      <c r="B239" t="s">
        <v>398</v>
      </c>
      <c r="C239" t="s">
        <v>403</v>
      </c>
      <c r="D239" t="s">
        <v>5</v>
      </c>
      <c r="E239" t="s">
        <v>404</v>
      </c>
      <c r="F239" s="69">
        <v>-1656234.02</v>
      </c>
      <c r="G239" s="69">
        <v>-2040799.91</v>
      </c>
      <c r="H239" s="69">
        <v>384565.89</v>
      </c>
      <c r="I239" s="2">
        <f>VLOOKUP(D239,SCRITTURE!A:B,2,0)</f>
        <v>0</v>
      </c>
    </row>
    <row r="240" spans="1:9" x14ac:dyDescent="0.25">
      <c r="A240" t="s">
        <v>0</v>
      </c>
      <c r="B240" t="s">
        <v>405</v>
      </c>
      <c r="C240" t="s">
        <v>123</v>
      </c>
      <c r="D240">
        <v>200609010</v>
      </c>
      <c r="E240" t="s">
        <v>406</v>
      </c>
      <c r="F240" s="69">
        <v>0</v>
      </c>
      <c r="G240" s="69">
        <v>244768.36</v>
      </c>
      <c r="H240" s="69">
        <v>-244768.36</v>
      </c>
      <c r="I240" s="2" t="str">
        <f>VLOOKUP(D240,SCRITTURE!A:B,2,0)</f>
        <v>credtrib</v>
      </c>
    </row>
    <row r="241" spans="1:9" x14ac:dyDescent="0.25">
      <c r="A241" t="s">
        <v>0</v>
      </c>
      <c r="B241" t="s">
        <v>405</v>
      </c>
      <c r="C241" t="s">
        <v>1326</v>
      </c>
      <c r="D241">
        <v>201410020</v>
      </c>
      <c r="E241" t="s">
        <v>407</v>
      </c>
      <c r="F241" s="69">
        <v>-60757</v>
      </c>
      <c r="G241" s="69">
        <v>-56630</v>
      </c>
      <c r="H241" s="69">
        <v>-4127</v>
      </c>
      <c r="I241" s="2" t="str">
        <f>VLOOKUP(D241,SCRITTURE!A:B,2,0)</f>
        <v>debtrib</v>
      </c>
    </row>
    <row r="242" spans="1:9" x14ac:dyDescent="0.25">
      <c r="A242" t="s">
        <v>0</v>
      </c>
      <c r="B242" t="s">
        <v>405</v>
      </c>
      <c r="C242" t="s">
        <v>2</v>
      </c>
      <c r="D242">
        <v>201410025</v>
      </c>
      <c r="E242" t="s">
        <v>408</v>
      </c>
      <c r="F242" s="69">
        <v>-886675</v>
      </c>
      <c r="G242" s="69">
        <v>-886675</v>
      </c>
      <c r="H242" s="69">
        <v>0</v>
      </c>
      <c r="I242" s="2" t="str">
        <f>VLOOKUP(D242,SCRITTURE!A:B,2,0)</f>
        <v>debtrib</v>
      </c>
    </row>
    <row r="243" spans="1:9" x14ac:dyDescent="0.25">
      <c r="A243" t="s">
        <v>0</v>
      </c>
      <c r="B243" t="s">
        <v>405</v>
      </c>
      <c r="C243" t="s">
        <v>409</v>
      </c>
      <c r="D243">
        <v>201410040</v>
      </c>
      <c r="E243" t="s">
        <v>410</v>
      </c>
      <c r="F243" s="69">
        <v>-164815.17000000001</v>
      </c>
      <c r="G243" s="69">
        <v>-337409.56</v>
      </c>
      <c r="H243" s="69">
        <v>172594.39</v>
      </c>
      <c r="I243" s="2" t="str">
        <f>VLOOKUP(D243,SCRITTURE!A:B,2,0)</f>
        <v>debtrib</v>
      </c>
    </row>
    <row r="244" spans="1:9" x14ac:dyDescent="0.25">
      <c r="A244" t="s">
        <v>0</v>
      </c>
      <c r="B244" t="s">
        <v>405</v>
      </c>
      <c r="C244" t="s">
        <v>411</v>
      </c>
      <c r="D244">
        <v>201410050</v>
      </c>
      <c r="E244" t="s">
        <v>412</v>
      </c>
      <c r="F244" s="69">
        <v>-2998.82</v>
      </c>
      <c r="G244" s="69">
        <v>-1340.96</v>
      </c>
      <c r="H244" s="69">
        <v>-1657.86</v>
      </c>
      <c r="I244" s="2" t="str">
        <f>VLOOKUP(D244,SCRITTURE!A:B,2,0)</f>
        <v>debtrib</v>
      </c>
    </row>
    <row r="245" spans="1:9" x14ac:dyDescent="0.25">
      <c r="A245" t="s">
        <v>5</v>
      </c>
      <c r="B245" t="s">
        <v>405</v>
      </c>
      <c r="C245" t="s">
        <v>1327</v>
      </c>
      <c r="D245" t="s">
        <v>5</v>
      </c>
      <c r="E245" t="s">
        <v>413</v>
      </c>
      <c r="F245" s="69">
        <v>-1115245.99</v>
      </c>
      <c r="G245" s="69">
        <v>-1037287.16</v>
      </c>
      <c r="H245" s="69">
        <v>-77958.83</v>
      </c>
      <c r="I245" s="2">
        <f>VLOOKUP(D245,SCRITTURE!A:B,2,0)</f>
        <v>0</v>
      </c>
    </row>
    <row r="246" spans="1:9" x14ac:dyDescent="0.25">
      <c r="A246" t="s">
        <v>0</v>
      </c>
      <c r="B246" t="s">
        <v>414</v>
      </c>
      <c r="C246" t="s">
        <v>415</v>
      </c>
      <c r="D246">
        <v>201411010</v>
      </c>
      <c r="E246" t="s">
        <v>416</v>
      </c>
      <c r="F246" s="69">
        <v>-216686.01</v>
      </c>
      <c r="G246" s="69">
        <v>-447286.01</v>
      </c>
      <c r="H246" s="69">
        <v>230600</v>
      </c>
      <c r="I246" s="2" t="str">
        <f>VLOOKUP(D246,SCRITTURE!A:B,2,0)</f>
        <v>dprev</v>
      </c>
    </row>
    <row r="247" spans="1:9" x14ac:dyDescent="0.25">
      <c r="A247" t="s">
        <v>0</v>
      </c>
      <c r="B247" t="s">
        <v>414</v>
      </c>
      <c r="C247" t="s">
        <v>417</v>
      </c>
      <c r="D247">
        <v>201411012</v>
      </c>
      <c r="E247" t="s">
        <v>418</v>
      </c>
      <c r="F247" s="69">
        <v>-10856.76</v>
      </c>
      <c r="G247" s="69">
        <v>-13471.83</v>
      </c>
      <c r="H247" s="69">
        <v>2615.0700000000002</v>
      </c>
      <c r="I247" s="2" t="str">
        <f>VLOOKUP(D247,SCRITTURE!A:B,2,0)</f>
        <v>dprev</v>
      </c>
    </row>
    <row r="248" spans="1:9" x14ac:dyDescent="0.25">
      <c r="A248" t="s">
        <v>0</v>
      </c>
      <c r="B248" t="s">
        <v>414</v>
      </c>
      <c r="C248" t="s">
        <v>2</v>
      </c>
      <c r="D248">
        <v>201411014</v>
      </c>
      <c r="E248" t="s">
        <v>419</v>
      </c>
      <c r="F248" s="69">
        <v>21216.5</v>
      </c>
      <c r="G248" s="69">
        <v>21216.5</v>
      </c>
      <c r="H248" s="69">
        <v>0</v>
      </c>
      <c r="I248" s="2" t="str">
        <f>VLOOKUP(D248,SCRITTURE!A:B,2,0)</f>
        <v>dprev</v>
      </c>
    </row>
    <row r="249" spans="1:9" x14ac:dyDescent="0.25">
      <c r="A249" t="s">
        <v>0</v>
      </c>
      <c r="B249" t="s">
        <v>414</v>
      </c>
      <c r="C249" t="s">
        <v>420</v>
      </c>
      <c r="D249">
        <v>201411020</v>
      </c>
      <c r="E249" t="s">
        <v>421</v>
      </c>
      <c r="F249" s="69">
        <v>51142.45</v>
      </c>
      <c r="G249" s="69">
        <v>-5996.68</v>
      </c>
      <c r="H249" s="69">
        <v>57139.13</v>
      </c>
      <c r="I249" s="2" t="str">
        <f>VLOOKUP(D249,SCRITTURE!A:B,2,0)</f>
        <v>dprev</v>
      </c>
    </row>
    <row r="250" spans="1:9" x14ac:dyDescent="0.25">
      <c r="A250" t="s">
        <v>0</v>
      </c>
      <c r="B250" t="s">
        <v>414</v>
      </c>
      <c r="C250" t="s">
        <v>126</v>
      </c>
      <c r="D250">
        <v>201411023</v>
      </c>
      <c r="E250" t="s">
        <v>422</v>
      </c>
      <c r="F250" s="69">
        <v>0</v>
      </c>
      <c r="G250" s="69">
        <v>-589.53</v>
      </c>
      <c r="H250" s="69">
        <v>589.53</v>
      </c>
      <c r="I250" s="2" t="str">
        <f>VLOOKUP(D250,SCRITTURE!A:B,2,0)</f>
        <v>dprev</v>
      </c>
    </row>
    <row r="251" spans="1:9" x14ac:dyDescent="0.25">
      <c r="A251" t="s">
        <v>5</v>
      </c>
      <c r="B251" t="s">
        <v>414</v>
      </c>
      <c r="C251" t="s">
        <v>423</v>
      </c>
      <c r="D251" t="s">
        <v>5</v>
      </c>
      <c r="E251" t="s">
        <v>424</v>
      </c>
      <c r="F251" s="69">
        <v>-155183.82</v>
      </c>
      <c r="G251" s="69">
        <v>-446127.55</v>
      </c>
      <c r="H251" s="69">
        <v>290943.73</v>
      </c>
      <c r="I251" s="2">
        <f>VLOOKUP(D251,SCRITTURE!A:B,2,0)</f>
        <v>0</v>
      </c>
    </row>
    <row r="252" spans="1:9" x14ac:dyDescent="0.25">
      <c r="A252" t="s">
        <v>5</v>
      </c>
      <c r="B252" t="s">
        <v>425</v>
      </c>
      <c r="C252" t="s">
        <v>1328</v>
      </c>
      <c r="D252" t="s">
        <v>5</v>
      </c>
      <c r="E252" t="s">
        <v>426</v>
      </c>
      <c r="F252" s="69">
        <v>-47258889.130000003</v>
      </c>
      <c r="G252" s="69">
        <v>-42290008.170000002</v>
      </c>
      <c r="H252" s="69">
        <v>-4968880.96</v>
      </c>
      <c r="I252" s="2">
        <f>VLOOKUP(D252,SCRITTURE!A:B,2,0)</f>
        <v>0</v>
      </c>
    </row>
    <row r="253" spans="1:9" x14ac:dyDescent="0.25">
      <c r="A253" t="s">
        <v>0</v>
      </c>
      <c r="B253" t="s">
        <v>427</v>
      </c>
      <c r="C253" t="s">
        <v>428</v>
      </c>
      <c r="D253">
        <v>201501010</v>
      </c>
      <c r="E253" t="s">
        <v>429</v>
      </c>
      <c r="F253" s="69">
        <v>7017.01</v>
      </c>
      <c r="G253" s="69">
        <v>6991.81</v>
      </c>
      <c r="H253" s="69">
        <v>25.2</v>
      </c>
      <c r="I253" s="2" t="str">
        <f>VLOOKUP(D253,SCRITTURE!A:B,2,0)</f>
        <v>rrpass</v>
      </c>
    </row>
    <row r="254" spans="1:9" x14ac:dyDescent="0.25">
      <c r="A254" t="s">
        <v>0</v>
      </c>
      <c r="B254" t="s">
        <v>427</v>
      </c>
      <c r="C254" t="s">
        <v>126</v>
      </c>
      <c r="D254">
        <v>201501030</v>
      </c>
      <c r="E254" t="s">
        <v>430</v>
      </c>
      <c r="F254" s="69">
        <v>0</v>
      </c>
      <c r="G254" s="69">
        <v>-0.51</v>
      </c>
      <c r="H254" s="69">
        <v>0.51</v>
      </c>
      <c r="I254" s="2" t="str">
        <f>VLOOKUP(D254,SCRITTURE!A:B,2,0)</f>
        <v>rrpass</v>
      </c>
    </row>
    <row r="255" spans="1:9" x14ac:dyDescent="0.25">
      <c r="A255" t="s">
        <v>0</v>
      </c>
      <c r="B255" t="s">
        <v>427</v>
      </c>
      <c r="C255" t="s">
        <v>431</v>
      </c>
      <c r="D255">
        <v>201501070</v>
      </c>
      <c r="E255" t="s">
        <v>432</v>
      </c>
      <c r="F255" s="69">
        <v>-149336.73000000001</v>
      </c>
      <c r="G255" s="69">
        <v>-28132.42</v>
      </c>
      <c r="H255" s="69">
        <v>-121204.31</v>
      </c>
      <c r="I255" s="2" t="str">
        <f>VLOOKUP(D255,SCRITTURE!A:B,2,0)</f>
        <v>rrpass</v>
      </c>
    </row>
    <row r="256" spans="1:9" x14ac:dyDescent="0.25">
      <c r="A256" t="s">
        <v>0</v>
      </c>
      <c r="B256" t="s">
        <v>427</v>
      </c>
      <c r="C256" t="s">
        <v>433</v>
      </c>
      <c r="D256">
        <v>201501091</v>
      </c>
      <c r="E256" t="s">
        <v>434</v>
      </c>
      <c r="F256" s="69">
        <v>-141360.51</v>
      </c>
      <c r="G256" s="69">
        <v>-2487.8000000000002</v>
      </c>
      <c r="H256" s="69">
        <v>-138872.71</v>
      </c>
      <c r="I256" s="2" t="str">
        <f>VLOOKUP(D256,SCRITTURE!A:B,2,0)</f>
        <v>daltrib</v>
      </c>
    </row>
    <row r="257" spans="1:9" x14ac:dyDescent="0.25">
      <c r="A257" t="s">
        <v>0</v>
      </c>
      <c r="B257" t="s">
        <v>427</v>
      </c>
      <c r="C257" t="s">
        <v>5</v>
      </c>
      <c r="D257">
        <v>201501092</v>
      </c>
      <c r="E257" t="s">
        <v>435</v>
      </c>
      <c r="F257" s="69">
        <v>-63907.5</v>
      </c>
      <c r="G257" s="69">
        <v>0</v>
      </c>
      <c r="H257" s="69">
        <v>-63907.5</v>
      </c>
      <c r="I257" s="2" t="str">
        <f>VLOOKUP(D257,SCRITTURE!A:B,2,0)</f>
        <v>daltrib</v>
      </c>
    </row>
    <row r="258" spans="1:9" x14ac:dyDescent="0.25">
      <c r="A258" t="s">
        <v>0</v>
      </c>
      <c r="B258" t="s">
        <v>427</v>
      </c>
      <c r="C258" t="s">
        <v>436</v>
      </c>
      <c r="D258">
        <v>201501095</v>
      </c>
      <c r="E258" t="s">
        <v>437</v>
      </c>
      <c r="F258" s="69">
        <v>-43084.31</v>
      </c>
      <c r="G258" s="69">
        <v>499.49</v>
      </c>
      <c r="H258" s="69">
        <v>-43583.8</v>
      </c>
      <c r="I258" s="2" t="str">
        <f>VLOOKUP(D258,SCRITTURE!A:B,2,0)</f>
        <v>daltrib</v>
      </c>
    </row>
    <row r="259" spans="1:9" x14ac:dyDescent="0.25">
      <c r="A259" t="s">
        <v>0</v>
      </c>
      <c r="B259" t="s">
        <v>427</v>
      </c>
      <c r="C259" t="s">
        <v>438</v>
      </c>
      <c r="D259">
        <v>201501096</v>
      </c>
      <c r="E259" t="s">
        <v>439</v>
      </c>
      <c r="F259" s="69">
        <v>-19528.830000000002</v>
      </c>
      <c r="G259" s="69">
        <v>0.06</v>
      </c>
      <c r="H259" s="69">
        <v>-19528.89</v>
      </c>
      <c r="I259" s="2" t="str">
        <f>VLOOKUP(D259,SCRITTURE!A:B,2,0)</f>
        <v>daltrib</v>
      </c>
    </row>
    <row r="260" spans="1:9" x14ac:dyDescent="0.25">
      <c r="A260" t="s">
        <v>0</v>
      </c>
      <c r="B260" t="s">
        <v>427</v>
      </c>
      <c r="C260" t="s">
        <v>440</v>
      </c>
      <c r="D260">
        <v>201501097</v>
      </c>
      <c r="E260" t="s">
        <v>441</v>
      </c>
      <c r="F260" s="69">
        <v>-137935.64000000001</v>
      </c>
      <c r="G260" s="69">
        <v>-121802.18</v>
      </c>
      <c r="H260" s="69">
        <v>-16133.46</v>
      </c>
      <c r="I260" s="2" t="str">
        <f>VLOOKUP(D260,SCRITTURE!A:B,2,0)</f>
        <v>daltrib</v>
      </c>
    </row>
    <row r="261" spans="1:9" x14ac:dyDescent="0.25">
      <c r="A261" t="s">
        <v>0</v>
      </c>
      <c r="B261" t="s">
        <v>427</v>
      </c>
      <c r="C261" t="s">
        <v>442</v>
      </c>
      <c r="D261">
        <v>201501098</v>
      </c>
      <c r="E261" t="s">
        <v>443</v>
      </c>
      <c r="F261" s="69">
        <v>-85537.91</v>
      </c>
      <c r="G261" s="69">
        <v>-70827.7</v>
      </c>
      <c r="H261" s="69">
        <v>-14710.21</v>
      </c>
      <c r="I261" s="2" t="str">
        <f>VLOOKUP(D261,SCRITTURE!A:B,2,0)</f>
        <v>daltrib</v>
      </c>
    </row>
    <row r="262" spans="1:9" x14ac:dyDescent="0.25">
      <c r="A262" t="s">
        <v>0</v>
      </c>
      <c r="B262" t="s">
        <v>427</v>
      </c>
      <c r="C262" t="s">
        <v>5</v>
      </c>
      <c r="D262">
        <v>201501099</v>
      </c>
      <c r="E262" t="s">
        <v>444</v>
      </c>
      <c r="F262" s="69">
        <v>-78821.919999999998</v>
      </c>
      <c r="G262" s="69">
        <v>0</v>
      </c>
      <c r="H262" s="69">
        <v>-78821.919999999998</v>
      </c>
      <c r="I262" s="2" t="str">
        <f>VLOOKUP(D262,SCRITTURE!A:B,2,0)</f>
        <v>debsociml</v>
      </c>
    </row>
    <row r="263" spans="1:9" x14ac:dyDescent="0.25">
      <c r="A263" t="s">
        <v>5</v>
      </c>
      <c r="B263" t="s">
        <v>427</v>
      </c>
      <c r="C263" t="s">
        <v>445</v>
      </c>
      <c r="D263" t="s">
        <v>5</v>
      </c>
      <c r="E263" t="s">
        <v>446</v>
      </c>
      <c r="F263" s="69">
        <v>-712496.34</v>
      </c>
      <c r="G263" s="69">
        <v>-215759.25</v>
      </c>
      <c r="H263" s="69">
        <v>-496737.09</v>
      </c>
      <c r="I263" s="2">
        <f>VLOOKUP(D263,SCRITTURE!A:B,2,0)</f>
        <v>0</v>
      </c>
    </row>
    <row r="264" spans="1:9" x14ac:dyDescent="0.25">
      <c r="A264" t="s">
        <v>5</v>
      </c>
      <c r="B264" t="s">
        <v>447</v>
      </c>
      <c r="C264" t="s">
        <v>445</v>
      </c>
      <c r="D264" t="s">
        <v>5</v>
      </c>
      <c r="E264" t="s">
        <v>448</v>
      </c>
      <c r="F264" s="69">
        <v>-712496.34</v>
      </c>
      <c r="G264" s="69">
        <v>-215759.25</v>
      </c>
      <c r="H264" s="69">
        <v>-496737.09</v>
      </c>
      <c r="I264" s="2">
        <f>VLOOKUP(D264,SCRITTURE!A:B,2,0)</f>
        <v>0</v>
      </c>
    </row>
    <row r="265" spans="1:9" x14ac:dyDescent="0.25">
      <c r="A265" t="s">
        <v>5</v>
      </c>
      <c r="B265" t="s">
        <v>449</v>
      </c>
      <c r="C265" t="s">
        <v>1329</v>
      </c>
      <c r="D265" t="s">
        <v>5</v>
      </c>
      <c r="E265" t="s">
        <v>450</v>
      </c>
      <c r="F265" s="69">
        <v>-187700600.09999999</v>
      </c>
      <c r="G265" s="69">
        <v>-180851265.63999999</v>
      </c>
      <c r="H265" s="69">
        <v>-6849334.46</v>
      </c>
      <c r="I265" s="2">
        <f>VLOOKUP(D265,SCRITTURE!A:B,2,0)</f>
        <v>0</v>
      </c>
    </row>
    <row r="266" spans="1:9" x14ac:dyDescent="0.25">
      <c r="A266" t="s">
        <v>0</v>
      </c>
      <c r="B266" t="s">
        <v>451</v>
      </c>
      <c r="C266" t="s">
        <v>452</v>
      </c>
      <c r="D266">
        <v>301801010</v>
      </c>
      <c r="E266" t="s">
        <v>453</v>
      </c>
      <c r="F266" s="69">
        <v>-9942138.4100000001</v>
      </c>
      <c r="G266" s="69">
        <v>-7374408.9699999997</v>
      </c>
      <c r="H266" s="69">
        <v>-2567729.44</v>
      </c>
      <c r="I266" s="2" t="str">
        <f>VLOOKUP(D266,SCRITTURE!A:B,2,0)</f>
        <v>a1</v>
      </c>
    </row>
    <row r="267" spans="1:9" x14ac:dyDescent="0.25">
      <c r="A267" t="s">
        <v>0</v>
      </c>
      <c r="B267" t="s">
        <v>451</v>
      </c>
      <c r="C267" t="s">
        <v>1287</v>
      </c>
      <c r="D267">
        <v>301801011</v>
      </c>
      <c r="E267" t="s">
        <v>454</v>
      </c>
      <c r="F267" s="69">
        <v>75521.259999999995</v>
      </c>
      <c r="G267" s="69">
        <v>160182.48000000001</v>
      </c>
      <c r="H267" s="69">
        <v>-84661.22</v>
      </c>
      <c r="I267" s="2" t="str">
        <f>VLOOKUP(D267,SCRITTURE!A:B,2,0)</f>
        <v>a1</v>
      </c>
    </row>
    <row r="268" spans="1:9" x14ac:dyDescent="0.25">
      <c r="A268" t="s">
        <v>0</v>
      </c>
      <c r="B268" t="s">
        <v>451</v>
      </c>
      <c r="C268" t="s">
        <v>110</v>
      </c>
      <c r="D268">
        <v>301801012</v>
      </c>
      <c r="E268" t="s">
        <v>455</v>
      </c>
      <c r="F268" s="69">
        <v>150034.04</v>
      </c>
      <c r="G268" s="69">
        <v>141772.04</v>
      </c>
      <c r="H268" s="69">
        <v>8262</v>
      </c>
      <c r="I268" s="2" t="str">
        <f>VLOOKUP(D268,SCRITTURE!A:B,2,0)</f>
        <v>a1</v>
      </c>
    </row>
    <row r="269" spans="1:9" x14ac:dyDescent="0.25">
      <c r="A269" t="s">
        <v>0</v>
      </c>
      <c r="B269" t="s">
        <v>451</v>
      </c>
      <c r="C269" t="s">
        <v>456</v>
      </c>
      <c r="D269">
        <v>301801015</v>
      </c>
      <c r="E269" t="s">
        <v>457</v>
      </c>
      <c r="F269" s="69">
        <v>-62540.3</v>
      </c>
      <c r="G269" s="69">
        <v>-62326.9</v>
      </c>
      <c r="H269" s="69">
        <v>-213.4</v>
      </c>
      <c r="I269" s="2" t="str">
        <f>VLOOKUP(D269,SCRITTURE!A:B,2,0)</f>
        <v>a1</v>
      </c>
    </row>
    <row r="270" spans="1:9" x14ac:dyDescent="0.25">
      <c r="A270" t="s">
        <v>0</v>
      </c>
      <c r="B270" t="s">
        <v>451</v>
      </c>
      <c r="C270" t="s">
        <v>458</v>
      </c>
      <c r="D270">
        <v>301801020</v>
      </c>
      <c r="E270" t="s">
        <v>459</v>
      </c>
      <c r="F270" s="69">
        <v>6259.07</v>
      </c>
      <c r="G270" s="69">
        <v>1831.88</v>
      </c>
      <c r="H270" s="69">
        <v>4427.1899999999996</v>
      </c>
      <c r="I270" s="2" t="str">
        <f>VLOOKUP(D270,SCRITTURE!A:B,2,0)</f>
        <v>a1</v>
      </c>
    </row>
    <row r="271" spans="1:9" x14ac:dyDescent="0.25">
      <c r="A271" t="s">
        <v>0</v>
      </c>
      <c r="B271" t="s">
        <v>451</v>
      </c>
      <c r="C271" t="s">
        <v>460</v>
      </c>
      <c r="D271">
        <v>301801050</v>
      </c>
      <c r="E271" t="s">
        <v>461</v>
      </c>
      <c r="F271" s="69">
        <v>-23629350.079999998</v>
      </c>
      <c r="G271" s="69">
        <v>-17121015.100000001</v>
      </c>
      <c r="H271" s="69">
        <v>-6508334.9800000004</v>
      </c>
      <c r="I271" s="2" t="str">
        <f>VLOOKUP(D271,SCRITTURE!A:B,2,0)</f>
        <v>a1</v>
      </c>
    </row>
    <row r="272" spans="1:9" x14ac:dyDescent="0.25">
      <c r="A272" t="s">
        <v>0</v>
      </c>
      <c r="B272" t="s">
        <v>451</v>
      </c>
      <c r="C272" t="s">
        <v>462</v>
      </c>
      <c r="D272">
        <v>301801051</v>
      </c>
      <c r="E272" t="s">
        <v>463</v>
      </c>
      <c r="F272" s="69">
        <v>-34376630.950000003</v>
      </c>
      <c r="G272" s="69">
        <v>-24140821.960000001</v>
      </c>
      <c r="H272" s="69">
        <v>-10235808.99</v>
      </c>
      <c r="I272" s="2" t="str">
        <f>VLOOKUP(D272,SCRITTURE!A:B,2,0)</f>
        <v>a1</v>
      </c>
    </row>
    <row r="273" spans="1:9" x14ac:dyDescent="0.25">
      <c r="A273" t="s">
        <v>0</v>
      </c>
      <c r="B273" t="s">
        <v>451</v>
      </c>
      <c r="C273" t="s">
        <v>1288</v>
      </c>
      <c r="D273">
        <v>301801052</v>
      </c>
      <c r="E273" t="s">
        <v>464</v>
      </c>
      <c r="F273" s="69">
        <v>64713.02</v>
      </c>
      <c r="G273" s="69">
        <v>28883.71</v>
      </c>
      <c r="H273" s="69">
        <v>35829.31</v>
      </c>
      <c r="I273" s="2" t="str">
        <f>VLOOKUP(D273,SCRITTURE!A:B,2,0)</f>
        <v>a1</v>
      </c>
    </row>
    <row r="274" spans="1:9" x14ac:dyDescent="0.25">
      <c r="A274" t="s">
        <v>0</v>
      </c>
      <c r="B274" t="s">
        <v>451</v>
      </c>
      <c r="C274" t="s">
        <v>465</v>
      </c>
      <c r="D274">
        <v>301801053</v>
      </c>
      <c r="E274" t="s">
        <v>466</v>
      </c>
      <c r="F274" s="69">
        <v>179287.3</v>
      </c>
      <c r="G274" s="69">
        <v>93722.49</v>
      </c>
      <c r="H274" s="69">
        <v>85564.81</v>
      </c>
      <c r="I274" s="2" t="str">
        <f>VLOOKUP(D274,SCRITTURE!A:B,2,0)</f>
        <v>a1</v>
      </c>
    </row>
    <row r="275" spans="1:9" x14ac:dyDescent="0.25">
      <c r="A275" t="s">
        <v>0</v>
      </c>
      <c r="B275" t="s">
        <v>451</v>
      </c>
      <c r="C275" t="s">
        <v>1330</v>
      </c>
      <c r="D275">
        <v>301801054</v>
      </c>
      <c r="E275" t="s">
        <v>467</v>
      </c>
      <c r="F275" s="69">
        <v>375601.09</v>
      </c>
      <c r="G275" s="69">
        <v>24.4</v>
      </c>
      <c r="H275" s="69">
        <v>375576.69</v>
      </c>
      <c r="I275" s="2" t="str">
        <f>VLOOKUP(D275,SCRITTURE!A:B,2,0)</f>
        <v>a1</v>
      </c>
    </row>
    <row r="276" spans="1:9" x14ac:dyDescent="0.25">
      <c r="A276" t="s">
        <v>0</v>
      </c>
      <c r="B276" t="s">
        <v>451</v>
      </c>
      <c r="C276" t="s">
        <v>468</v>
      </c>
      <c r="D276">
        <v>301801055</v>
      </c>
      <c r="E276" t="s">
        <v>469</v>
      </c>
      <c r="F276" s="69">
        <v>-107841.93</v>
      </c>
      <c r="G276" s="69">
        <v>-100143.67999999999</v>
      </c>
      <c r="H276" s="69">
        <v>-7698.25</v>
      </c>
      <c r="I276" s="2" t="str">
        <f>VLOOKUP(D276,SCRITTURE!A:B,2,0)</f>
        <v>a1</v>
      </c>
    </row>
    <row r="277" spans="1:9" x14ac:dyDescent="0.25">
      <c r="A277" t="s">
        <v>0</v>
      </c>
      <c r="B277" t="s">
        <v>451</v>
      </c>
      <c r="C277" t="s">
        <v>470</v>
      </c>
      <c r="D277">
        <v>301801056</v>
      </c>
      <c r="E277" t="s">
        <v>471</v>
      </c>
      <c r="F277" s="69">
        <v>348529.18</v>
      </c>
      <c r="G277" s="69">
        <v>291036.74</v>
      </c>
      <c r="H277" s="69">
        <v>57492.44</v>
      </c>
      <c r="I277" s="2" t="str">
        <f>VLOOKUP(D277,SCRITTURE!A:B,2,0)</f>
        <v>a1</v>
      </c>
    </row>
    <row r="278" spans="1:9" x14ac:dyDescent="0.25">
      <c r="A278" t="s">
        <v>0</v>
      </c>
      <c r="B278" t="s">
        <v>451</v>
      </c>
      <c r="C278" t="s">
        <v>5</v>
      </c>
      <c r="D278">
        <v>301801060</v>
      </c>
      <c r="E278" t="s">
        <v>472</v>
      </c>
      <c r="F278" s="69">
        <v>2436.48</v>
      </c>
      <c r="G278" s="69">
        <v>0</v>
      </c>
      <c r="H278" s="69">
        <v>2436.48</v>
      </c>
      <c r="I278" s="2" t="str">
        <f>VLOOKUP(D278,SCRITTURE!A:B,2,0)</f>
        <v>a1</v>
      </c>
    </row>
    <row r="279" spans="1:9" x14ac:dyDescent="0.25">
      <c r="A279" t="s">
        <v>0</v>
      </c>
      <c r="B279" t="s">
        <v>451</v>
      </c>
      <c r="C279" t="s">
        <v>473</v>
      </c>
      <c r="D279">
        <v>301801061</v>
      </c>
      <c r="E279" t="s">
        <v>474</v>
      </c>
      <c r="F279" s="69">
        <v>925427.99</v>
      </c>
      <c r="G279" s="69">
        <v>500427.84</v>
      </c>
      <c r="H279" s="69">
        <v>425000.15</v>
      </c>
      <c r="I279" s="2" t="str">
        <f>VLOOKUP(D279,SCRITTURE!A:B,2,0)</f>
        <v>a1</v>
      </c>
    </row>
    <row r="280" spans="1:9" x14ac:dyDescent="0.25">
      <c r="A280" t="s">
        <v>0</v>
      </c>
      <c r="B280" t="s">
        <v>451</v>
      </c>
      <c r="C280" t="s">
        <v>2</v>
      </c>
      <c r="D280">
        <v>301801080</v>
      </c>
      <c r="E280" t="s">
        <v>475</v>
      </c>
      <c r="F280" s="69">
        <v>0.01</v>
      </c>
      <c r="G280" s="69">
        <v>0.01</v>
      </c>
      <c r="H280" s="69">
        <v>0</v>
      </c>
      <c r="I280" s="2" t="str">
        <f>VLOOKUP(D280,SCRITTURE!A:B,2,0)</f>
        <v>a1</v>
      </c>
    </row>
    <row r="281" spans="1:9" x14ac:dyDescent="0.25">
      <c r="A281" t="s">
        <v>0</v>
      </c>
      <c r="B281" t="s">
        <v>451</v>
      </c>
      <c r="C281" t="s">
        <v>476</v>
      </c>
      <c r="D281">
        <v>301801090</v>
      </c>
      <c r="E281" t="s">
        <v>477</v>
      </c>
      <c r="F281" s="69">
        <v>-10650246.300000001</v>
      </c>
      <c r="G281" s="69">
        <v>-8437912.4600000009</v>
      </c>
      <c r="H281" s="69">
        <v>-2212333.84</v>
      </c>
      <c r="I281" s="2" t="str">
        <f>VLOOKUP(D281,SCRITTURE!A:B,2,0)</f>
        <v>a1</v>
      </c>
    </row>
    <row r="282" spans="1:9" x14ac:dyDescent="0.25">
      <c r="A282" t="s">
        <v>0</v>
      </c>
      <c r="B282" t="s">
        <v>451</v>
      </c>
      <c r="C282" t="s">
        <v>478</v>
      </c>
      <c r="D282">
        <v>301801091</v>
      </c>
      <c r="E282" t="s">
        <v>479</v>
      </c>
      <c r="F282" s="69">
        <v>-1202584.07</v>
      </c>
      <c r="G282" s="69">
        <v>-1089005.28</v>
      </c>
      <c r="H282" s="69">
        <v>-113578.79</v>
      </c>
      <c r="I282" s="2" t="str">
        <f>VLOOKUP(D282,SCRITTURE!A:B,2,0)</f>
        <v>a1</v>
      </c>
    </row>
    <row r="283" spans="1:9" x14ac:dyDescent="0.25">
      <c r="A283" t="s">
        <v>0</v>
      </c>
      <c r="B283" t="s">
        <v>451</v>
      </c>
      <c r="C283" t="s">
        <v>2</v>
      </c>
      <c r="D283">
        <v>301801092</v>
      </c>
      <c r="E283" t="s">
        <v>480</v>
      </c>
      <c r="F283" s="69">
        <v>26053.3</v>
      </c>
      <c r="G283" s="69">
        <v>26053.3</v>
      </c>
      <c r="H283" s="69">
        <v>0</v>
      </c>
      <c r="I283" s="2" t="str">
        <f>VLOOKUP(D283,SCRITTURE!A:B,2,0)</f>
        <v>a1</v>
      </c>
    </row>
    <row r="284" spans="1:9" x14ac:dyDescent="0.25">
      <c r="A284" t="s">
        <v>0</v>
      </c>
      <c r="B284" t="s">
        <v>451</v>
      </c>
      <c r="C284" t="s">
        <v>481</v>
      </c>
      <c r="D284">
        <v>301801093</v>
      </c>
      <c r="E284" t="s">
        <v>482</v>
      </c>
      <c r="F284" s="69">
        <v>-21504.799999999999</v>
      </c>
      <c r="G284" s="69">
        <v>-28962.94</v>
      </c>
      <c r="H284" s="69">
        <v>7458.14</v>
      </c>
      <c r="I284" s="2" t="str">
        <f>VLOOKUP(D284,SCRITTURE!A:B,2,0)</f>
        <v>a1</v>
      </c>
    </row>
    <row r="285" spans="1:9" x14ac:dyDescent="0.25">
      <c r="A285" t="s">
        <v>0</v>
      </c>
      <c r="B285" t="s">
        <v>451</v>
      </c>
      <c r="C285" t="s">
        <v>2</v>
      </c>
      <c r="D285">
        <v>301801094</v>
      </c>
      <c r="E285" t="s">
        <v>483</v>
      </c>
      <c r="F285" s="69">
        <v>16440</v>
      </c>
      <c r="G285" s="69">
        <v>16440</v>
      </c>
      <c r="H285" s="69">
        <v>0</v>
      </c>
      <c r="I285" s="2" t="str">
        <f>VLOOKUP(D285,SCRITTURE!A:B,2,0)</f>
        <v>a1</v>
      </c>
    </row>
    <row r="286" spans="1:9" x14ac:dyDescent="0.25">
      <c r="A286" t="s">
        <v>0</v>
      </c>
      <c r="B286" t="s">
        <v>451</v>
      </c>
      <c r="C286" t="s">
        <v>484</v>
      </c>
      <c r="D286">
        <v>301801095</v>
      </c>
      <c r="E286" t="s">
        <v>485</v>
      </c>
      <c r="F286" s="69">
        <v>-55255.13</v>
      </c>
      <c r="G286" s="69">
        <v>-40336.15</v>
      </c>
      <c r="H286" s="69">
        <v>-14918.98</v>
      </c>
      <c r="I286" s="2" t="str">
        <f>VLOOKUP(D286,SCRITTURE!A:B,2,0)</f>
        <v>a1</v>
      </c>
    </row>
    <row r="287" spans="1:9" x14ac:dyDescent="0.25">
      <c r="A287" t="s">
        <v>5</v>
      </c>
      <c r="B287" t="s">
        <v>451</v>
      </c>
      <c r="C287" t="s">
        <v>1331</v>
      </c>
      <c r="D287" t="s">
        <v>5</v>
      </c>
      <c r="E287" t="s">
        <v>486</v>
      </c>
      <c r="F287" s="69">
        <v>-77877789.230000004</v>
      </c>
      <c r="G287" s="69">
        <v>-57134558.549999997</v>
      </c>
      <c r="H287" s="69">
        <v>-20743230.68</v>
      </c>
      <c r="I287" s="2">
        <f>VLOOKUP(D287,SCRITTURE!A:B,2,0)</f>
        <v>0</v>
      </c>
    </row>
    <row r="288" spans="1:9" x14ac:dyDescent="0.25">
      <c r="A288" t="s">
        <v>0</v>
      </c>
      <c r="B288" t="s">
        <v>487</v>
      </c>
      <c r="C288" t="s">
        <v>1303</v>
      </c>
      <c r="D288">
        <v>301802010</v>
      </c>
      <c r="E288" t="s">
        <v>488</v>
      </c>
      <c r="F288" s="69">
        <v>-4746323.6100000003</v>
      </c>
      <c r="G288" s="69">
        <v>-1782380</v>
      </c>
      <c r="H288" s="69">
        <v>-2963943.61</v>
      </c>
      <c r="I288" s="2" t="str">
        <f>VLOOKUP(D288,SCRITTURE!A:B,2,0)</f>
        <v>a1</v>
      </c>
    </row>
    <row r="289" spans="1:9" x14ac:dyDescent="0.25">
      <c r="A289" t="s">
        <v>0</v>
      </c>
      <c r="B289" t="s">
        <v>487</v>
      </c>
      <c r="C289" t="s">
        <v>2</v>
      </c>
      <c r="D289">
        <v>301802030</v>
      </c>
      <c r="E289" t="s">
        <v>489</v>
      </c>
      <c r="F289" s="69">
        <v>-132517.51</v>
      </c>
      <c r="G289" s="69">
        <v>-132517.51</v>
      </c>
      <c r="H289" s="69">
        <v>0</v>
      </c>
      <c r="I289" s="2" t="str">
        <f>VLOOKUP(D289,SCRITTURE!A:B,2,0)</f>
        <v>a1</v>
      </c>
    </row>
    <row r="290" spans="1:9" x14ac:dyDescent="0.25">
      <c r="A290" t="s">
        <v>0</v>
      </c>
      <c r="B290" t="s">
        <v>487</v>
      </c>
      <c r="C290" t="s">
        <v>490</v>
      </c>
      <c r="D290">
        <v>301802041</v>
      </c>
      <c r="E290" t="s">
        <v>491</v>
      </c>
      <c r="F290" s="69">
        <v>-76478</v>
      </c>
      <c r="G290" s="69">
        <v>-70931</v>
      </c>
      <c r="H290" s="69">
        <v>-5547</v>
      </c>
      <c r="I290" s="2" t="str">
        <f>VLOOKUP(D290,SCRITTURE!A:B,2,0)</f>
        <v>a1</v>
      </c>
    </row>
    <row r="291" spans="1:9" x14ac:dyDescent="0.25">
      <c r="A291" t="s">
        <v>0</v>
      </c>
      <c r="B291" t="s">
        <v>487</v>
      </c>
      <c r="C291" t="s">
        <v>492</v>
      </c>
      <c r="D291">
        <v>301802042</v>
      </c>
      <c r="E291" t="s">
        <v>493</v>
      </c>
      <c r="F291" s="69">
        <v>-752233</v>
      </c>
      <c r="G291" s="69">
        <v>-601876</v>
      </c>
      <c r="H291" s="69">
        <v>-150357</v>
      </c>
      <c r="I291" s="2" t="str">
        <f>VLOOKUP(D291,SCRITTURE!A:B,2,0)</f>
        <v>a1</v>
      </c>
    </row>
    <row r="292" spans="1:9" x14ac:dyDescent="0.25">
      <c r="A292" t="s">
        <v>0</v>
      </c>
      <c r="B292" t="s">
        <v>487</v>
      </c>
      <c r="C292" t="s">
        <v>494</v>
      </c>
      <c r="D292">
        <v>301802043</v>
      </c>
      <c r="E292" t="s">
        <v>495</v>
      </c>
      <c r="F292" s="69">
        <v>-3308013.94</v>
      </c>
      <c r="G292" s="69">
        <v>-2526519.9700000002</v>
      </c>
      <c r="H292" s="69">
        <v>-781493.97</v>
      </c>
      <c r="I292" s="2" t="str">
        <f>VLOOKUP(D292,SCRITTURE!A:B,2,0)</f>
        <v>a1</v>
      </c>
    </row>
    <row r="293" spans="1:9" x14ac:dyDescent="0.25">
      <c r="A293" t="s">
        <v>5</v>
      </c>
      <c r="B293" t="s">
        <v>487</v>
      </c>
      <c r="C293" t="s">
        <v>1304</v>
      </c>
      <c r="D293" t="s">
        <v>5</v>
      </c>
      <c r="E293" t="s">
        <v>496</v>
      </c>
      <c r="F293" s="69">
        <v>-9015566.0600000005</v>
      </c>
      <c r="G293" s="69">
        <v>-5114224.4800000004</v>
      </c>
      <c r="H293" s="69">
        <v>-3901341.58</v>
      </c>
      <c r="I293" s="2">
        <f>VLOOKUP(D293,SCRITTURE!A:B,2,0)</f>
        <v>0</v>
      </c>
    </row>
    <row r="294" spans="1:9" x14ac:dyDescent="0.25">
      <c r="A294" t="s">
        <v>0</v>
      </c>
      <c r="B294" t="s">
        <v>497</v>
      </c>
      <c r="C294" t="s">
        <v>1305</v>
      </c>
      <c r="D294">
        <v>301803010</v>
      </c>
      <c r="E294" t="s">
        <v>498</v>
      </c>
      <c r="F294" s="69">
        <v>892678.21</v>
      </c>
      <c r="G294" s="69">
        <v>280882.33</v>
      </c>
      <c r="H294" s="69">
        <v>611795.88</v>
      </c>
      <c r="I294" s="2" t="str">
        <f>VLOOKUP(D294,SCRITTURE!A:B,2,0)</f>
        <v>b11</v>
      </c>
    </row>
    <row r="295" spans="1:9" x14ac:dyDescent="0.25">
      <c r="A295" t="s">
        <v>0</v>
      </c>
      <c r="B295" t="s">
        <v>497</v>
      </c>
      <c r="C295" t="s">
        <v>1306</v>
      </c>
      <c r="D295">
        <v>301803020</v>
      </c>
      <c r="E295" t="s">
        <v>499</v>
      </c>
      <c r="F295" s="69">
        <v>13003378.619999999</v>
      </c>
      <c r="G295" s="69">
        <v>1400124.2</v>
      </c>
      <c r="H295" s="69">
        <v>11603254.42</v>
      </c>
      <c r="I295" s="2" t="str">
        <f>VLOOKUP(D295,SCRITTURE!A:B,2,0)</f>
        <v>b11</v>
      </c>
    </row>
    <row r="296" spans="1:9" x14ac:dyDescent="0.25">
      <c r="A296" t="s">
        <v>0</v>
      </c>
      <c r="B296" t="s">
        <v>497</v>
      </c>
      <c r="C296" t="s">
        <v>1307</v>
      </c>
      <c r="D296">
        <v>301803030</v>
      </c>
      <c r="E296" t="s">
        <v>500</v>
      </c>
      <c r="F296" s="69">
        <v>158274.95000000001</v>
      </c>
      <c r="G296" s="69">
        <v>-595757.49</v>
      </c>
      <c r="H296" s="69">
        <v>754032.44</v>
      </c>
      <c r="I296" s="2" t="str">
        <f>VLOOKUP(D296,SCRITTURE!A:B,2,0)</f>
        <v>b11</v>
      </c>
    </row>
    <row r="297" spans="1:9" x14ac:dyDescent="0.25">
      <c r="A297" t="s">
        <v>0</v>
      </c>
      <c r="B297" t="s">
        <v>497</v>
      </c>
      <c r="C297" t="s">
        <v>2</v>
      </c>
      <c r="D297">
        <v>301803040</v>
      </c>
      <c r="E297" t="s">
        <v>501</v>
      </c>
      <c r="F297" s="69">
        <v>-75656.13</v>
      </c>
      <c r="G297" s="69">
        <v>-75656.17</v>
      </c>
      <c r="H297" s="69">
        <v>0.04</v>
      </c>
      <c r="I297" s="2" t="str">
        <f>VLOOKUP(D297,SCRITTURE!A:B,2,0)</f>
        <v>b11</v>
      </c>
    </row>
    <row r="298" spans="1:9" x14ac:dyDescent="0.25">
      <c r="A298" t="s">
        <v>0</v>
      </c>
      <c r="B298" t="s">
        <v>497</v>
      </c>
      <c r="C298" t="s">
        <v>502</v>
      </c>
      <c r="D298">
        <v>301803050</v>
      </c>
      <c r="E298" t="s">
        <v>503</v>
      </c>
      <c r="F298" s="69">
        <v>-16980.07</v>
      </c>
      <c r="G298" s="69">
        <v>-64645.54</v>
      </c>
      <c r="H298" s="69">
        <v>47665.47</v>
      </c>
      <c r="I298" s="2" t="str">
        <f>VLOOKUP(D298,SCRITTURE!A:B,2,0)</f>
        <v>b11</v>
      </c>
    </row>
    <row r="299" spans="1:9" x14ac:dyDescent="0.25">
      <c r="A299" t="s">
        <v>0</v>
      </c>
      <c r="B299" t="s">
        <v>497</v>
      </c>
      <c r="C299" t="s">
        <v>504</v>
      </c>
      <c r="D299">
        <v>301803060</v>
      </c>
      <c r="E299" t="s">
        <v>505</v>
      </c>
      <c r="F299" s="69">
        <v>-367285.9</v>
      </c>
      <c r="G299" s="69">
        <v>560315</v>
      </c>
      <c r="H299" s="69">
        <v>-927600.9</v>
      </c>
      <c r="I299" s="2" t="str">
        <f>VLOOKUP(D299,SCRITTURE!A:B,2,0)</f>
        <v>b11</v>
      </c>
    </row>
    <row r="300" spans="1:9" x14ac:dyDescent="0.25">
      <c r="A300" t="s">
        <v>0</v>
      </c>
      <c r="B300" t="s">
        <v>497</v>
      </c>
      <c r="C300" t="s">
        <v>5</v>
      </c>
      <c r="D300">
        <v>301803061</v>
      </c>
      <c r="E300" t="s">
        <v>1316</v>
      </c>
      <c r="F300" s="69">
        <v>-455327.54</v>
      </c>
      <c r="G300" s="69">
        <v>0</v>
      </c>
      <c r="H300" s="69">
        <v>-455327.54</v>
      </c>
      <c r="I300" s="2" t="str">
        <f>VLOOKUP(D300,SCRITTURE!A:B,2,0)</f>
        <v>b11</v>
      </c>
    </row>
    <row r="301" spans="1:9" x14ac:dyDescent="0.25">
      <c r="A301" t="s">
        <v>0</v>
      </c>
      <c r="B301" t="s">
        <v>497</v>
      </c>
      <c r="C301" t="s">
        <v>506</v>
      </c>
      <c r="D301">
        <v>301803070</v>
      </c>
      <c r="E301" t="s">
        <v>507</v>
      </c>
      <c r="F301" s="69">
        <v>85934.24</v>
      </c>
      <c r="G301" s="69">
        <v>-1645.44</v>
      </c>
      <c r="H301" s="69">
        <v>87579.68</v>
      </c>
      <c r="I301" s="2" t="str">
        <f>VLOOKUP(D301,SCRITTURE!A:B,2,0)</f>
        <v>b11</v>
      </c>
    </row>
    <row r="302" spans="1:9" x14ac:dyDescent="0.25">
      <c r="A302" t="s">
        <v>0</v>
      </c>
      <c r="B302" t="s">
        <v>497</v>
      </c>
      <c r="C302" t="s">
        <v>508</v>
      </c>
      <c r="D302">
        <v>301803090</v>
      </c>
      <c r="E302" t="s">
        <v>509</v>
      </c>
      <c r="F302" s="69">
        <v>8111812.3099999996</v>
      </c>
      <c r="G302" s="69">
        <v>1069204.45</v>
      </c>
      <c r="H302" s="69">
        <v>7042607.8600000003</v>
      </c>
      <c r="I302" s="2" t="str">
        <f>VLOOKUP(D302,SCRITTURE!A:B,2,0)</f>
        <v>b11</v>
      </c>
    </row>
    <row r="303" spans="1:9" x14ac:dyDescent="0.25">
      <c r="A303" t="s">
        <v>0</v>
      </c>
      <c r="B303" t="s">
        <v>497</v>
      </c>
      <c r="C303" t="s">
        <v>510</v>
      </c>
      <c r="D303" t="s">
        <v>511</v>
      </c>
      <c r="E303" t="s">
        <v>512</v>
      </c>
      <c r="F303" s="69">
        <v>-439520.21</v>
      </c>
      <c r="G303" s="69">
        <v>-92986.75</v>
      </c>
      <c r="H303" s="69">
        <v>-346533.46</v>
      </c>
      <c r="I303" s="2" t="str">
        <f>VLOOKUP(D303,SCRITTURE!A:B,2,0)</f>
        <v>b11</v>
      </c>
    </row>
    <row r="304" spans="1:9" x14ac:dyDescent="0.25">
      <c r="A304" t="s">
        <v>0</v>
      </c>
      <c r="B304" t="s">
        <v>497</v>
      </c>
      <c r="C304" t="s">
        <v>513</v>
      </c>
      <c r="D304" t="s">
        <v>514</v>
      </c>
      <c r="E304" t="s">
        <v>515</v>
      </c>
      <c r="F304" s="69">
        <v>-216359.21</v>
      </c>
      <c r="G304" s="69">
        <v>-36312.82</v>
      </c>
      <c r="H304" s="69">
        <v>-180046.39</v>
      </c>
      <c r="I304" s="2" t="str">
        <f>VLOOKUP(D304,SCRITTURE!A:B,2,0)</f>
        <v>b11</v>
      </c>
    </row>
    <row r="305" spans="1:9" x14ac:dyDescent="0.25">
      <c r="A305" t="s">
        <v>0</v>
      </c>
      <c r="B305" t="s">
        <v>497</v>
      </c>
      <c r="C305" t="s">
        <v>516</v>
      </c>
      <c r="D305" t="s">
        <v>517</v>
      </c>
      <c r="E305" t="s">
        <v>518</v>
      </c>
      <c r="F305" s="69">
        <v>-48708.94</v>
      </c>
      <c r="G305" s="69">
        <v>1563.49</v>
      </c>
      <c r="H305" s="69">
        <v>-50272.43</v>
      </c>
      <c r="I305" s="2" t="str">
        <f>VLOOKUP(D305,SCRITTURE!A:B,2,0)</f>
        <v>b11</v>
      </c>
    </row>
    <row r="306" spans="1:9" x14ac:dyDescent="0.25">
      <c r="A306" t="s">
        <v>0</v>
      </c>
      <c r="B306" t="s">
        <v>497</v>
      </c>
      <c r="C306" t="s">
        <v>5</v>
      </c>
      <c r="D306" t="s">
        <v>519</v>
      </c>
      <c r="E306" t="s">
        <v>520</v>
      </c>
      <c r="F306" s="69">
        <v>-65126.8</v>
      </c>
      <c r="G306" s="69">
        <v>0</v>
      </c>
      <c r="H306" s="69">
        <v>-65126.8</v>
      </c>
      <c r="I306" s="2" t="str">
        <f>VLOOKUP(D306,SCRITTURE!A:B,2,0)</f>
        <v>b11</v>
      </c>
    </row>
    <row r="307" spans="1:9" x14ac:dyDescent="0.25">
      <c r="A307" t="s">
        <v>0</v>
      </c>
      <c r="B307" t="s">
        <v>497</v>
      </c>
      <c r="C307" t="s">
        <v>521</v>
      </c>
      <c r="D307" t="s">
        <v>522</v>
      </c>
      <c r="E307" t="s">
        <v>523</v>
      </c>
      <c r="F307" s="69">
        <v>-1660253.4</v>
      </c>
      <c r="G307" s="69">
        <v>-17651.990000000002</v>
      </c>
      <c r="H307" s="69">
        <v>-1642601.41</v>
      </c>
      <c r="I307" s="2" t="str">
        <f>VLOOKUP(D307,SCRITTURE!A:B,2,0)</f>
        <v>b11</v>
      </c>
    </row>
    <row r="308" spans="1:9" x14ac:dyDescent="0.25">
      <c r="A308" t="s">
        <v>0</v>
      </c>
      <c r="B308" t="s">
        <v>497</v>
      </c>
      <c r="C308" t="s">
        <v>524</v>
      </c>
      <c r="D308" t="s">
        <v>525</v>
      </c>
      <c r="E308" t="s">
        <v>526</v>
      </c>
      <c r="F308" s="69">
        <v>-11046881.310000001</v>
      </c>
      <c r="G308" s="69">
        <v>-1312670.7</v>
      </c>
      <c r="H308" s="69">
        <v>-9734210.6099999994</v>
      </c>
      <c r="I308" s="2" t="str">
        <f>VLOOKUP(D308,SCRITTURE!A:B,2,0)</f>
        <v>b11</v>
      </c>
    </row>
    <row r="309" spans="1:9" x14ac:dyDescent="0.25">
      <c r="A309" t="s">
        <v>0</v>
      </c>
      <c r="B309" t="s">
        <v>497</v>
      </c>
      <c r="C309" t="s">
        <v>527</v>
      </c>
      <c r="D309" t="s">
        <v>528</v>
      </c>
      <c r="E309" t="s">
        <v>529</v>
      </c>
      <c r="F309" s="69">
        <v>-572404.31000000006</v>
      </c>
      <c r="G309" s="69">
        <v>-80788.87</v>
      </c>
      <c r="H309" s="69">
        <v>-491615.44</v>
      </c>
      <c r="I309" s="2" t="str">
        <f>VLOOKUP(D309,SCRITTURE!A:B,2,0)</f>
        <v>b11</v>
      </c>
    </row>
    <row r="310" spans="1:9" x14ac:dyDescent="0.25">
      <c r="A310" t="s">
        <v>0</v>
      </c>
      <c r="B310" t="s">
        <v>497</v>
      </c>
      <c r="C310" t="s">
        <v>530</v>
      </c>
      <c r="D310" t="s">
        <v>531</v>
      </c>
      <c r="E310" t="s">
        <v>532</v>
      </c>
      <c r="F310" s="69">
        <v>-62950.51</v>
      </c>
      <c r="G310" s="69">
        <v>-10604.8</v>
      </c>
      <c r="H310" s="69">
        <v>-52345.71</v>
      </c>
      <c r="I310" s="2" t="str">
        <f>VLOOKUP(D310,SCRITTURE!A:B,2,0)</f>
        <v>b11</v>
      </c>
    </row>
    <row r="311" spans="1:9" x14ac:dyDescent="0.25">
      <c r="A311" t="s">
        <v>0</v>
      </c>
      <c r="B311" t="s">
        <v>497</v>
      </c>
      <c r="C311" t="s">
        <v>533</v>
      </c>
      <c r="D311" t="s">
        <v>534</v>
      </c>
      <c r="E311" t="s">
        <v>535</v>
      </c>
      <c r="F311" s="69">
        <v>-6249401.5199999996</v>
      </c>
      <c r="G311" s="69">
        <v>-1156639.46</v>
      </c>
      <c r="H311" s="69">
        <v>-5092762.0599999996</v>
      </c>
      <c r="I311" s="2" t="str">
        <f>VLOOKUP(D311,SCRITTURE!A:B,2,0)</f>
        <v>b11</v>
      </c>
    </row>
    <row r="312" spans="1:9" x14ac:dyDescent="0.25">
      <c r="A312" t="s">
        <v>0</v>
      </c>
      <c r="B312" t="s">
        <v>497</v>
      </c>
      <c r="C312" t="s">
        <v>5</v>
      </c>
      <c r="D312" t="s">
        <v>536</v>
      </c>
      <c r="E312" t="s">
        <v>537</v>
      </c>
      <c r="F312" s="69">
        <v>-7559.13</v>
      </c>
      <c r="G312" s="69">
        <v>0</v>
      </c>
      <c r="H312" s="69">
        <v>-7559.13</v>
      </c>
      <c r="I312" s="2" t="str">
        <f>VLOOKUP(D312,SCRITTURE!A:B,2,0)</f>
        <v>b11</v>
      </c>
    </row>
    <row r="313" spans="1:9" x14ac:dyDescent="0.25">
      <c r="A313" t="s">
        <v>0</v>
      </c>
      <c r="B313" t="s">
        <v>497</v>
      </c>
      <c r="C313" t="s">
        <v>5</v>
      </c>
      <c r="D313" t="s">
        <v>538</v>
      </c>
      <c r="E313" t="s">
        <v>539</v>
      </c>
      <c r="F313" s="69">
        <v>-8771.09</v>
      </c>
      <c r="G313" s="69">
        <v>0</v>
      </c>
      <c r="H313" s="69">
        <v>-8771.09</v>
      </c>
      <c r="I313" s="2" t="str">
        <f>VLOOKUP(D313,SCRITTURE!A:B,2,0)</f>
        <v>b11</v>
      </c>
    </row>
    <row r="314" spans="1:9" x14ac:dyDescent="0.25">
      <c r="A314" t="s">
        <v>5</v>
      </c>
      <c r="B314" t="s">
        <v>497</v>
      </c>
      <c r="C314" t="s">
        <v>1317</v>
      </c>
      <c r="D314" t="s">
        <v>5</v>
      </c>
      <c r="E314" t="s">
        <v>540</v>
      </c>
      <c r="F314" s="69">
        <v>958892.26</v>
      </c>
      <c r="G314" s="69">
        <v>-133270.56</v>
      </c>
      <c r="H314" s="69">
        <v>1092162.82</v>
      </c>
      <c r="I314" s="2">
        <f>VLOOKUP(D314,SCRITTURE!A:B,2,0)</f>
        <v>0</v>
      </c>
    </row>
    <row r="315" spans="1:9" x14ac:dyDescent="0.25">
      <c r="A315" t="s">
        <v>0</v>
      </c>
      <c r="B315" t="s">
        <v>541</v>
      </c>
      <c r="C315" t="s">
        <v>542</v>
      </c>
      <c r="D315">
        <v>401901080</v>
      </c>
      <c r="E315" t="s">
        <v>543</v>
      </c>
      <c r="F315" s="69">
        <v>-1249415.52</v>
      </c>
      <c r="G315" s="69">
        <v>-8307.7900000000009</v>
      </c>
      <c r="H315" s="69">
        <v>-1241107.73</v>
      </c>
      <c r="I315" s="2" t="str">
        <f>VLOOKUP(D315,SCRITTURE!A:B,2,0)</f>
        <v>b11</v>
      </c>
    </row>
    <row r="316" spans="1:9" x14ac:dyDescent="0.25">
      <c r="A316" t="s">
        <v>0</v>
      </c>
      <c r="B316" t="s">
        <v>541</v>
      </c>
      <c r="C316" t="s">
        <v>544</v>
      </c>
      <c r="D316">
        <v>401901081</v>
      </c>
      <c r="E316" t="s">
        <v>545</v>
      </c>
      <c r="F316" s="69">
        <v>2416293.86</v>
      </c>
      <c r="G316" s="69">
        <v>-69058.350000000006</v>
      </c>
      <c r="H316" s="69">
        <v>2485352.21</v>
      </c>
      <c r="I316" s="2" t="str">
        <f>VLOOKUP(D316,SCRITTURE!A:B,2,0)</f>
        <v>b11</v>
      </c>
    </row>
    <row r="317" spans="1:9" x14ac:dyDescent="0.25">
      <c r="A317" t="s">
        <v>0</v>
      </c>
      <c r="B317" t="s">
        <v>541</v>
      </c>
      <c r="C317" t="s">
        <v>546</v>
      </c>
      <c r="D317">
        <v>401901082</v>
      </c>
      <c r="E317" t="s">
        <v>547</v>
      </c>
      <c r="F317" s="69">
        <v>-190852.81</v>
      </c>
      <c r="G317" s="69">
        <v>1506.11</v>
      </c>
      <c r="H317" s="69">
        <v>-192358.92</v>
      </c>
      <c r="I317" s="2" t="str">
        <f>VLOOKUP(D317,SCRITTURE!A:B,2,0)</f>
        <v>b11</v>
      </c>
    </row>
    <row r="318" spans="1:9" x14ac:dyDescent="0.25">
      <c r="A318" t="s">
        <v>0</v>
      </c>
      <c r="B318" t="s">
        <v>541</v>
      </c>
      <c r="C318" t="s">
        <v>548</v>
      </c>
      <c r="D318">
        <v>401901083</v>
      </c>
      <c r="E318" t="s">
        <v>549</v>
      </c>
      <c r="F318" s="69">
        <v>5430.13</v>
      </c>
      <c r="G318" s="69">
        <v>34.590000000000003</v>
      </c>
      <c r="H318" s="69">
        <v>5395.54</v>
      </c>
      <c r="I318" s="2" t="str">
        <f>VLOOKUP(D318,SCRITTURE!A:B,2,0)</f>
        <v>b11</v>
      </c>
    </row>
    <row r="319" spans="1:9" x14ac:dyDescent="0.25">
      <c r="A319" t="s">
        <v>0</v>
      </c>
      <c r="B319" t="s">
        <v>541</v>
      </c>
      <c r="C319" t="s">
        <v>5</v>
      </c>
      <c r="D319">
        <v>401901084</v>
      </c>
      <c r="E319" t="s">
        <v>550</v>
      </c>
      <c r="F319" s="69">
        <v>-4755.3500000000004</v>
      </c>
      <c r="G319" s="69">
        <v>0</v>
      </c>
      <c r="H319" s="69">
        <v>-4755.3500000000004</v>
      </c>
      <c r="I319" s="2" t="str">
        <f>VLOOKUP(D319,SCRITTURE!A:B,2,0)</f>
        <v>b11</v>
      </c>
    </row>
    <row r="320" spans="1:9" x14ac:dyDescent="0.25">
      <c r="A320" t="s">
        <v>0</v>
      </c>
      <c r="B320" t="s">
        <v>541</v>
      </c>
      <c r="C320" t="s">
        <v>551</v>
      </c>
      <c r="D320">
        <v>401901085</v>
      </c>
      <c r="E320" t="s">
        <v>552</v>
      </c>
      <c r="F320" s="69">
        <v>90071.12</v>
      </c>
      <c r="G320" s="69">
        <v>-27193.47</v>
      </c>
      <c r="H320" s="69">
        <v>117264.59</v>
      </c>
      <c r="I320" s="2" t="str">
        <f>VLOOKUP(D320,SCRITTURE!A:B,2,0)</f>
        <v>b11</v>
      </c>
    </row>
    <row r="321" spans="1:9" x14ac:dyDescent="0.25">
      <c r="A321" t="s">
        <v>0</v>
      </c>
      <c r="B321" t="s">
        <v>541</v>
      </c>
      <c r="C321" t="s">
        <v>553</v>
      </c>
      <c r="D321">
        <v>401901086</v>
      </c>
      <c r="E321" t="s">
        <v>554</v>
      </c>
      <c r="F321" s="69">
        <v>-1378207.84</v>
      </c>
      <c r="G321" s="69">
        <v>8764.85</v>
      </c>
      <c r="H321" s="69">
        <v>-1386972.69</v>
      </c>
      <c r="I321" s="2" t="str">
        <f>VLOOKUP(D321,SCRITTURE!A:B,2,0)</f>
        <v>b11</v>
      </c>
    </row>
    <row r="322" spans="1:9" x14ac:dyDescent="0.25">
      <c r="A322" t="s">
        <v>0</v>
      </c>
      <c r="B322" t="s">
        <v>541</v>
      </c>
      <c r="C322" t="s">
        <v>2</v>
      </c>
      <c r="D322">
        <v>450000000</v>
      </c>
      <c r="E322" t="s">
        <v>555</v>
      </c>
      <c r="F322" s="69">
        <v>58736.06</v>
      </c>
      <c r="G322" s="69">
        <v>58736.06</v>
      </c>
      <c r="H322" s="69">
        <v>0</v>
      </c>
      <c r="I322" s="2" t="str">
        <f>VLOOKUP(D322,SCRITTURE!A:B,2,0)</f>
        <v>b11</v>
      </c>
    </row>
    <row r="323" spans="1:9" x14ac:dyDescent="0.25">
      <c r="A323" t="s">
        <v>5</v>
      </c>
      <c r="B323" t="s">
        <v>541</v>
      </c>
      <c r="C323" t="s">
        <v>556</v>
      </c>
      <c r="D323" t="s">
        <v>5</v>
      </c>
      <c r="E323" t="s">
        <v>540</v>
      </c>
      <c r="F323" s="69">
        <v>-252700.35</v>
      </c>
      <c r="G323" s="69">
        <v>-35518</v>
      </c>
      <c r="H323" s="69">
        <v>-217182.35</v>
      </c>
      <c r="I323" s="2">
        <f>VLOOKUP(D323,SCRITTURE!A:B,2,0)</f>
        <v>0</v>
      </c>
    </row>
    <row r="324" spans="1:9" x14ac:dyDescent="0.25">
      <c r="A324" t="s">
        <v>0</v>
      </c>
      <c r="B324" t="s">
        <v>557</v>
      </c>
      <c r="C324" t="s">
        <v>5</v>
      </c>
      <c r="D324">
        <v>301804010</v>
      </c>
      <c r="E324" t="s">
        <v>558</v>
      </c>
      <c r="F324" s="69">
        <v>-1596526.96</v>
      </c>
      <c r="G324" s="69">
        <v>0</v>
      </c>
      <c r="H324" s="69">
        <v>-1596526.96</v>
      </c>
      <c r="I324" s="2" t="str">
        <f>VLOOKUP(D324,SCRITTURE!A:B,2,0)</f>
        <v>a4</v>
      </c>
    </row>
    <row r="325" spans="1:9" x14ac:dyDescent="0.25">
      <c r="A325" t="s">
        <v>5</v>
      </c>
      <c r="B325" t="s">
        <v>557</v>
      </c>
      <c r="C325" t="s">
        <v>5</v>
      </c>
      <c r="D325" t="s">
        <v>5</v>
      </c>
      <c r="E325" t="s">
        <v>559</v>
      </c>
      <c r="F325" s="69">
        <v>-1596526.96</v>
      </c>
      <c r="G325" s="69">
        <v>0</v>
      </c>
      <c r="H325" s="69">
        <v>-1596526.96</v>
      </c>
      <c r="I325" s="2">
        <f>VLOOKUP(D325,SCRITTURE!A:B,2,0)</f>
        <v>0</v>
      </c>
    </row>
    <row r="326" spans="1:9" x14ac:dyDescent="0.25">
      <c r="A326" t="s">
        <v>0</v>
      </c>
      <c r="B326" t="s">
        <v>1308</v>
      </c>
      <c r="C326" t="s">
        <v>5</v>
      </c>
      <c r="D326">
        <v>301805010</v>
      </c>
      <c r="E326" t="s">
        <v>1309</v>
      </c>
      <c r="F326" s="69">
        <v>-84346.33</v>
      </c>
      <c r="G326" s="69">
        <v>0</v>
      </c>
      <c r="H326" s="69">
        <v>-84346.33</v>
      </c>
      <c r="I326" s="2" t="str">
        <f>VLOOKUP(D326,SCRITTURE!A:B,2,0)</f>
        <v>0301805010 Util. Fondo obsolescenza magazzino</v>
      </c>
    </row>
    <row r="327" spans="1:9" x14ac:dyDescent="0.25">
      <c r="A327" t="s">
        <v>5</v>
      </c>
      <c r="B327" t="s">
        <v>1308</v>
      </c>
      <c r="C327" t="s">
        <v>5</v>
      </c>
      <c r="D327" t="s">
        <v>5</v>
      </c>
      <c r="E327" t="s">
        <v>1310</v>
      </c>
      <c r="F327" s="69">
        <v>-84346.33</v>
      </c>
      <c r="G327" s="69">
        <v>0</v>
      </c>
      <c r="H327" s="69">
        <v>-84346.33</v>
      </c>
      <c r="I327" s="2">
        <f>VLOOKUP(D327,SCRITTURE!A:B,2,0)</f>
        <v>0</v>
      </c>
    </row>
    <row r="328" spans="1:9" x14ac:dyDescent="0.25">
      <c r="A328" t="s">
        <v>0</v>
      </c>
      <c r="B328" t="s">
        <v>560</v>
      </c>
      <c r="C328" t="s">
        <v>1286</v>
      </c>
      <c r="D328">
        <v>301806020</v>
      </c>
      <c r="E328" t="s">
        <v>561</v>
      </c>
      <c r="F328" s="69">
        <v>-146511.01</v>
      </c>
      <c r="G328" s="69">
        <v>-81292.08</v>
      </c>
      <c r="H328" s="69">
        <v>-65218.93</v>
      </c>
      <c r="I328" s="2" t="str">
        <f>VLOOKUP(D328,SCRITTURE!A:B,2,0)</f>
        <v>c17bis</v>
      </c>
    </row>
    <row r="329" spans="1:9" x14ac:dyDescent="0.25">
      <c r="A329" t="s">
        <v>0</v>
      </c>
      <c r="B329" t="s">
        <v>560</v>
      </c>
      <c r="C329" t="s">
        <v>562</v>
      </c>
      <c r="D329">
        <v>301806025</v>
      </c>
      <c r="E329" t="s">
        <v>563</v>
      </c>
      <c r="F329" s="69">
        <v>-2474</v>
      </c>
      <c r="G329" s="69">
        <v>-1822</v>
      </c>
      <c r="H329" s="69">
        <v>-652</v>
      </c>
      <c r="I329" s="2" t="str">
        <f>VLOOKUP(D329,SCRITTURE!A:B,2,0)</f>
        <v>a5</v>
      </c>
    </row>
    <row r="330" spans="1:9" x14ac:dyDescent="0.25">
      <c r="A330" t="s">
        <v>0</v>
      </c>
      <c r="B330" t="s">
        <v>560</v>
      </c>
      <c r="C330" t="s">
        <v>1289</v>
      </c>
      <c r="D330">
        <v>301806050</v>
      </c>
      <c r="E330" t="s">
        <v>564</v>
      </c>
      <c r="F330" s="69">
        <v>-2918150.46</v>
      </c>
      <c r="G330" s="69">
        <v>-2387650.04</v>
      </c>
      <c r="H330" s="69">
        <v>-530500.42000000004</v>
      </c>
      <c r="I330" s="2" t="str">
        <f>VLOOKUP(D330,SCRITTURE!A:B,2,0)</f>
        <v>a5</v>
      </c>
    </row>
    <row r="331" spans="1:9" x14ac:dyDescent="0.25">
      <c r="A331" t="s">
        <v>0</v>
      </c>
      <c r="B331" t="s">
        <v>560</v>
      </c>
      <c r="C331" t="s">
        <v>5</v>
      </c>
      <c r="D331">
        <v>301807011</v>
      </c>
      <c r="E331" t="s">
        <v>565</v>
      </c>
      <c r="F331" s="69">
        <v>-28416.67</v>
      </c>
      <c r="G331" s="69">
        <v>0</v>
      </c>
      <c r="H331" s="69">
        <v>-28416.67</v>
      </c>
      <c r="I331" s="2" t="str">
        <f>VLOOKUP(D331,SCRITTURE!A:B,2,0)</f>
        <v>a5</v>
      </c>
    </row>
    <row r="332" spans="1:9" x14ac:dyDescent="0.25">
      <c r="A332" t="s">
        <v>5</v>
      </c>
      <c r="B332" t="s">
        <v>560</v>
      </c>
      <c r="C332" t="s">
        <v>1290</v>
      </c>
      <c r="D332" t="s">
        <v>5</v>
      </c>
      <c r="E332" t="s">
        <v>566</v>
      </c>
      <c r="F332" s="69">
        <v>-3095552.14</v>
      </c>
      <c r="G332" s="69">
        <v>-2470764.12</v>
      </c>
      <c r="H332" s="69">
        <v>-624788.02</v>
      </c>
      <c r="I332" s="2">
        <f>VLOOKUP(D332,SCRITTURE!A:B,2,0)</f>
        <v>0</v>
      </c>
    </row>
    <row r="333" spans="1:9" x14ac:dyDescent="0.25">
      <c r="A333" t="s">
        <v>0</v>
      </c>
      <c r="B333" t="s">
        <v>567</v>
      </c>
      <c r="C333" t="s">
        <v>289</v>
      </c>
      <c r="D333">
        <v>301807010</v>
      </c>
      <c r="E333" t="s">
        <v>568</v>
      </c>
      <c r="F333" s="69">
        <v>-55706.87</v>
      </c>
      <c r="G333" s="69">
        <v>-55061.58</v>
      </c>
      <c r="H333" s="69">
        <v>-645.29</v>
      </c>
      <c r="I333" s="2" t="str">
        <f>VLOOKUP(D333,SCRITTURE!A:B,2,0)</f>
        <v>a5</v>
      </c>
    </row>
    <row r="334" spans="1:9" x14ac:dyDescent="0.25">
      <c r="A334" t="s">
        <v>0</v>
      </c>
      <c r="B334" t="s">
        <v>567</v>
      </c>
      <c r="C334" t="s">
        <v>1280</v>
      </c>
      <c r="D334">
        <v>301807015</v>
      </c>
      <c r="E334" t="s">
        <v>569</v>
      </c>
      <c r="F334" s="69">
        <v>-1.0900000000000001</v>
      </c>
      <c r="G334" s="69">
        <v>0.46</v>
      </c>
      <c r="H334" s="69">
        <v>-1.55</v>
      </c>
      <c r="I334" s="2" t="str">
        <f>VLOOKUP(D334,SCRITTURE!A:B,2,0)</f>
        <v>a5</v>
      </c>
    </row>
    <row r="335" spans="1:9" x14ac:dyDescent="0.25">
      <c r="A335" t="s">
        <v>0</v>
      </c>
      <c r="B335" t="s">
        <v>567</v>
      </c>
      <c r="C335" t="s">
        <v>570</v>
      </c>
      <c r="D335">
        <v>301807020</v>
      </c>
      <c r="E335" t="s">
        <v>571</v>
      </c>
      <c r="F335" s="69">
        <v>-1462.33</v>
      </c>
      <c r="G335" s="69">
        <v>-1133</v>
      </c>
      <c r="H335" s="69">
        <v>-329.33</v>
      </c>
      <c r="I335" s="2" t="str">
        <f>VLOOKUP(D335,SCRITTURE!A:B,2,0)</f>
        <v>a5</v>
      </c>
    </row>
    <row r="336" spans="1:9" x14ac:dyDescent="0.25">
      <c r="A336" t="s">
        <v>5</v>
      </c>
      <c r="B336" t="s">
        <v>567</v>
      </c>
      <c r="C336" t="s">
        <v>270</v>
      </c>
      <c r="D336" t="s">
        <v>5</v>
      </c>
      <c r="E336" t="s">
        <v>572</v>
      </c>
      <c r="F336" s="69">
        <v>-57170.29</v>
      </c>
      <c r="G336" s="69">
        <v>-56194.12</v>
      </c>
      <c r="H336" s="69">
        <v>-976.17</v>
      </c>
      <c r="I336" s="2">
        <f>VLOOKUP(D336,SCRITTURE!A:B,2,0)</f>
        <v>0</v>
      </c>
    </row>
    <row r="337" spans="1:9" x14ac:dyDescent="0.25">
      <c r="A337" t="s">
        <v>0</v>
      </c>
      <c r="B337" t="s">
        <v>573</v>
      </c>
      <c r="C337" t="s">
        <v>5</v>
      </c>
      <c r="D337">
        <v>301808010</v>
      </c>
      <c r="E337" t="s">
        <v>574</v>
      </c>
      <c r="F337" s="69">
        <v>-3358680.63</v>
      </c>
      <c r="G337" s="69">
        <v>0</v>
      </c>
      <c r="H337" s="69">
        <v>-3358680.63</v>
      </c>
      <c r="I337" s="2" t="str">
        <f>VLOOKUP(D337,SCRITTURE!A:B,2,0)</f>
        <v>cd</v>
      </c>
    </row>
    <row r="338" spans="1:9" x14ac:dyDescent="0.25">
      <c r="A338" t="s">
        <v>5</v>
      </c>
      <c r="B338" t="s">
        <v>573</v>
      </c>
      <c r="C338" t="s">
        <v>5</v>
      </c>
      <c r="D338" t="s">
        <v>5</v>
      </c>
      <c r="E338" t="s">
        <v>575</v>
      </c>
      <c r="F338" s="69">
        <v>-3358680.63</v>
      </c>
      <c r="G338" s="69">
        <v>0</v>
      </c>
      <c r="H338" s="69">
        <v>-3358680.63</v>
      </c>
      <c r="I338" s="2">
        <f>VLOOKUP(D338,SCRITTURE!A:B,2,0)</f>
        <v>0</v>
      </c>
    </row>
    <row r="339" spans="1:9" x14ac:dyDescent="0.25">
      <c r="A339" t="s">
        <v>5</v>
      </c>
      <c r="B339" t="s">
        <v>576</v>
      </c>
      <c r="C339" t="s">
        <v>1332</v>
      </c>
      <c r="D339" t="s">
        <v>5</v>
      </c>
      <c r="E339" t="s">
        <v>577</v>
      </c>
      <c r="F339" s="69">
        <v>-94379439.730000004</v>
      </c>
      <c r="G339" s="69">
        <v>-64944529.829999998</v>
      </c>
      <c r="H339" s="69">
        <v>-29434909.899999999</v>
      </c>
      <c r="I339" s="2">
        <f>VLOOKUP(D339,SCRITTURE!A:B,2,0)</f>
        <v>0</v>
      </c>
    </row>
    <row r="340" spans="1:9" x14ac:dyDescent="0.25">
      <c r="A340" t="s">
        <v>5</v>
      </c>
      <c r="B340" t="s">
        <v>578</v>
      </c>
      <c r="C340" t="s">
        <v>1332</v>
      </c>
      <c r="D340" t="s">
        <v>5</v>
      </c>
      <c r="E340" t="s">
        <v>579</v>
      </c>
      <c r="F340" s="69">
        <v>-94379439.730000004</v>
      </c>
      <c r="G340" s="69">
        <v>-64944529.829999998</v>
      </c>
      <c r="H340" s="69">
        <v>-29434909.899999999</v>
      </c>
      <c r="I340" s="2">
        <f>VLOOKUP(D340,SCRITTURE!A:B,2,0)</f>
        <v>0</v>
      </c>
    </row>
    <row r="341" spans="1:9" x14ac:dyDescent="0.25">
      <c r="A341" t="s">
        <v>0</v>
      </c>
      <c r="B341" t="s">
        <v>580</v>
      </c>
      <c r="C341" t="s">
        <v>2</v>
      </c>
      <c r="D341">
        <v>401901010</v>
      </c>
      <c r="E341" t="s">
        <v>581</v>
      </c>
      <c r="F341" s="69">
        <v>965316.58</v>
      </c>
      <c r="G341" s="69">
        <v>965316.58</v>
      </c>
      <c r="H341" s="69">
        <v>0</v>
      </c>
      <c r="I341" s="2" t="str">
        <f>VLOOKUP(D341,SCRITTURE!A:B,2,0)</f>
        <v>b6</v>
      </c>
    </row>
    <row r="342" spans="1:9" x14ac:dyDescent="0.25">
      <c r="A342" t="s">
        <v>0</v>
      </c>
      <c r="B342" t="s">
        <v>580</v>
      </c>
      <c r="C342" t="s">
        <v>582</v>
      </c>
      <c r="D342">
        <v>401901020</v>
      </c>
      <c r="E342" t="s">
        <v>583</v>
      </c>
      <c r="F342" s="69">
        <v>443521.4</v>
      </c>
      <c r="G342" s="69">
        <v>92986.75</v>
      </c>
      <c r="H342" s="69">
        <v>350534.65</v>
      </c>
      <c r="I342" s="2" t="str">
        <f>VLOOKUP(D342,SCRITTURE!A:B,2,0)</f>
        <v>b6</v>
      </c>
    </row>
    <row r="343" spans="1:9" x14ac:dyDescent="0.25">
      <c r="A343" t="s">
        <v>0</v>
      </c>
      <c r="B343" t="s">
        <v>580</v>
      </c>
      <c r="C343" t="s">
        <v>584</v>
      </c>
      <c r="D343">
        <v>401901040</v>
      </c>
      <c r="E343" t="s">
        <v>585</v>
      </c>
      <c r="F343" s="69">
        <v>215998.38</v>
      </c>
      <c r="G343" s="69">
        <v>36312.82</v>
      </c>
      <c r="H343" s="69">
        <v>179685.56</v>
      </c>
      <c r="I343" s="2" t="str">
        <f>VLOOKUP(D343,SCRITTURE!A:B,2,0)</f>
        <v>b6</v>
      </c>
    </row>
    <row r="344" spans="1:9" x14ac:dyDescent="0.25">
      <c r="A344" t="s">
        <v>0</v>
      </c>
      <c r="B344" t="s">
        <v>580</v>
      </c>
      <c r="C344" t="s">
        <v>586</v>
      </c>
      <c r="D344">
        <v>401901050</v>
      </c>
      <c r="E344" t="s">
        <v>587</v>
      </c>
      <c r="F344" s="69">
        <v>48708.94</v>
      </c>
      <c r="G344" s="69">
        <v>-1563.49</v>
      </c>
      <c r="H344" s="69">
        <v>50272.43</v>
      </c>
      <c r="I344" s="2" t="str">
        <f>VLOOKUP(D344,SCRITTURE!A:B,2,0)</f>
        <v>b6</v>
      </c>
    </row>
    <row r="345" spans="1:9" x14ac:dyDescent="0.25">
      <c r="A345" t="s">
        <v>0</v>
      </c>
      <c r="B345" t="s">
        <v>580</v>
      </c>
      <c r="C345" t="s">
        <v>5</v>
      </c>
      <c r="D345">
        <v>401901070</v>
      </c>
      <c r="E345" t="s">
        <v>588</v>
      </c>
      <c r="F345" s="69">
        <v>1387.6</v>
      </c>
      <c r="G345" s="69">
        <v>0</v>
      </c>
      <c r="H345" s="69">
        <v>1387.6</v>
      </c>
      <c r="I345" s="2" t="str">
        <f>VLOOKUP(D345,SCRITTURE!A:B,2,0)</f>
        <v>b6</v>
      </c>
    </row>
    <row r="346" spans="1:9" x14ac:dyDescent="0.25">
      <c r="A346" t="s">
        <v>5</v>
      </c>
      <c r="B346" t="s">
        <v>580</v>
      </c>
      <c r="C346" t="s">
        <v>589</v>
      </c>
      <c r="D346" t="s">
        <v>5</v>
      </c>
      <c r="E346" t="s">
        <v>590</v>
      </c>
      <c r="F346" s="69">
        <v>1674932.9</v>
      </c>
      <c r="G346" s="69">
        <v>1093052.6599999999</v>
      </c>
      <c r="H346" s="69">
        <v>581880.24</v>
      </c>
      <c r="I346" s="2">
        <f>VLOOKUP(D346,SCRITTURE!A:B,2,0)</f>
        <v>0</v>
      </c>
    </row>
    <row r="347" spans="1:9" x14ac:dyDescent="0.25">
      <c r="A347" t="s">
        <v>0</v>
      </c>
      <c r="B347" t="s">
        <v>591</v>
      </c>
      <c r="C347" t="s">
        <v>592</v>
      </c>
      <c r="D347">
        <v>401902020</v>
      </c>
      <c r="E347" t="s">
        <v>593</v>
      </c>
      <c r="F347" s="69">
        <v>8502627.4700000007</v>
      </c>
      <c r="G347" s="69">
        <v>1167090.0900000001</v>
      </c>
      <c r="H347" s="69">
        <v>7335537.3799999999</v>
      </c>
      <c r="I347" s="2" t="str">
        <f>VLOOKUP(D347,SCRITTURE!A:B,2,0)</f>
        <v>b6</v>
      </c>
    </row>
    <row r="348" spans="1:9" x14ac:dyDescent="0.25">
      <c r="A348" t="s">
        <v>0</v>
      </c>
      <c r="B348" t="s">
        <v>591</v>
      </c>
      <c r="C348" t="s">
        <v>594</v>
      </c>
      <c r="D348">
        <v>401902021</v>
      </c>
      <c r="E348" t="s">
        <v>595</v>
      </c>
      <c r="F348" s="69">
        <v>3168508.79</v>
      </c>
      <c r="G348" s="69">
        <v>1363314.63</v>
      </c>
      <c r="H348" s="69">
        <v>1805194.16</v>
      </c>
      <c r="I348" s="2" t="str">
        <f>VLOOKUP(D348,SCRITTURE!A:B,2,0)</f>
        <v>b6</v>
      </c>
    </row>
    <row r="349" spans="1:9" x14ac:dyDescent="0.25">
      <c r="A349" t="s">
        <v>0</v>
      </c>
      <c r="B349" t="s">
        <v>591</v>
      </c>
      <c r="C349" t="s">
        <v>2</v>
      </c>
      <c r="D349">
        <v>401902022</v>
      </c>
      <c r="E349" t="s">
        <v>596</v>
      </c>
      <c r="F349" s="69">
        <v>105513.2</v>
      </c>
      <c r="G349" s="69">
        <v>105513.2</v>
      </c>
      <c r="H349" s="69">
        <v>0</v>
      </c>
      <c r="I349" s="2" t="str">
        <f>VLOOKUP(D349,SCRITTURE!A:B,2,0)</f>
        <v>b6</v>
      </c>
    </row>
    <row r="350" spans="1:9" x14ac:dyDescent="0.25">
      <c r="A350" t="s">
        <v>0</v>
      </c>
      <c r="B350" t="s">
        <v>591</v>
      </c>
      <c r="C350" t="s">
        <v>2</v>
      </c>
      <c r="D350">
        <v>401902023</v>
      </c>
      <c r="E350" t="s">
        <v>597</v>
      </c>
      <c r="F350" s="69">
        <v>49903.58</v>
      </c>
      <c r="G350" s="69">
        <v>49903.58</v>
      </c>
      <c r="H350" s="69">
        <v>0</v>
      </c>
      <c r="I350" s="2" t="str">
        <f>VLOOKUP(D350,SCRITTURE!A:B,2,0)</f>
        <v>b6</v>
      </c>
    </row>
    <row r="351" spans="1:9" x14ac:dyDescent="0.25">
      <c r="A351" t="s">
        <v>0</v>
      </c>
      <c r="B351" t="s">
        <v>591</v>
      </c>
      <c r="C351" t="s">
        <v>2</v>
      </c>
      <c r="D351">
        <v>401902024</v>
      </c>
      <c r="E351" t="s">
        <v>598</v>
      </c>
      <c r="F351" s="69">
        <v>7679.09</v>
      </c>
      <c r="G351" s="69">
        <v>7679.09</v>
      </c>
      <c r="H351" s="69">
        <v>0</v>
      </c>
      <c r="I351" s="2" t="str">
        <f>VLOOKUP(D351,SCRITTURE!A:B,2,0)</f>
        <v>b6</v>
      </c>
    </row>
    <row r="352" spans="1:9" x14ac:dyDescent="0.25">
      <c r="A352" t="s">
        <v>0</v>
      </c>
      <c r="B352" t="s">
        <v>591</v>
      </c>
      <c r="C352" t="s">
        <v>1318</v>
      </c>
      <c r="D352">
        <v>401902030</v>
      </c>
      <c r="E352" t="s">
        <v>599</v>
      </c>
      <c r="F352" s="69">
        <v>24289806.280000001</v>
      </c>
      <c r="G352" s="69">
        <v>21472007.260000002</v>
      </c>
      <c r="H352" s="69">
        <v>2817799.02</v>
      </c>
      <c r="I352" s="2" t="str">
        <f>VLOOKUP(D352,SCRITTURE!A:B,2,0)</f>
        <v>b6</v>
      </c>
    </row>
    <row r="353" spans="1:9" x14ac:dyDescent="0.25">
      <c r="A353" t="s">
        <v>0</v>
      </c>
      <c r="B353" t="s">
        <v>591</v>
      </c>
      <c r="C353" t="s">
        <v>600</v>
      </c>
      <c r="D353">
        <v>401902031</v>
      </c>
      <c r="E353" t="s">
        <v>601</v>
      </c>
      <c r="F353" s="69">
        <v>614803.84</v>
      </c>
      <c r="G353" s="69">
        <v>513622.77</v>
      </c>
      <c r="H353" s="69">
        <v>101181.07</v>
      </c>
      <c r="I353" s="2" t="str">
        <f>VLOOKUP(D353,SCRITTURE!A:B,2,0)</f>
        <v>b6</v>
      </c>
    </row>
    <row r="354" spans="1:9" x14ac:dyDescent="0.25">
      <c r="A354" t="s">
        <v>0</v>
      </c>
      <c r="B354" t="s">
        <v>591</v>
      </c>
      <c r="C354" t="s">
        <v>602</v>
      </c>
      <c r="D354">
        <v>401902040</v>
      </c>
      <c r="E354" t="s">
        <v>603</v>
      </c>
      <c r="F354" s="69">
        <v>348229.36</v>
      </c>
      <c r="G354" s="69">
        <v>193692.45</v>
      </c>
      <c r="H354" s="69">
        <v>154536.91</v>
      </c>
      <c r="I354" s="2" t="str">
        <f>VLOOKUP(D354,SCRITTURE!A:B,2,0)</f>
        <v>b6</v>
      </c>
    </row>
    <row r="355" spans="1:9" x14ac:dyDescent="0.25">
      <c r="A355" t="s">
        <v>5</v>
      </c>
      <c r="B355" t="s">
        <v>591</v>
      </c>
      <c r="C355" t="s">
        <v>1319</v>
      </c>
      <c r="D355" t="s">
        <v>5</v>
      </c>
      <c r="E355" t="s">
        <v>604</v>
      </c>
      <c r="F355" s="69">
        <v>37087071.609999999</v>
      </c>
      <c r="G355" s="69">
        <v>24872823.07</v>
      </c>
      <c r="H355" s="69">
        <v>12214248.539999999</v>
      </c>
      <c r="I355" s="2">
        <f>VLOOKUP(D355,SCRITTURE!A:B,2,0)</f>
        <v>0</v>
      </c>
    </row>
    <row r="356" spans="1:9" x14ac:dyDescent="0.25">
      <c r="A356" t="s">
        <v>0</v>
      </c>
      <c r="B356" t="s">
        <v>605</v>
      </c>
      <c r="C356" t="s">
        <v>606</v>
      </c>
      <c r="D356">
        <v>401903010</v>
      </c>
      <c r="E356" t="s">
        <v>607</v>
      </c>
      <c r="F356" s="69">
        <v>6115338.0599999996</v>
      </c>
      <c r="G356" s="69">
        <v>1156639.46</v>
      </c>
      <c r="H356" s="69">
        <v>4958698.5999999996</v>
      </c>
      <c r="I356" s="2" t="str">
        <f>VLOOKUP(D356,SCRITTURE!A:B,2,0)</f>
        <v>b6</v>
      </c>
    </row>
    <row r="357" spans="1:9" x14ac:dyDescent="0.25">
      <c r="A357" t="s">
        <v>0</v>
      </c>
      <c r="B357" t="s">
        <v>605</v>
      </c>
      <c r="C357" t="s">
        <v>608</v>
      </c>
      <c r="D357">
        <v>401903011</v>
      </c>
      <c r="E357" t="s">
        <v>609</v>
      </c>
      <c r="F357" s="69">
        <v>20236905.260000002</v>
      </c>
      <c r="G357" s="69">
        <v>20199322.140000001</v>
      </c>
      <c r="H357" s="69">
        <v>37583.120000000003</v>
      </c>
      <c r="I357" s="2" t="str">
        <f>VLOOKUP(D357,SCRITTURE!A:B,2,0)</f>
        <v>b6</v>
      </c>
    </row>
    <row r="358" spans="1:9" x14ac:dyDescent="0.25">
      <c r="A358" t="s">
        <v>0</v>
      </c>
      <c r="B358" t="s">
        <v>605</v>
      </c>
      <c r="C358" t="s">
        <v>2</v>
      </c>
      <c r="D358">
        <v>401903020</v>
      </c>
      <c r="E358" t="s">
        <v>610</v>
      </c>
      <c r="F358" s="69">
        <v>6000</v>
      </c>
      <c r="G358" s="69">
        <v>6000</v>
      </c>
      <c r="H358" s="69">
        <v>0</v>
      </c>
      <c r="I358" s="2" t="str">
        <f>VLOOKUP(D358,SCRITTURE!A:B,2,0)</f>
        <v>b6</v>
      </c>
    </row>
    <row r="359" spans="1:9" x14ac:dyDescent="0.25">
      <c r="A359" t="s">
        <v>5</v>
      </c>
      <c r="B359" t="s">
        <v>605</v>
      </c>
      <c r="C359" t="s">
        <v>611</v>
      </c>
      <c r="D359" t="s">
        <v>5</v>
      </c>
      <c r="E359" t="s">
        <v>612</v>
      </c>
      <c r="F359" s="69">
        <v>26358243.32</v>
      </c>
      <c r="G359" s="69">
        <v>21361961.600000001</v>
      </c>
      <c r="H359" s="69">
        <v>4996281.72</v>
      </c>
      <c r="I359" s="2">
        <f>VLOOKUP(D359,SCRITTURE!A:B,2,0)</f>
        <v>0</v>
      </c>
    </row>
    <row r="360" spans="1:9" x14ac:dyDescent="0.25">
      <c r="A360" t="s">
        <v>0</v>
      </c>
      <c r="B360" t="s">
        <v>613</v>
      </c>
      <c r="C360" t="s">
        <v>150</v>
      </c>
      <c r="D360">
        <v>401904010</v>
      </c>
      <c r="E360" t="s">
        <v>614</v>
      </c>
      <c r="F360" s="69">
        <v>56816.19</v>
      </c>
      <c r="G360" s="69">
        <v>45786</v>
      </c>
      <c r="H360" s="69">
        <v>11030.19</v>
      </c>
      <c r="I360" s="2" t="str">
        <f>VLOOKUP(D360,SCRITTURE!A:B,2,0)</f>
        <v>b6</v>
      </c>
    </row>
    <row r="361" spans="1:9" x14ac:dyDescent="0.25">
      <c r="A361" t="s">
        <v>0</v>
      </c>
      <c r="B361" t="s">
        <v>613</v>
      </c>
      <c r="C361" t="s">
        <v>5</v>
      </c>
      <c r="D361">
        <v>401904011</v>
      </c>
      <c r="E361" t="s">
        <v>615</v>
      </c>
      <c r="F361" s="69">
        <v>7559.13</v>
      </c>
      <c r="G361" s="69">
        <v>0</v>
      </c>
      <c r="H361" s="69">
        <v>7559.13</v>
      </c>
      <c r="I361" s="2" t="str">
        <f>VLOOKUP(D361,SCRITTURE!A:B,2,0)</f>
        <v>b6</v>
      </c>
    </row>
    <row r="362" spans="1:9" x14ac:dyDescent="0.25">
      <c r="A362" t="s">
        <v>0</v>
      </c>
      <c r="B362" t="s">
        <v>613</v>
      </c>
      <c r="C362" t="s">
        <v>2</v>
      </c>
      <c r="D362">
        <v>401904020</v>
      </c>
      <c r="E362" t="s">
        <v>616</v>
      </c>
      <c r="F362" s="69">
        <v>105979.83</v>
      </c>
      <c r="G362" s="69">
        <v>105979.83</v>
      </c>
      <c r="H362" s="69">
        <v>0</v>
      </c>
      <c r="I362" s="2" t="str">
        <f>VLOOKUP(D362,SCRITTURE!A:B,2,0)</f>
        <v>b6</v>
      </c>
    </row>
    <row r="363" spans="1:9" x14ac:dyDescent="0.25">
      <c r="A363" t="s">
        <v>5</v>
      </c>
      <c r="B363" t="s">
        <v>613</v>
      </c>
      <c r="C363" t="s">
        <v>617</v>
      </c>
      <c r="D363" t="s">
        <v>5</v>
      </c>
      <c r="E363" t="s">
        <v>618</v>
      </c>
      <c r="F363" s="69">
        <v>170355.15</v>
      </c>
      <c r="G363" s="69">
        <v>151765.82999999999</v>
      </c>
      <c r="H363" s="69">
        <v>18589.32</v>
      </c>
      <c r="I363" s="2">
        <f>VLOOKUP(D363,SCRITTURE!A:B,2,0)</f>
        <v>0</v>
      </c>
    </row>
    <row r="364" spans="1:9" x14ac:dyDescent="0.25">
      <c r="A364" t="s">
        <v>0</v>
      </c>
      <c r="B364" t="s">
        <v>619</v>
      </c>
      <c r="C364" t="s">
        <v>2</v>
      </c>
      <c r="D364">
        <v>401905010</v>
      </c>
      <c r="E364" t="s">
        <v>620</v>
      </c>
      <c r="F364" s="69">
        <v>950</v>
      </c>
      <c r="G364" s="69">
        <v>950</v>
      </c>
      <c r="H364" s="69">
        <v>0</v>
      </c>
      <c r="I364" s="2" t="str">
        <f>VLOOKUP(D364,SCRITTURE!A:B,2,0)</f>
        <v>b6</v>
      </c>
    </row>
    <row r="365" spans="1:9" x14ac:dyDescent="0.25">
      <c r="A365" t="s">
        <v>0</v>
      </c>
      <c r="B365" t="s">
        <v>619</v>
      </c>
      <c r="C365" t="s">
        <v>84</v>
      </c>
      <c r="D365">
        <v>401905030</v>
      </c>
      <c r="E365" t="s">
        <v>621</v>
      </c>
      <c r="F365" s="69">
        <v>54652.6</v>
      </c>
      <c r="G365" s="69">
        <v>40542.080000000002</v>
      </c>
      <c r="H365" s="69">
        <v>14110.52</v>
      </c>
      <c r="I365" s="2" t="str">
        <f>VLOOKUP(D365,SCRITTURE!A:B,2,0)</f>
        <v>b6</v>
      </c>
    </row>
    <row r="366" spans="1:9" x14ac:dyDescent="0.25">
      <c r="A366" t="s">
        <v>0</v>
      </c>
      <c r="B366" t="s">
        <v>619</v>
      </c>
      <c r="C366" t="s">
        <v>2</v>
      </c>
      <c r="D366">
        <v>401905031</v>
      </c>
      <c r="E366" t="s">
        <v>622</v>
      </c>
      <c r="F366" s="69">
        <v>40970.15</v>
      </c>
      <c r="G366" s="69">
        <v>40970.15</v>
      </c>
      <c r="H366" s="69">
        <v>0</v>
      </c>
      <c r="I366" s="2" t="str">
        <f>VLOOKUP(D366,SCRITTURE!A:B,2,0)</f>
        <v>b6</v>
      </c>
    </row>
    <row r="367" spans="1:9" x14ac:dyDescent="0.25">
      <c r="A367" t="s">
        <v>0</v>
      </c>
      <c r="B367" t="s">
        <v>619</v>
      </c>
      <c r="C367" t="s">
        <v>623</v>
      </c>
      <c r="D367">
        <v>401905032</v>
      </c>
      <c r="E367" t="s">
        <v>624</v>
      </c>
      <c r="F367" s="69">
        <v>13637.8</v>
      </c>
      <c r="G367" s="69">
        <v>13537.8</v>
      </c>
      <c r="H367" s="69">
        <v>100</v>
      </c>
      <c r="I367" s="2" t="str">
        <f>VLOOKUP(D367,SCRITTURE!A:B,2,0)</f>
        <v>b6</v>
      </c>
    </row>
    <row r="368" spans="1:9" x14ac:dyDescent="0.25">
      <c r="A368" t="s">
        <v>0</v>
      </c>
      <c r="B368" t="s">
        <v>619</v>
      </c>
      <c r="C368" t="s">
        <v>2</v>
      </c>
      <c r="D368">
        <v>401905033</v>
      </c>
      <c r="E368" t="s">
        <v>625</v>
      </c>
      <c r="F368" s="69">
        <v>4647.83</v>
      </c>
      <c r="G368" s="69">
        <v>4647.83</v>
      </c>
      <c r="H368" s="69">
        <v>0</v>
      </c>
      <c r="I368" s="2" t="str">
        <f>VLOOKUP(D368,SCRITTURE!A:B,2,0)</f>
        <v>b6</v>
      </c>
    </row>
    <row r="369" spans="1:9" x14ac:dyDescent="0.25">
      <c r="A369" t="s">
        <v>0</v>
      </c>
      <c r="B369" t="s">
        <v>619</v>
      </c>
      <c r="C369" t="s">
        <v>626</v>
      </c>
      <c r="D369">
        <v>401905040</v>
      </c>
      <c r="E369" t="s">
        <v>627</v>
      </c>
      <c r="F369" s="69">
        <v>60245.59</v>
      </c>
      <c r="G369" s="69">
        <v>106643.78</v>
      </c>
      <c r="H369" s="69">
        <v>-46398.19</v>
      </c>
      <c r="I369" s="2" t="str">
        <f>VLOOKUP(D369,SCRITTURE!A:B,2,0)</f>
        <v>b6</v>
      </c>
    </row>
    <row r="370" spans="1:9" x14ac:dyDescent="0.25">
      <c r="A370" t="s">
        <v>0</v>
      </c>
      <c r="B370" t="s">
        <v>619</v>
      </c>
      <c r="C370" t="s">
        <v>2</v>
      </c>
      <c r="D370">
        <v>401905060</v>
      </c>
      <c r="E370" t="s">
        <v>628</v>
      </c>
      <c r="F370" s="69">
        <v>6363.7</v>
      </c>
      <c r="G370" s="69">
        <v>6363.7</v>
      </c>
      <c r="H370" s="69">
        <v>0</v>
      </c>
      <c r="I370" s="2" t="str">
        <f>VLOOKUP(D370,SCRITTURE!A:B,2,0)</f>
        <v>b6</v>
      </c>
    </row>
    <row r="371" spans="1:9" x14ac:dyDescent="0.25">
      <c r="A371" t="s">
        <v>5</v>
      </c>
      <c r="B371" t="s">
        <v>619</v>
      </c>
      <c r="C371" t="s">
        <v>629</v>
      </c>
      <c r="D371" t="s">
        <v>5</v>
      </c>
      <c r="E371" t="s">
        <v>630</v>
      </c>
      <c r="F371" s="69">
        <v>181467.67</v>
      </c>
      <c r="G371" s="69">
        <v>213655.34</v>
      </c>
      <c r="H371" s="69">
        <v>-32187.67</v>
      </c>
      <c r="I371" s="2">
        <f>VLOOKUP(D371,SCRITTURE!A:B,2,0)</f>
        <v>0</v>
      </c>
    </row>
    <row r="372" spans="1:9" x14ac:dyDescent="0.25">
      <c r="A372" t="s">
        <v>0</v>
      </c>
      <c r="B372" t="s">
        <v>631</v>
      </c>
      <c r="C372" t="s">
        <v>2</v>
      </c>
      <c r="D372">
        <v>401906010</v>
      </c>
      <c r="E372" t="s">
        <v>632</v>
      </c>
      <c r="F372" s="69">
        <v>814.1</v>
      </c>
      <c r="G372" s="69">
        <v>814.1</v>
      </c>
      <c r="H372" s="69">
        <v>0</v>
      </c>
      <c r="I372" s="2" t="str">
        <f>VLOOKUP(D372,SCRITTURE!A:B,2,0)</f>
        <v>b6</v>
      </c>
    </row>
    <row r="373" spans="1:9" x14ac:dyDescent="0.25">
      <c r="A373" t="s">
        <v>0</v>
      </c>
      <c r="B373" t="s">
        <v>631</v>
      </c>
      <c r="C373" t="s">
        <v>2</v>
      </c>
      <c r="D373">
        <v>401906020</v>
      </c>
      <c r="E373" t="s">
        <v>633</v>
      </c>
      <c r="F373" s="69">
        <v>441.95</v>
      </c>
      <c r="G373" s="69">
        <v>441.95</v>
      </c>
      <c r="H373" s="69">
        <v>0</v>
      </c>
      <c r="I373" s="2" t="str">
        <f>VLOOKUP(D373,SCRITTURE!A:B,2,0)</f>
        <v>b6</v>
      </c>
    </row>
    <row r="374" spans="1:9" x14ac:dyDescent="0.25">
      <c r="A374" t="s">
        <v>0</v>
      </c>
      <c r="B374" t="s">
        <v>631</v>
      </c>
      <c r="C374" t="s">
        <v>634</v>
      </c>
      <c r="D374">
        <v>401906040</v>
      </c>
      <c r="E374" t="s">
        <v>635</v>
      </c>
      <c r="F374" s="69">
        <v>12137.8</v>
      </c>
      <c r="G374" s="69">
        <v>4045.77</v>
      </c>
      <c r="H374" s="69">
        <v>8092.03</v>
      </c>
      <c r="I374" s="2" t="str">
        <f>VLOOKUP(D374,SCRITTURE!A:B,2,0)</f>
        <v>b7</v>
      </c>
    </row>
    <row r="375" spans="1:9" x14ac:dyDescent="0.25">
      <c r="A375" t="s">
        <v>0</v>
      </c>
      <c r="B375" t="s">
        <v>631</v>
      </c>
      <c r="C375" t="s">
        <v>636</v>
      </c>
      <c r="D375">
        <v>401906060</v>
      </c>
      <c r="E375" t="s">
        <v>637</v>
      </c>
      <c r="F375" s="69">
        <v>5388.98</v>
      </c>
      <c r="G375" s="69">
        <v>4586.9799999999996</v>
      </c>
      <c r="H375" s="69">
        <v>802</v>
      </c>
      <c r="I375" s="2" t="str">
        <f>VLOOKUP(D375,SCRITTURE!A:B,2,0)</f>
        <v>b7</v>
      </c>
    </row>
    <row r="376" spans="1:9" x14ac:dyDescent="0.25">
      <c r="A376" t="s">
        <v>0</v>
      </c>
      <c r="B376" t="s">
        <v>631</v>
      </c>
      <c r="C376" t="s">
        <v>2</v>
      </c>
      <c r="D376">
        <v>401906070</v>
      </c>
      <c r="E376" t="s">
        <v>638</v>
      </c>
      <c r="F376" s="69">
        <v>1645.34</v>
      </c>
      <c r="G376" s="69">
        <v>1645.34</v>
      </c>
      <c r="H376" s="69">
        <v>0</v>
      </c>
      <c r="I376" s="2" t="str">
        <f>VLOOKUP(D376,SCRITTURE!A:B,2,0)</f>
        <v>b7</v>
      </c>
    </row>
    <row r="377" spans="1:9" x14ac:dyDescent="0.25">
      <c r="A377" t="s">
        <v>0</v>
      </c>
      <c r="B377" t="s">
        <v>631</v>
      </c>
      <c r="C377" t="s">
        <v>639</v>
      </c>
      <c r="D377">
        <v>401906080</v>
      </c>
      <c r="E377" t="s">
        <v>640</v>
      </c>
      <c r="F377" s="69">
        <v>39085.56</v>
      </c>
      <c r="G377" s="69">
        <v>5589.09</v>
      </c>
      <c r="H377" s="69">
        <v>33496.47</v>
      </c>
      <c r="I377" s="2" t="str">
        <f>VLOOKUP(D377,SCRITTURE!A:B,2,0)</f>
        <v>b7</v>
      </c>
    </row>
    <row r="378" spans="1:9" x14ac:dyDescent="0.25">
      <c r="A378" t="s">
        <v>5</v>
      </c>
      <c r="B378" t="s">
        <v>631</v>
      </c>
      <c r="C378" t="s">
        <v>641</v>
      </c>
      <c r="D378" t="s">
        <v>5</v>
      </c>
      <c r="E378" t="s">
        <v>642</v>
      </c>
      <c r="F378" s="69">
        <v>59513.73</v>
      </c>
      <c r="G378" s="69">
        <v>17123.23</v>
      </c>
      <c r="H378" s="69">
        <v>42390.5</v>
      </c>
      <c r="I378" s="2">
        <f>VLOOKUP(D378,SCRITTURE!A:B,2,0)</f>
        <v>0</v>
      </c>
    </row>
    <row r="379" spans="1:9" x14ac:dyDescent="0.25">
      <c r="A379" t="s">
        <v>0</v>
      </c>
      <c r="B379" t="s">
        <v>643</v>
      </c>
      <c r="C379" t="s">
        <v>1291</v>
      </c>
      <c r="D379">
        <v>401907011</v>
      </c>
      <c r="E379" t="s">
        <v>644</v>
      </c>
      <c r="F379" s="69">
        <v>-600707.09</v>
      </c>
      <c r="G379" s="69">
        <v>-465769.84</v>
      </c>
      <c r="H379" s="69">
        <v>-134937.25</v>
      </c>
      <c r="I379" s="2" t="str">
        <f>VLOOKUP(D379,SCRITTURE!A:B,2,0)</f>
        <v>b6</v>
      </c>
    </row>
    <row r="380" spans="1:9" x14ac:dyDescent="0.25">
      <c r="A380" t="s">
        <v>0</v>
      </c>
      <c r="B380" t="s">
        <v>643</v>
      </c>
      <c r="C380" t="s">
        <v>2</v>
      </c>
      <c r="D380">
        <v>401907012</v>
      </c>
      <c r="E380" t="s">
        <v>645</v>
      </c>
      <c r="F380" s="69">
        <v>-112598.5</v>
      </c>
      <c r="G380" s="69">
        <v>-112598.5</v>
      </c>
      <c r="H380" s="69">
        <v>0</v>
      </c>
      <c r="I380" s="2" t="str">
        <f>VLOOKUP(D380,SCRITTURE!A:B,2,0)</f>
        <v>b6</v>
      </c>
    </row>
    <row r="381" spans="1:9" x14ac:dyDescent="0.25">
      <c r="A381" t="s">
        <v>0</v>
      </c>
      <c r="B381" t="s">
        <v>643</v>
      </c>
      <c r="C381" t="s">
        <v>2</v>
      </c>
      <c r="D381">
        <v>401907050</v>
      </c>
      <c r="E381" t="s">
        <v>646</v>
      </c>
      <c r="F381" s="69">
        <v>-5.3</v>
      </c>
      <c r="G381" s="69">
        <v>-5.3</v>
      </c>
      <c r="H381" s="69">
        <v>0</v>
      </c>
      <c r="I381" s="2" t="str">
        <f>VLOOKUP(D381,SCRITTURE!A:B,2,0)</f>
        <v>b6</v>
      </c>
    </row>
    <row r="382" spans="1:9" x14ac:dyDescent="0.25">
      <c r="A382" t="s">
        <v>5</v>
      </c>
      <c r="B382" t="s">
        <v>643</v>
      </c>
      <c r="C382" t="s">
        <v>307</v>
      </c>
      <c r="D382" t="s">
        <v>5</v>
      </c>
      <c r="E382" t="s">
        <v>647</v>
      </c>
      <c r="F382" s="69">
        <v>-713310.89</v>
      </c>
      <c r="G382" s="69">
        <v>-578373.64</v>
      </c>
      <c r="H382" s="69">
        <v>-134937.25</v>
      </c>
      <c r="I382" s="2">
        <f>VLOOKUP(D382,SCRITTURE!A:B,2,0)</f>
        <v>0</v>
      </c>
    </row>
    <row r="383" spans="1:9" x14ac:dyDescent="0.25">
      <c r="A383" t="s">
        <v>5</v>
      </c>
      <c r="B383" t="s">
        <v>648</v>
      </c>
      <c r="C383" t="s">
        <v>1297</v>
      </c>
      <c r="D383" t="s">
        <v>5</v>
      </c>
      <c r="E383" t="s">
        <v>649</v>
      </c>
      <c r="F383" s="69">
        <v>64818273.490000002</v>
      </c>
      <c r="G383" s="69">
        <v>47132008.090000004</v>
      </c>
      <c r="H383" s="69">
        <v>17686265.399999999</v>
      </c>
      <c r="I383" s="2">
        <f>VLOOKUP(D383,SCRITTURE!A:B,2,0)</f>
        <v>0</v>
      </c>
    </row>
    <row r="384" spans="1:9" x14ac:dyDescent="0.25">
      <c r="A384" t="s">
        <v>0</v>
      </c>
      <c r="B384" t="s">
        <v>650</v>
      </c>
      <c r="C384" t="s">
        <v>651</v>
      </c>
      <c r="D384">
        <v>402001010</v>
      </c>
      <c r="E384" t="s">
        <v>652</v>
      </c>
      <c r="F384" s="69">
        <v>3875379.12</v>
      </c>
      <c r="G384" s="69">
        <v>2933500.76</v>
      </c>
      <c r="H384" s="69">
        <v>941878.36</v>
      </c>
      <c r="I384" s="2" t="str">
        <f>VLOOKUP(D384,SCRITTURE!A:B,2,0)</f>
        <v>b7</v>
      </c>
    </row>
    <row r="385" spans="1:9" x14ac:dyDescent="0.25">
      <c r="A385" t="s">
        <v>0</v>
      </c>
      <c r="B385" t="s">
        <v>650</v>
      </c>
      <c r="C385" t="s">
        <v>653</v>
      </c>
      <c r="D385">
        <v>402001011</v>
      </c>
      <c r="E385" t="s">
        <v>654</v>
      </c>
      <c r="F385" s="69">
        <v>11706.99</v>
      </c>
      <c r="G385" s="69">
        <v>7842.99</v>
      </c>
      <c r="H385" s="69">
        <v>3864</v>
      </c>
      <c r="I385" s="2" t="str">
        <f>VLOOKUP(D385,SCRITTURE!A:B,2,0)</f>
        <v>b7</v>
      </c>
    </row>
    <row r="386" spans="1:9" x14ac:dyDescent="0.25">
      <c r="A386" t="s">
        <v>0</v>
      </c>
      <c r="B386" t="s">
        <v>650</v>
      </c>
      <c r="C386" t="s">
        <v>2</v>
      </c>
      <c r="D386">
        <v>402001013</v>
      </c>
      <c r="E386" t="s">
        <v>655</v>
      </c>
      <c r="F386" s="69">
        <v>-47604.76</v>
      </c>
      <c r="G386" s="69">
        <v>-47604.76</v>
      </c>
      <c r="H386" s="69">
        <v>0</v>
      </c>
      <c r="I386" s="2" t="str">
        <f>VLOOKUP(D386,SCRITTURE!A:B,2,0)</f>
        <v>b7</v>
      </c>
    </row>
    <row r="387" spans="1:9" x14ac:dyDescent="0.25">
      <c r="A387" t="s">
        <v>0</v>
      </c>
      <c r="B387" t="s">
        <v>650</v>
      </c>
      <c r="C387" t="s">
        <v>88</v>
      </c>
      <c r="D387">
        <v>402001020</v>
      </c>
      <c r="E387" t="s">
        <v>656</v>
      </c>
      <c r="F387" s="69">
        <v>140165.48000000001</v>
      </c>
      <c r="G387" s="69">
        <v>107634.95</v>
      </c>
      <c r="H387" s="69">
        <v>32530.53</v>
      </c>
      <c r="I387" s="2" t="str">
        <f>VLOOKUP(D387,SCRITTURE!A:B,2,0)</f>
        <v>b7</v>
      </c>
    </row>
    <row r="388" spans="1:9" x14ac:dyDescent="0.25">
      <c r="A388" t="s">
        <v>0</v>
      </c>
      <c r="B388" t="s">
        <v>650</v>
      </c>
      <c r="C388" t="s">
        <v>657</v>
      </c>
      <c r="D388">
        <v>402001050</v>
      </c>
      <c r="E388" t="s">
        <v>658</v>
      </c>
      <c r="F388" s="69">
        <v>321010.75</v>
      </c>
      <c r="G388" s="69">
        <v>241111.92</v>
      </c>
      <c r="H388" s="69">
        <v>79898.83</v>
      </c>
      <c r="I388" s="2" t="str">
        <f>VLOOKUP(D388,SCRITTURE!A:B,2,0)</f>
        <v>b7</v>
      </c>
    </row>
    <row r="389" spans="1:9" x14ac:dyDescent="0.25">
      <c r="A389" t="s">
        <v>0</v>
      </c>
      <c r="B389" t="s">
        <v>650</v>
      </c>
      <c r="C389" t="s">
        <v>659</v>
      </c>
      <c r="D389">
        <v>402001060</v>
      </c>
      <c r="E389" t="s">
        <v>660</v>
      </c>
      <c r="F389" s="69">
        <v>37936.07</v>
      </c>
      <c r="G389" s="69">
        <v>8464.33</v>
      </c>
      <c r="H389" s="69">
        <v>29471.74</v>
      </c>
      <c r="I389" s="2" t="str">
        <f>VLOOKUP(D389,SCRITTURE!A:B,2,0)</f>
        <v>b7</v>
      </c>
    </row>
    <row r="390" spans="1:9" x14ac:dyDescent="0.25">
      <c r="A390" t="s">
        <v>0</v>
      </c>
      <c r="B390" t="s">
        <v>650</v>
      </c>
      <c r="C390" t="s">
        <v>481</v>
      </c>
      <c r="D390">
        <v>402001070</v>
      </c>
      <c r="E390" t="s">
        <v>661</v>
      </c>
      <c r="F390" s="69">
        <v>11002.07</v>
      </c>
      <c r="G390" s="69">
        <v>8747.5</v>
      </c>
      <c r="H390" s="69">
        <v>2254.5700000000002</v>
      </c>
      <c r="I390" s="2" t="str">
        <f>VLOOKUP(D390,SCRITTURE!A:B,2,0)</f>
        <v>b7</v>
      </c>
    </row>
    <row r="391" spans="1:9" x14ac:dyDescent="0.25">
      <c r="A391" t="s">
        <v>0</v>
      </c>
      <c r="B391" t="s">
        <v>650</v>
      </c>
      <c r="C391" t="s">
        <v>662</v>
      </c>
      <c r="D391">
        <v>402001080</v>
      </c>
      <c r="E391" t="s">
        <v>663</v>
      </c>
      <c r="F391" s="69">
        <v>11567.16</v>
      </c>
      <c r="G391" s="69">
        <v>7159.17</v>
      </c>
      <c r="H391" s="69">
        <v>4407.99</v>
      </c>
      <c r="I391" s="2" t="str">
        <f>VLOOKUP(D391,SCRITTURE!A:B,2,0)</f>
        <v>b7</v>
      </c>
    </row>
    <row r="392" spans="1:9" x14ac:dyDescent="0.25">
      <c r="A392" t="s">
        <v>0</v>
      </c>
      <c r="B392" t="s">
        <v>650</v>
      </c>
      <c r="C392" t="s">
        <v>1320</v>
      </c>
      <c r="D392">
        <v>402001090</v>
      </c>
      <c r="E392" t="s">
        <v>664</v>
      </c>
      <c r="F392" s="69">
        <v>272471.90999999997</v>
      </c>
      <c r="G392" s="69">
        <v>192123.37</v>
      </c>
      <c r="H392" s="69">
        <v>80348.539999999994</v>
      </c>
      <c r="I392" s="2" t="str">
        <f>VLOOKUP(D392,SCRITTURE!A:B,2,0)</f>
        <v>b7</v>
      </c>
    </row>
    <row r="393" spans="1:9" x14ac:dyDescent="0.25">
      <c r="A393" t="s">
        <v>0</v>
      </c>
      <c r="B393" t="s">
        <v>650</v>
      </c>
      <c r="C393" t="s">
        <v>5</v>
      </c>
      <c r="D393">
        <v>402001110</v>
      </c>
      <c r="E393" t="s">
        <v>665</v>
      </c>
      <c r="F393" s="69">
        <v>18394.5</v>
      </c>
      <c r="G393" s="69">
        <v>0</v>
      </c>
      <c r="H393" s="69">
        <v>18394.5</v>
      </c>
      <c r="I393" s="2" t="str">
        <f>VLOOKUP(D393,SCRITTURE!A:B,2,0)</f>
        <v>b7</v>
      </c>
    </row>
    <row r="394" spans="1:9" x14ac:dyDescent="0.25">
      <c r="A394" t="s">
        <v>0</v>
      </c>
      <c r="B394" t="s">
        <v>650</v>
      </c>
      <c r="C394" t="s">
        <v>666</v>
      </c>
      <c r="D394">
        <v>402001130</v>
      </c>
      <c r="E394" t="s">
        <v>667</v>
      </c>
      <c r="F394" s="69">
        <v>59949.1</v>
      </c>
      <c r="G394" s="69">
        <v>52370.239999999998</v>
      </c>
      <c r="H394" s="69">
        <v>7578.86</v>
      </c>
      <c r="I394" s="2" t="str">
        <f>VLOOKUP(D394,SCRITTURE!A:B,2,0)</f>
        <v>b7</v>
      </c>
    </row>
    <row r="395" spans="1:9" x14ac:dyDescent="0.25">
      <c r="A395" t="s">
        <v>0</v>
      </c>
      <c r="B395" t="s">
        <v>650</v>
      </c>
      <c r="C395" t="s">
        <v>2</v>
      </c>
      <c r="D395">
        <v>402001140</v>
      </c>
      <c r="E395" t="s">
        <v>668</v>
      </c>
      <c r="F395" s="69">
        <v>956.8</v>
      </c>
      <c r="G395" s="69">
        <v>956.8</v>
      </c>
      <c r="H395" s="69">
        <v>0</v>
      </c>
      <c r="I395" s="2" t="str">
        <f>VLOOKUP(D395,SCRITTURE!A:B,2,0)</f>
        <v>b7</v>
      </c>
    </row>
    <row r="396" spans="1:9" x14ac:dyDescent="0.25">
      <c r="A396" t="s">
        <v>0</v>
      </c>
      <c r="B396" t="s">
        <v>650</v>
      </c>
      <c r="C396" t="s">
        <v>669</v>
      </c>
      <c r="D396">
        <v>402001150</v>
      </c>
      <c r="E396" t="s">
        <v>670</v>
      </c>
      <c r="F396" s="69">
        <v>56068.49</v>
      </c>
      <c r="G396" s="69">
        <v>357496.38</v>
      </c>
      <c r="H396" s="69">
        <v>-301427.89</v>
      </c>
      <c r="I396" s="2" t="str">
        <f>VLOOKUP(D396,SCRITTURE!A:B,2,0)</f>
        <v>b7</v>
      </c>
    </row>
    <row r="397" spans="1:9" x14ac:dyDescent="0.25">
      <c r="A397" t="s">
        <v>0</v>
      </c>
      <c r="B397" t="s">
        <v>650</v>
      </c>
      <c r="C397" t="s">
        <v>671</v>
      </c>
      <c r="D397">
        <v>402001160</v>
      </c>
      <c r="E397" t="s">
        <v>672</v>
      </c>
      <c r="F397" s="69">
        <v>161459.57999999999</v>
      </c>
      <c r="G397" s="69">
        <v>116963.88</v>
      </c>
      <c r="H397" s="69">
        <v>44495.7</v>
      </c>
      <c r="I397" s="2" t="str">
        <f>VLOOKUP(D397,SCRITTURE!A:B,2,0)</f>
        <v>b7</v>
      </c>
    </row>
    <row r="398" spans="1:9" x14ac:dyDescent="0.25">
      <c r="A398" t="s">
        <v>0</v>
      </c>
      <c r="B398" t="s">
        <v>650</v>
      </c>
      <c r="C398" t="s">
        <v>673</v>
      </c>
      <c r="D398">
        <v>402001170</v>
      </c>
      <c r="E398" t="s">
        <v>674</v>
      </c>
      <c r="F398" s="69">
        <v>1882238.26</v>
      </c>
      <c r="G398" s="69">
        <v>972734.32</v>
      </c>
      <c r="H398" s="69">
        <v>909503.94</v>
      </c>
      <c r="I398" s="2" t="str">
        <f>VLOOKUP(D398,SCRITTURE!A:B,2,0)</f>
        <v>b7</v>
      </c>
    </row>
    <row r="399" spans="1:9" x14ac:dyDescent="0.25">
      <c r="A399" t="s">
        <v>0</v>
      </c>
      <c r="B399" t="s">
        <v>650</v>
      </c>
      <c r="C399" t="s">
        <v>327</v>
      </c>
      <c r="D399">
        <v>402001171</v>
      </c>
      <c r="E399" t="s">
        <v>675</v>
      </c>
      <c r="F399" s="69">
        <v>1081.5</v>
      </c>
      <c r="G399" s="69">
        <v>865.2</v>
      </c>
      <c r="H399" s="69">
        <v>216.3</v>
      </c>
      <c r="I399" s="2" t="str">
        <f>VLOOKUP(D399,SCRITTURE!A:B,2,0)</f>
        <v>b7</v>
      </c>
    </row>
    <row r="400" spans="1:9" x14ac:dyDescent="0.25">
      <c r="A400" t="s">
        <v>0</v>
      </c>
      <c r="B400" t="s">
        <v>650</v>
      </c>
      <c r="C400" t="s">
        <v>2</v>
      </c>
      <c r="D400">
        <v>402001180</v>
      </c>
      <c r="E400" t="s">
        <v>676</v>
      </c>
      <c r="F400" s="69">
        <v>90</v>
      </c>
      <c r="G400" s="69">
        <v>90</v>
      </c>
      <c r="H400" s="69">
        <v>0</v>
      </c>
      <c r="I400" s="2" t="str">
        <f>VLOOKUP(D400,SCRITTURE!A:B,2,0)</f>
        <v>b7</v>
      </c>
    </row>
    <row r="401" spans="1:9" x14ac:dyDescent="0.25">
      <c r="A401" t="s">
        <v>0</v>
      </c>
      <c r="B401" t="s">
        <v>650</v>
      </c>
      <c r="C401" t="s">
        <v>677</v>
      </c>
      <c r="D401">
        <v>402001190</v>
      </c>
      <c r="E401" t="s">
        <v>678</v>
      </c>
      <c r="F401" s="69">
        <v>755734.87</v>
      </c>
      <c r="G401" s="69">
        <v>484459.78</v>
      </c>
      <c r="H401" s="69">
        <v>271275.09000000003</v>
      </c>
      <c r="I401" s="2" t="str">
        <f>VLOOKUP(D401,SCRITTURE!A:B,2,0)</f>
        <v>b7</v>
      </c>
    </row>
    <row r="402" spans="1:9" x14ac:dyDescent="0.25">
      <c r="A402" t="s">
        <v>0</v>
      </c>
      <c r="B402" t="s">
        <v>650</v>
      </c>
      <c r="C402" t="s">
        <v>2</v>
      </c>
      <c r="D402">
        <v>402001191</v>
      </c>
      <c r="E402" t="s">
        <v>679</v>
      </c>
      <c r="F402" s="69">
        <v>88</v>
      </c>
      <c r="G402" s="69">
        <v>88</v>
      </c>
      <c r="H402" s="69">
        <v>0</v>
      </c>
      <c r="I402" s="2" t="str">
        <f>VLOOKUP(D402,SCRITTURE!A:B,2,0)</f>
        <v>b7</v>
      </c>
    </row>
    <row r="403" spans="1:9" x14ac:dyDescent="0.25">
      <c r="A403" t="s">
        <v>0</v>
      </c>
      <c r="B403" t="s">
        <v>650</v>
      </c>
      <c r="C403" t="s">
        <v>5</v>
      </c>
      <c r="D403">
        <v>402001193</v>
      </c>
      <c r="E403" t="s">
        <v>1333</v>
      </c>
      <c r="F403" s="69">
        <v>175000</v>
      </c>
      <c r="G403" s="69">
        <v>0</v>
      </c>
      <c r="H403" s="69">
        <v>175000</v>
      </c>
      <c r="I403" s="2" t="str">
        <f>VLOOKUP(D403,SCRITTURE!A:B,2,0)</f>
        <v>b7</v>
      </c>
    </row>
    <row r="404" spans="1:9" x14ac:dyDescent="0.25">
      <c r="A404" t="s">
        <v>5</v>
      </c>
      <c r="B404" t="s">
        <v>650</v>
      </c>
      <c r="C404" t="s">
        <v>1334</v>
      </c>
      <c r="D404" t="s">
        <v>5</v>
      </c>
      <c r="E404" t="s">
        <v>680</v>
      </c>
      <c r="F404" s="69">
        <v>7744695.8899999997</v>
      </c>
      <c r="G404" s="69">
        <v>5445004.8300000001</v>
      </c>
      <c r="H404" s="69">
        <v>2299691.06</v>
      </c>
      <c r="I404" s="2">
        <f>VLOOKUP(D404,SCRITTURE!A:B,2,0)</f>
        <v>0</v>
      </c>
    </row>
    <row r="405" spans="1:9" x14ac:dyDescent="0.25">
      <c r="A405" t="s">
        <v>0</v>
      </c>
      <c r="B405" t="s">
        <v>681</v>
      </c>
      <c r="C405" t="s">
        <v>682</v>
      </c>
      <c r="D405">
        <v>402002010</v>
      </c>
      <c r="E405" t="s">
        <v>683</v>
      </c>
      <c r="F405" s="69">
        <v>80</v>
      </c>
      <c r="G405" s="69">
        <v>80622.5</v>
      </c>
      <c r="H405" s="69">
        <v>-80542.5</v>
      </c>
      <c r="I405" s="2" t="str">
        <f>VLOOKUP(D405,SCRITTURE!A:B,2,0)</f>
        <v>b7</v>
      </c>
    </row>
    <row r="406" spans="1:9" x14ac:dyDescent="0.25">
      <c r="A406" t="s">
        <v>0</v>
      </c>
      <c r="B406" t="s">
        <v>681</v>
      </c>
      <c r="C406" t="s">
        <v>684</v>
      </c>
      <c r="D406">
        <v>402002020</v>
      </c>
      <c r="E406" t="s">
        <v>685</v>
      </c>
      <c r="F406" s="69">
        <v>5567.8</v>
      </c>
      <c r="G406" s="69">
        <v>3635.8</v>
      </c>
      <c r="H406" s="69">
        <v>1932</v>
      </c>
      <c r="I406" s="2" t="str">
        <f>VLOOKUP(D406,SCRITTURE!A:B,2,0)</f>
        <v>b7</v>
      </c>
    </row>
    <row r="407" spans="1:9" x14ac:dyDescent="0.25">
      <c r="A407" t="s">
        <v>0</v>
      </c>
      <c r="B407" t="s">
        <v>681</v>
      </c>
      <c r="C407" t="s">
        <v>686</v>
      </c>
      <c r="D407">
        <v>402002030</v>
      </c>
      <c r="E407" t="s">
        <v>687</v>
      </c>
      <c r="F407" s="69">
        <v>26004.34</v>
      </c>
      <c r="G407" s="69">
        <v>22006.6</v>
      </c>
      <c r="H407" s="69">
        <v>3997.74</v>
      </c>
      <c r="I407" s="2" t="str">
        <f>VLOOKUP(D407,SCRITTURE!A:B,2,0)</f>
        <v>b7</v>
      </c>
    </row>
    <row r="408" spans="1:9" x14ac:dyDescent="0.25">
      <c r="A408" t="s">
        <v>0</v>
      </c>
      <c r="B408" t="s">
        <v>681</v>
      </c>
      <c r="C408" t="s">
        <v>323</v>
      </c>
      <c r="D408">
        <v>402002040</v>
      </c>
      <c r="E408" t="s">
        <v>688</v>
      </c>
      <c r="F408" s="69">
        <v>21489.119999999999</v>
      </c>
      <c r="G408" s="69">
        <v>16899.16</v>
      </c>
      <c r="H408" s="69">
        <v>4589.96</v>
      </c>
      <c r="I408" s="2" t="str">
        <f>VLOOKUP(D408,SCRITTURE!A:B,2,0)</f>
        <v>b7</v>
      </c>
    </row>
    <row r="409" spans="1:9" x14ac:dyDescent="0.25">
      <c r="A409" t="s">
        <v>0</v>
      </c>
      <c r="B409" t="s">
        <v>681</v>
      </c>
      <c r="C409" t="s">
        <v>5</v>
      </c>
      <c r="D409">
        <v>402002050</v>
      </c>
      <c r="E409" t="s">
        <v>689</v>
      </c>
      <c r="F409" s="69">
        <v>1552.97</v>
      </c>
      <c r="G409" s="69">
        <v>0</v>
      </c>
      <c r="H409" s="69">
        <v>1552.97</v>
      </c>
      <c r="I409" s="2" t="str">
        <f>VLOOKUP(D409,SCRITTURE!A:B,2,0)</f>
        <v>b7</v>
      </c>
    </row>
    <row r="410" spans="1:9" x14ac:dyDescent="0.25">
      <c r="A410" t="s">
        <v>0</v>
      </c>
      <c r="B410" t="s">
        <v>681</v>
      </c>
      <c r="C410" t="s">
        <v>170</v>
      </c>
      <c r="D410">
        <v>402002060</v>
      </c>
      <c r="E410" t="s">
        <v>690</v>
      </c>
      <c r="F410" s="69">
        <v>54474.53</v>
      </c>
      <c r="G410" s="69">
        <v>53606.06</v>
      </c>
      <c r="H410" s="69">
        <v>868.47</v>
      </c>
      <c r="I410" s="2" t="str">
        <f>VLOOKUP(D410,SCRITTURE!A:B,2,0)</f>
        <v>b7</v>
      </c>
    </row>
    <row r="411" spans="1:9" x14ac:dyDescent="0.25">
      <c r="A411" t="s">
        <v>0</v>
      </c>
      <c r="B411" t="s">
        <v>681</v>
      </c>
      <c r="C411" t="s">
        <v>2</v>
      </c>
      <c r="D411">
        <v>402002080</v>
      </c>
      <c r="E411" t="s">
        <v>691</v>
      </c>
      <c r="F411" s="69">
        <v>2343</v>
      </c>
      <c r="G411" s="69">
        <v>2343</v>
      </c>
      <c r="H411" s="69">
        <v>0</v>
      </c>
      <c r="I411" s="2" t="str">
        <f>VLOOKUP(D411,SCRITTURE!A:B,2,0)</f>
        <v>b7</v>
      </c>
    </row>
    <row r="412" spans="1:9" x14ac:dyDescent="0.25">
      <c r="A412" t="s">
        <v>5</v>
      </c>
      <c r="B412" t="s">
        <v>681</v>
      </c>
      <c r="C412" t="s">
        <v>692</v>
      </c>
      <c r="D412" t="s">
        <v>5</v>
      </c>
      <c r="E412" t="s">
        <v>693</v>
      </c>
      <c r="F412" s="69">
        <v>111511.76</v>
      </c>
      <c r="G412" s="69">
        <v>179113.12</v>
      </c>
      <c r="H412" s="69">
        <v>-67601.36</v>
      </c>
      <c r="I412" s="2">
        <f>VLOOKUP(D412,SCRITTURE!A:B,2,0)</f>
        <v>0</v>
      </c>
    </row>
    <row r="413" spans="1:9" x14ac:dyDescent="0.25">
      <c r="A413" t="s">
        <v>0</v>
      </c>
      <c r="B413" t="s">
        <v>694</v>
      </c>
      <c r="C413" t="s">
        <v>695</v>
      </c>
      <c r="D413">
        <v>402003010</v>
      </c>
      <c r="E413" t="s">
        <v>696</v>
      </c>
      <c r="F413" s="69">
        <v>6944.47</v>
      </c>
      <c r="G413" s="69">
        <v>6809.27</v>
      </c>
      <c r="H413" s="69">
        <v>135.19999999999999</v>
      </c>
      <c r="I413" s="2" t="str">
        <f>VLOOKUP(D413,SCRITTURE!A:B,2,0)</f>
        <v>b7</v>
      </c>
    </row>
    <row r="414" spans="1:9" x14ac:dyDescent="0.25">
      <c r="A414" t="s">
        <v>0</v>
      </c>
      <c r="B414" t="s">
        <v>694</v>
      </c>
      <c r="C414" t="s">
        <v>697</v>
      </c>
      <c r="D414">
        <v>402003013</v>
      </c>
      <c r="E414" t="s">
        <v>698</v>
      </c>
      <c r="F414" s="69">
        <v>3795.6</v>
      </c>
      <c r="G414" s="69">
        <v>2153.6999999999998</v>
      </c>
      <c r="H414" s="69">
        <v>1641.9</v>
      </c>
      <c r="I414" s="2" t="str">
        <f>VLOOKUP(D414,SCRITTURE!A:B,2,0)</f>
        <v>b7</v>
      </c>
    </row>
    <row r="415" spans="1:9" x14ac:dyDescent="0.25">
      <c r="A415" t="s">
        <v>0</v>
      </c>
      <c r="B415" t="s">
        <v>694</v>
      </c>
      <c r="C415" t="s">
        <v>699</v>
      </c>
      <c r="D415">
        <v>402003020</v>
      </c>
      <c r="E415" t="s">
        <v>700</v>
      </c>
      <c r="F415" s="69">
        <v>171957.87</v>
      </c>
      <c r="G415" s="69">
        <v>111764.25</v>
      </c>
      <c r="H415" s="69">
        <v>60193.62</v>
      </c>
      <c r="I415" s="2" t="str">
        <f>VLOOKUP(D415,SCRITTURE!A:B,2,0)</f>
        <v>b7</v>
      </c>
    </row>
    <row r="416" spans="1:9" x14ac:dyDescent="0.25">
      <c r="A416" t="s">
        <v>0</v>
      </c>
      <c r="B416" t="s">
        <v>694</v>
      </c>
      <c r="C416" t="s">
        <v>701</v>
      </c>
      <c r="D416">
        <v>402003030</v>
      </c>
      <c r="E416" t="s">
        <v>702</v>
      </c>
      <c r="F416" s="69">
        <v>37794</v>
      </c>
      <c r="G416" s="69">
        <v>26863.42</v>
      </c>
      <c r="H416" s="69">
        <v>10930.58</v>
      </c>
      <c r="I416" s="2" t="str">
        <f>VLOOKUP(D416,SCRITTURE!A:B,2,0)</f>
        <v>b7</v>
      </c>
    </row>
    <row r="417" spans="1:9" x14ac:dyDescent="0.25">
      <c r="A417" t="s">
        <v>0</v>
      </c>
      <c r="B417" t="s">
        <v>694</v>
      </c>
      <c r="C417" t="s">
        <v>703</v>
      </c>
      <c r="D417">
        <v>402003040</v>
      </c>
      <c r="E417" t="s">
        <v>704</v>
      </c>
      <c r="F417" s="69">
        <v>110377.5</v>
      </c>
      <c r="G417" s="69">
        <v>69677.5</v>
      </c>
      <c r="H417" s="69">
        <v>40700</v>
      </c>
      <c r="I417" s="2" t="str">
        <f>VLOOKUP(D417,SCRITTURE!A:B,2,0)</f>
        <v>b7</v>
      </c>
    </row>
    <row r="418" spans="1:9" x14ac:dyDescent="0.25">
      <c r="A418" t="s">
        <v>0</v>
      </c>
      <c r="B418" t="s">
        <v>694</v>
      </c>
      <c r="C418" t="s">
        <v>657</v>
      </c>
      <c r="D418">
        <v>402003050</v>
      </c>
      <c r="E418" t="s">
        <v>705</v>
      </c>
      <c r="F418" s="69">
        <v>12455</v>
      </c>
      <c r="G418" s="69">
        <v>9355</v>
      </c>
      <c r="H418" s="69">
        <v>3100</v>
      </c>
      <c r="I418" s="2" t="str">
        <f>VLOOKUP(D418,SCRITTURE!A:B,2,0)</f>
        <v>b7</v>
      </c>
    </row>
    <row r="419" spans="1:9" x14ac:dyDescent="0.25">
      <c r="A419" t="s">
        <v>0</v>
      </c>
      <c r="B419" t="s">
        <v>694</v>
      </c>
      <c r="C419" t="s">
        <v>706</v>
      </c>
      <c r="D419">
        <v>402003060</v>
      </c>
      <c r="E419" t="s">
        <v>707</v>
      </c>
      <c r="F419" s="69">
        <v>74702.52</v>
      </c>
      <c r="G419" s="69">
        <v>64566</v>
      </c>
      <c r="H419" s="69">
        <v>10136.52</v>
      </c>
      <c r="I419" s="2" t="str">
        <f>VLOOKUP(D419,SCRITTURE!A:B,2,0)</f>
        <v>b7</v>
      </c>
    </row>
    <row r="420" spans="1:9" x14ac:dyDescent="0.25">
      <c r="A420" t="s">
        <v>5</v>
      </c>
      <c r="B420" t="s">
        <v>694</v>
      </c>
      <c r="C420" t="s">
        <v>708</v>
      </c>
      <c r="D420" t="s">
        <v>5</v>
      </c>
      <c r="E420" t="s">
        <v>709</v>
      </c>
      <c r="F420" s="69">
        <v>418026.96</v>
      </c>
      <c r="G420" s="69">
        <v>291189.14</v>
      </c>
      <c r="H420" s="69">
        <v>126837.82</v>
      </c>
      <c r="I420" s="2">
        <f>VLOOKUP(D420,SCRITTURE!A:B,2,0)</f>
        <v>0</v>
      </c>
    </row>
    <row r="421" spans="1:9" x14ac:dyDescent="0.25">
      <c r="A421" t="s">
        <v>0</v>
      </c>
      <c r="B421" t="s">
        <v>710</v>
      </c>
      <c r="C421" t="s">
        <v>711</v>
      </c>
      <c r="D421">
        <v>402004020</v>
      </c>
      <c r="E421" t="s">
        <v>712</v>
      </c>
      <c r="F421" s="69">
        <v>5747.54</v>
      </c>
      <c r="G421" s="69">
        <v>4634.6899999999996</v>
      </c>
      <c r="H421" s="69">
        <v>1112.8499999999999</v>
      </c>
      <c r="I421" s="2" t="str">
        <f>VLOOKUP(D421,SCRITTURE!A:B,2,0)</f>
        <v>b7</v>
      </c>
    </row>
    <row r="422" spans="1:9" x14ac:dyDescent="0.25">
      <c r="A422" t="s">
        <v>0</v>
      </c>
      <c r="B422" t="s">
        <v>710</v>
      </c>
      <c r="C422" t="s">
        <v>713</v>
      </c>
      <c r="D422">
        <v>402004021</v>
      </c>
      <c r="E422" t="s">
        <v>714</v>
      </c>
      <c r="F422" s="69">
        <v>18393.98</v>
      </c>
      <c r="G422" s="69">
        <v>11986.07</v>
      </c>
      <c r="H422" s="69">
        <v>6407.91</v>
      </c>
      <c r="I422" s="2" t="str">
        <f>VLOOKUP(D422,SCRITTURE!A:B,2,0)</f>
        <v>b7</v>
      </c>
    </row>
    <row r="423" spans="1:9" x14ac:dyDescent="0.25">
      <c r="A423" t="s">
        <v>0</v>
      </c>
      <c r="B423" t="s">
        <v>710</v>
      </c>
      <c r="C423" t="s">
        <v>715</v>
      </c>
      <c r="D423">
        <v>402004022</v>
      </c>
      <c r="E423" t="s">
        <v>716</v>
      </c>
      <c r="F423" s="69">
        <v>8783.1299999999992</v>
      </c>
      <c r="G423" s="69">
        <v>6637.92</v>
      </c>
      <c r="H423" s="69">
        <v>2145.21</v>
      </c>
      <c r="I423" s="2" t="str">
        <f>VLOOKUP(D423,SCRITTURE!A:B,2,0)</f>
        <v>b7</v>
      </c>
    </row>
    <row r="424" spans="1:9" x14ac:dyDescent="0.25">
      <c r="A424" t="s">
        <v>0</v>
      </c>
      <c r="B424" t="s">
        <v>710</v>
      </c>
      <c r="C424" t="s">
        <v>196</v>
      </c>
      <c r="D424">
        <v>402004025</v>
      </c>
      <c r="E424" t="s">
        <v>717</v>
      </c>
      <c r="F424" s="69">
        <v>82582.789999999994</v>
      </c>
      <c r="G424" s="69">
        <v>59387.75</v>
      </c>
      <c r="H424" s="69">
        <v>23195.040000000001</v>
      </c>
      <c r="I424" s="2" t="str">
        <f>VLOOKUP(D424,SCRITTURE!A:B,2,0)</f>
        <v>b7</v>
      </c>
    </row>
    <row r="425" spans="1:9" x14ac:dyDescent="0.25">
      <c r="A425" t="s">
        <v>0</v>
      </c>
      <c r="B425" t="s">
        <v>710</v>
      </c>
      <c r="C425" t="s">
        <v>718</v>
      </c>
      <c r="D425">
        <v>402004026</v>
      </c>
      <c r="E425" t="s">
        <v>719</v>
      </c>
      <c r="F425" s="69">
        <v>59399.1</v>
      </c>
      <c r="G425" s="69">
        <v>43994.14</v>
      </c>
      <c r="H425" s="69">
        <v>15404.96</v>
      </c>
      <c r="I425" s="2" t="str">
        <f>VLOOKUP(D425,SCRITTURE!A:B,2,0)</f>
        <v>b7</v>
      </c>
    </row>
    <row r="426" spans="1:9" x14ac:dyDescent="0.25">
      <c r="A426" t="s">
        <v>0</v>
      </c>
      <c r="B426" t="s">
        <v>710</v>
      </c>
      <c r="C426" t="s">
        <v>720</v>
      </c>
      <c r="D426">
        <v>402004030</v>
      </c>
      <c r="E426" t="s">
        <v>721</v>
      </c>
      <c r="F426" s="69">
        <v>93962.85</v>
      </c>
      <c r="G426" s="69">
        <v>65399.360000000001</v>
      </c>
      <c r="H426" s="69">
        <v>28563.49</v>
      </c>
      <c r="I426" s="2" t="str">
        <f>VLOOKUP(D426,SCRITTURE!A:B,2,0)</f>
        <v>b7</v>
      </c>
    </row>
    <row r="427" spans="1:9" x14ac:dyDescent="0.25">
      <c r="A427" t="s">
        <v>0</v>
      </c>
      <c r="B427" t="s">
        <v>710</v>
      </c>
      <c r="C427" t="s">
        <v>722</v>
      </c>
      <c r="D427">
        <v>402004040</v>
      </c>
      <c r="E427" t="s">
        <v>723</v>
      </c>
      <c r="F427" s="69">
        <v>19036.04</v>
      </c>
      <c r="G427" s="69">
        <v>14239.47</v>
      </c>
      <c r="H427" s="69">
        <v>4796.57</v>
      </c>
      <c r="I427" s="2" t="str">
        <f>VLOOKUP(D427,SCRITTURE!A:B,2,0)</f>
        <v>b7</v>
      </c>
    </row>
    <row r="428" spans="1:9" x14ac:dyDescent="0.25">
      <c r="A428" t="s">
        <v>0</v>
      </c>
      <c r="B428" t="s">
        <v>710</v>
      </c>
      <c r="C428" t="s">
        <v>2</v>
      </c>
      <c r="D428">
        <v>402004050</v>
      </c>
      <c r="E428" t="s">
        <v>724</v>
      </c>
      <c r="F428" s="69">
        <v>457.21</v>
      </c>
      <c r="G428" s="69">
        <v>457.21</v>
      </c>
      <c r="H428" s="69">
        <v>0</v>
      </c>
      <c r="I428" s="2" t="str">
        <f>VLOOKUP(D428,SCRITTURE!A:B,2,0)</f>
        <v>b7</v>
      </c>
    </row>
    <row r="429" spans="1:9" x14ac:dyDescent="0.25">
      <c r="A429" t="s">
        <v>0</v>
      </c>
      <c r="B429" t="s">
        <v>710</v>
      </c>
      <c r="C429" t="s">
        <v>278</v>
      </c>
      <c r="D429">
        <v>402004070</v>
      </c>
      <c r="E429" t="s">
        <v>725</v>
      </c>
      <c r="F429" s="69">
        <v>211852.04</v>
      </c>
      <c r="G429" s="69">
        <v>213663.64</v>
      </c>
      <c r="H429" s="69">
        <v>-1811.6</v>
      </c>
      <c r="I429" s="2" t="str">
        <f>VLOOKUP(D429,SCRITTURE!A:B,2,0)</f>
        <v>b7</v>
      </c>
    </row>
    <row r="430" spans="1:9" x14ac:dyDescent="0.25">
      <c r="A430" t="s">
        <v>0</v>
      </c>
      <c r="B430" t="s">
        <v>710</v>
      </c>
      <c r="C430" t="s">
        <v>726</v>
      </c>
      <c r="D430">
        <v>402004071</v>
      </c>
      <c r="E430" t="s">
        <v>727</v>
      </c>
      <c r="F430" s="69">
        <v>214089.24</v>
      </c>
      <c r="G430" s="69">
        <v>131247.94</v>
      </c>
      <c r="H430" s="69">
        <v>82841.3</v>
      </c>
      <c r="I430" s="2" t="str">
        <f>VLOOKUP(D430,SCRITTURE!A:B,2,0)</f>
        <v>b7</v>
      </c>
    </row>
    <row r="431" spans="1:9" x14ac:dyDescent="0.25">
      <c r="A431" t="s">
        <v>0</v>
      </c>
      <c r="B431" t="s">
        <v>710</v>
      </c>
      <c r="C431" t="s">
        <v>728</v>
      </c>
      <c r="D431">
        <v>402004072</v>
      </c>
      <c r="E431" t="s">
        <v>729</v>
      </c>
      <c r="F431" s="69">
        <v>112659.54</v>
      </c>
      <c r="G431" s="69">
        <v>15077.11</v>
      </c>
      <c r="H431" s="69">
        <v>97582.43</v>
      </c>
      <c r="I431" s="2" t="str">
        <f>VLOOKUP(D431,SCRITTURE!A:B,2,0)</f>
        <v>b7</v>
      </c>
    </row>
    <row r="432" spans="1:9" x14ac:dyDescent="0.25">
      <c r="A432" t="s">
        <v>0</v>
      </c>
      <c r="B432" t="s">
        <v>710</v>
      </c>
      <c r="C432" t="s">
        <v>2</v>
      </c>
      <c r="D432">
        <v>402004080</v>
      </c>
      <c r="E432" t="s">
        <v>730</v>
      </c>
      <c r="F432" s="69">
        <v>9200.81</v>
      </c>
      <c r="G432" s="69">
        <v>9200.81</v>
      </c>
      <c r="H432" s="69">
        <v>0</v>
      </c>
      <c r="I432" s="2" t="str">
        <f>VLOOKUP(D432,SCRITTURE!A:B,2,0)</f>
        <v>b7</v>
      </c>
    </row>
    <row r="433" spans="1:9" x14ac:dyDescent="0.25">
      <c r="A433" t="s">
        <v>0</v>
      </c>
      <c r="B433" t="s">
        <v>710</v>
      </c>
      <c r="C433" t="s">
        <v>330</v>
      </c>
      <c r="D433">
        <v>402004090</v>
      </c>
      <c r="E433" t="s">
        <v>731</v>
      </c>
      <c r="F433" s="69">
        <v>23409.02</v>
      </c>
      <c r="G433" s="69">
        <v>19485.849999999999</v>
      </c>
      <c r="H433" s="69">
        <v>3923.17</v>
      </c>
      <c r="I433" s="2" t="str">
        <f>VLOOKUP(D433,SCRITTURE!A:B,2,0)</f>
        <v>b7</v>
      </c>
    </row>
    <row r="434" spans="1:9" x14ac:dyDescent="0.25">
      <c r="A434" t="s">
        <v>5</v>
      </c>
      <c r="B434" t="s">
        <v>710</v>
      </c>
      <c r="C434" t="s">
        <v>732</v>
      </c>
      <c r="D434" t="s">
        <v>5</v>
      </c>
      <c r="E434" t="s">
        <v>733</v>
      </c>
      <c r="F434" s="69">
        <v>859573.29</v>
      </c>
      <c r="G434" s="69">
        <v>595411.96</v>
      </c>
      <c r="H434" s="69">
        <v>264161.33</v>
      </c>
      <c r="I434" s="2">
        <f>VLOOKUP(D434,SCRITTURE!A:B,2,0)</f>
        <v>0</v>
      </c>
    </row>
    <row r="435" spans="1:9" x14ac:dyDescent="0.25">
      <c r="A435" t="s">
        <v>0</v>
      </c>
      <c r="B435" t="s">
        <v>734</v>
      </c>
      <c r="C435" t="s">
        <v>735</v>
      </c>
      <c r="D435">
        <v>402005040</v>
      </c>
      <c r="E435" t="s">
        <v>736</v>
      </c>
      <c r="F435" s="69">
        <v>11638.44</v>
      </c>
      <c r="G435" s="69">
        <v>10605.03</v>
      </c>
      <c r="H435" s="69">
        <v>1033.4100000000001</v>
      </c>
      <c r="I435" s="2" t="str">
        <f>VLOOKUP(D435,SCRITTURE!A:B,2,0)</f>
        <v>b7</v>
      </c>
    </row>
    <row r="436" spans="1:9" x14ac:dyDescent="0.25">
      <c r="A436" t="s">
        <v>0</v>
      </c>
      <c r="B436" t="s">
        <v>734</v>
      </c>
      <c r="C436" t="s">
        <v>737</v>
      </c>
      <c r="D436">
        <v>402005050</v>
      </c>
      <c r="E436" t="s">
        <v>738</v>
      </c>
      <c r="F436" s="69">
        <v>3259.13</v>
      </c>
      <c r="G436" s="69">
        <v>23969.23</v>
      </c>
      <c r="H436" s="69">
        <v>-20710.099999999999</v>
      </c>
      <c r="I436" s="2" t="str">
        <f>VLOOKUP(D436,SCRITTURE!A:B,2,0)</f>
        <v>b7</v>
      </c>
    </row>
    <row r="437" spans="1:9" x14ac:dyDescent="0.25">
      <c r="A437" t="s">
        <v>0</v>
      </c>
      <c r="B437" t="s">
        <v>734</v>
      </c>
      <c r="C437" t="s">
        <v>739</v>
      </c>
      <c r="D437">
        <v>402005060</v>
      </c>
      <c r="E437" t="s">
        <v>740</v>
      </c>
      <c r="F437" s="69">
        <v>32984.559999999998</v>
      </c>
      <c r="G437" s="69">
        <v>12756.05</v>
      </c>
      <c r="H437" s="69">
        <v>20228.509999999998</v>
      </c>
      <c r="I437" s="2" t="str">
        <f>VLOOKUP(D437,SCRITTURE!A:B,2,0)</f>
        <v>b7</v>
      </c>
    </row>
    <row r="438" spans="1:9" x14ac:dyDescent="0.25">
      <c r="A438" t="s">
        <v>0</v>
      </c>
      <c r="B438" t="s">
        <v>734</v>
      </c>
      <c r="C438" t="s">
        <v>741</v>
      </c>
      <c r="D438">
        <v>402005070</v>
      </c>
      <c r="E438" t="s">
        <v>742</v>
      </c>
      <c r="F438" s="69">
        <v>104707.13</v>
      </c>
      <c r="G438" s="69">
        <v>27287.63</v>
      </c>
      <c r="H438" s="69">
        <v>77419.5</v>
      </c>
      <c r="I438" s="2" t="str">
        <f>VLOOKUP(D438,SCRITTURE!A:B,2,0)</f>
        <v>b7</v>
      </c>
    </row>
    <row r="439" spans="1:9" x14ac:dyDescent="0.25">
      <c r="A439" t="s">
        <v>0</v>
      </c>
      <c r="B439" t="s">
        <v>734</v>
      </c>
      <c r="C439" t="s">
        <v>743</v>
      </c>
      <c r="D439">
        <v>402005071</v>
      </c>
      <c r="E439" t="s">
        <v>744</v>
      </c>
      <c r="F439" s="69">
        <v>4481.28</v>
      </c>
      <c r="G439" s="69">
        <v>2165.2800000000002</v>
      </c>
      <c r="H439" s="69">
        <v>2316</v>
      </c>
      <c r="I439" s="2" t="str">
        <f>VLOOKUP(D439,SCRITTURE!A:B,2,0)</f>
        <v>b7</v>
      </c>
    </row>
    <row r="440" spans="1:9" x14ac:dyDescent="0.25">
      <c r="A440" t="s">
        <v>0</v>
      </c>
      <c r="B440" t="s">
        <v>734</v>
      </c>
      <c r="C440" t="s">
        <v>745</v>
      </c>
      <c r="D440">
        <v>402005075</v>
      </c>
      <c r="E440" t="s">
        <v>746</v>
      </c>
      <c r="F440" s="69">
        <v>52813.33</v>
      </c>
      <c r="G440" s="69">
        <v>27657.19</v>
      </c>
      <c r="H440" s="69">
        <v>25156.14</v>
      </c>
      <c r="I440" s="2" t="str">
        <f>VLOOKUP(D440,SCRITTURE!A:B,2,0)</f>
        <v>b7</v>
      </c>
    </row>
    <row r="441" spans="1:9" x14ac:dyDescent="0.25">
      <c r="A441" t="s">
        <v>0</v>
      </c>
      <c r="B441" t="s">
        <v>734</v>
      </c>
      <c r="C441" t="s">
        <v>747</v>
      </c>
      <c r="D441">
        <v>402005080</v>
      </c>
      <c r="E441" t="s">
        <v>748</v>
      </c>
      <c r="F441" s="69">
        <v>399.71</v>
      </c>
      <c r="G441" s="69">
        <v>224.95</v>
      </c>
      <c r="H441" s="69">
        <v>174.76</v>
      </c>
      <c r="I441" s="2" t="str">
        <f>VLOOKUP(D441,SCRITTURE!A:B,2,0)</f>
        <v>b7</v>
      </c>
    </row>
    <row r="442" spans="1:9" x14ac:dyDescent="0.25">
      <c r="A442" t="s">
        <v>0</v>
      </c>
      <c r="B442" t="s">
        <v>734</v>
      </c>
      <c r="C442" t="s">
        <v>749</v>
      </c>
      <c r="D442">
        <v>402005090</v>
      </c>
      <c r="E442" t="s">
        <v>750</v>
      </c>
      <c r="F442" s="69">
        <v>252.35</v>
      </c>
      <c r="G442" s="69">
        <v>130.85</v>
      </c>
      <c r="H442" s="69">
        <v>121.5</v>
      </c>
      <c r="I442" s="2" t="str">
        <f>VLOOKUP(D442,SCRITTURE!A:B,2,0)</f>
        <v>b7</v>
      </c>
    </row>
    <row r="443" spans="1:9" x14ac:dyDescent="0.25">
      <c r="A443" t="s">
        <v>0</v>
      </c>
      <c r="B443" t="s">
        <v>734</v>
      </c>
      <c r="C443" t="s">
        <v>2</v>
      </c>
      <c r="D443">
        <v>402005100</v>
      </c>
      <c r="E443" t="s">
        <v>751</v>
      </c>
      <c r="F443" s="69">
        <v>200</v>
      </c>
      <c r="G443" s="69">
        <v>200</v>
      </c>
      <c r="H443" s="69">
        <v>0</v>
      </c>
      <c r="I443" s="2" t="str">
        <f>VLOOKUP(D443,SCRITTURE!A:B,2,0)</f>
        <v>b7</v>
      </c>
    </row>
    <row r="444" spans="1:9" x14ac:dyDescent="0.25">
      <c r="A444" t="s">
        <v>0</v>
      </c>
      <c r="B444" t="s">
        <v>734</v>
      </c>
      <c r="C444" t="s">
        <v>5</v>
      </c>
      <c r="D444">
        <v>402005130</v>
      </c>
      <c r="E444" t="s">
        <v>752</v>
      </c>
      <c r="F444" s="69">
        <v>28380</v>
      </c>
      <c r="G444" s="69">
        <v>0</v>
      </c>
      <c r="H444" s="69">
        <v>28380</v>
      </c>
      <c r="I444" s="2" t="str">
        <f>VLOOKUP(D444,SCRITTURE!A:B,2,0)</f>
        <v>b7</v>
      </c>
    </row>
    <row r="445" spans="1:9" x14ac:dyDescent="0.25">
      <c r="A445" t="s">
        <v>0</v>
      </c>
      <c r="B445" t="s">
        <v>734</v>
      </c>
      <c r="C445" t="s">
        <v>753</v>
      </c>
      <c r="D445">
        <v>402005132</v>
      </c>
      <c r="E445" t="s">
        <v>754</v>
      </c>
      <c r="F445" s="69">
        <v>65732</v>
      </c>
      <c r="G445" s="69">
        <v>23766</v>
      </c>
      <c r="H445" s="69">
        <v>41966</v>
      </c>
      <c r="I445" s="2" t="str">
        <f>VLOOKUP(D445,SCRITTURE!A:B,2,0)</f>
        <v>b7</v>
      </c>
    </row>
    <row r="446" spans="1:9" x14ac:dyDescent="0.25">
      <c r="A446" t="s">
        <v>0</v>
      </c>
      <c r="B446" t="s">
        <v>734</v>
      </c>
      <c r="C446" t="s">
        <v>718</v>
      </c>
      <c r="D446">
        <v>402005133</v>
      </c>
      <c r="E446" t="s">
        <v>755</v>
      </c>
      <c r="F446" s="69">
        <v>69790</v>
      </c>
      <c r="G446" s="69">
        <v>51680</v>
      </c>
      <c r="H446" s="69">
        <v>18110</v>
      </c>
      <c r="I446" s="2" t="str">
        <f>VLOOKUP(D446,SCRITTURE!A:B,2,0)</f>
        <v>b7</v>
      </c>
    </row>
    <row r="447" spans="1:9" x14ac:dyDescent="0.25">
      <c r="A447" t="s">
        <v>0</v>
      </c>
      <c r="B447" t="s">
        <v>734</v>
      </c>
      <c r="C447" t="s">
        <v>2</v>
      </c>
      <c r="D447">
        <v>402005134</v>
      </c>
      <c r="E447" t="s">
        <v>756</v>
      </c>
      <c r="F447" s="69">
        <v>4907</v>
      </c>
      <c r="G447" s="69">
        <v>4907</v>
      </c>
      <c r="H447" s="69">
        <v>0</v>
      </c>
      <c r="I447" s="2" t="str">
        <f>VLOOKUP(D447,SCRITTURE!A:B,2,0)</f>
        <v>b7</v>
      </c>
    </row>
    <row r="448" spans="1:9" x14ac:dyDescent="0.25">
      <c r="A448" t="s">
        <v>0</v>
      </c>
      <c r="B448" t="s">
        <v>734</v>
      </c>
      <c r="C448" t="s">
        <v>757</v>
      </c>
      <c r="D448">
        <v>402801060</v>
      </c>
      <c r="E448" t="s">
        <v>758</v>
      </c>
      <c r="F448" s="69">
        <v>810.39</v>
      </c>
      <c r="G448" s="69">
        <v>364.01</v>
      </c>
      <c r="H448" s="69">
        <v>446.38</v>
      </c>
      <c r="I448" s="2" t="str">
        <f>VLOOKUP(D448,SCRITTURE!A:B,2,0)</f>
        <v>b7</v>
      </c>
    </row>
    <row r="449" spans="1:9" x14ac:dyDescent="0.25">
      <c r="A449" t="s">
        <v>5</v>
      </c>
      <c r="B449" t="s">
        <v>734</v>
      </c>
      <c r="C449" t="s">
        <v>759</v>
      </c>
      <c r="D449" t="s">
        <v>5</v>
      </c>
      <c r="E449" t="s">
        <v>760</v>
      </c>
      <c r="F449" s="69">
        <v>380355.32</v>
      </c>
      <c r="G449" s="69">
        <v>185713.22</v>
      </c>
      <c r="H449" s="69">
        <v>194642.1</v>
      </c>
      <c r="I449" s="2">
        <f>VLOOKUP(D449,SCRITTURE!A:B,2,0)</f>
        <v>0</v>
      </c>
    </row>
    <row r="450" spans="1:9" x14ac:dyDescent="0.25">
      <c r="A450" t="s">
        <v>5</v>
      </c>
      <c r="B450" t="s">
        <v>761</v>
      </c>
      <c r="C450" t="s">
        <v>1335</v>
      </c>
      <c r="D450" t="s">
        <v>5</v>
      </c>
      <c r="E450" t="s">
        <v>762</v>
      </c>
      <c r="F450" s="69">
        <v>9514163.2200000007</v>
      </c>
      <c r="G450" s="69">
        <v>6696432.2699999996</v>
      </c>
      <c r="H450" s="69">
        <v>2817730.95</v>
      </c>
      <c r="I450" s="2">
        <f>VLOOKUP(D450,SCRITTURE!A:B,2,0)</f>
        <v>0</v>
      </c>
    </row>
    <row r="451" spans="1:9" x14ac:dyDescent="0.25">
      <c r="A451" t="s">
        <v>0</v>
      </c>
      <c r="B451" t="s">
        <v>763</v>
      </c>
      <c r="C451" t="s">
        <v>764</v>
      </c>
      <c r="D451">
        <v>402101009</v>
      </c>
      <c r="E451" t="s">
        <v>765</v>
      </c>
      <c r="F451" s="69">
        <v>53378.67</v>
      </c>
      <c r="G451" s="69">
        <v>37789.82</v>
      </c>
      <c r="H451" s="69">
        <v>15588.85</v>
      </c>
      <c r="I451" s="2" t="str">
        <f>VLOOKUP(D451,SCRITTURE!A:B,2,0)</f>
        <v>b8</v>
      </c>
    </row>
    <row r="452" spans="1:9" x14ac:dyDescent="0.25">
      <c r="A452" t="s">
        <v>0</v>
      </c>
      <c r="B452" t="s">
        <v>763</v>
      </c>
      <c r="C452" t="s">
        <v>766</v>
      </c>
      <c r="D452">
        <v>402101011</v>
      </c>
      <c r="E452" t="s">
        <v>767</v>
      </c>
      <c r="F452" s="69">
        <v>20399.330000000002</v>
      </c>
      <c r="G452" s="69">
        <v>15379.33</v>
      </c>
      <c r="H452" s="69">
        <v>5020</v>
      </c>
      <c r="I452" s="2" t="str">
        <f>VLOOKUP(D452,SCRITTURE!A:B,2,0)</f>
        <v>b8</v>
      </c>
    </row>
    <row r="453" spans="1:9" x14ac:dyDescent="0.25">
      <c r="A453" t="s">
        <v>0</v>
      </c>
      <c r="B453" t="s">
        <v>763</v>
      </c>
      <c r="C453" t="s">
        <v>768</v>
      </c>
      <c r="D453">
        <v>402101020</v>
      </c>
      <c r="E453" t="s">
        <v>769</v>
      </c>
      <c r="F453" s="69">
        <v>6432.69</v>
      </c>
      <c r="G453" s="69">
        <v>2059.11</v>
      </c>
      <c r="H453" s="69">
        <v>4373.58</v>
      </c>
      <c r="I453" s="2" t="str">
        <f>VLOOKUP(D453,SCRITTURE!A:B,2,0)</f>
        <v>b8</v>
      </c>
    </row>
    <row r="454" spans="1:9" x14ac:dyDescent="0.25">
      <c r="A454" t="s">
        <v>0</v>
      </c>
      <c r="B454" t="s">
        <v>763</v>
      </c>
      <c r="C454" t="s">
        <v>770</v>
      </c>
      <c r="D454">
        <v>402101036</v>
      </c>
      <c r="E454" t="s">
        <v>1321</v>
      </c>
      <c r="F454" s="69">
        <v>149700.63</v>
      </c>
      <c r="G454" s="69">
        <v>111577.25</v>
      </c>
      <c r="H454" s="69">
        <v>38123.379999999997</v>
      </c>
      <c r="I454" s="2" t="str">
        <f>VLOOKUP(D454,SCRITTURE!A:B,2,0)</f>
        <v>b8</v>
      </c>
    </row>
    <row r="455" spans="1:9" x14ac:dyDescent="0.25">
      <c r="A455" t="s">
        <v>0</v>
      </c>
      <c r="B455" t="s">
        <v>763</v>
      </c>
      <c r="C455" t="s">
        <v>772</v>
      </c>
      <c r="D455">
        <v>402101039</v>
      </c>
      <c r="E455" t="s">
        <v>773</v>
      </c>
      <c r="F455" s="69">
        <v>12785.68</v>
      </c>
      <c r="G455" s="69">
        <v>12065.98</v>
      </c>
      <c r="H455" s="69">
        <v>719.7</v>
      </c>
      <c r="I455" s="2" t="str">
        <f>VLOOKUP(D455,SCRITTURE!A:B,2,0)</f>
        <v>b8</v>
      </c>
    </row>
    <row r="456" spans="1:9" x14ac:dyDescent="0.25">
      <c r="A456" t="s">
        <v>0</v>
      </c>
      <c r="B456" t="s">
        <v>763</v>
      </c>
      <c r="C456" t="s">
        <v>774</v>
      </c>
      <c r="D456">
        <v>402101040</v>
      </c>
      <c r="E456" t="s">
        <v>775</v>
      </c>
      <c r="F456" s="69">
        <v>1688.82</v>
      </c>
      <c r="G456" s="69">
        <v>730</v>
      </c>
      <c r="H456" s="69">
        <v>958.82</v>
      </c>
      <c r="I456" s="2" t="str">
        <f>VLOOKUP(D456,SCRITTURE!A:B,2,0)</f>
        <v>b8</v>
      </c>
    </row>
    <row r="457" spans="1:9" x14ac:dyDescent="0.25">
      <c r="A457" t="s">
        <v>0</v>
      </c>
      <c r="B457" t="s">
        <v>763</v>
      </c>
      <c r="C457" t="s">
        <v>722</v>
      </c>
      <c r="D457">
        <v>402101041</v>
      </c>
      <c r="E457" t="s">
        <v>776</v>
      </c>
      <c r="F457" s="69">
        <v>47137.599999999999</v>
      </c>
      <c r="G457" s="69">
        <v>35261.86</v>
      </c>
      <c r="H457" s="69">
        <v>11875.74</v>
      </c>
      <c r="I457" s="2" t="str">
        <f>VLOOKUP(D457,SCRITTURE!A:B,2,0)</f>
        <v>b8</v>
      </c>
    </row>
    <row r="458" spans="1:9" x14ac:dyDescent="0.25">
      <c r="A458" t="s">
        <v>0</v>
      </c>
      <c r="B458" t="s">
        <v>763</v>
      </c>
      <c r="C458" t="s">
        <v>777</v>
      </c>
      <c r="D458">
        <v>402101042</v>
      </c>
      <c r="E458" t="s">
        <v>778</v>
      </c>
      <c r="F458" s="69">
        <v>12859.51</v>
      </c>
      <c r="G458" s="69">
        <v>6071.88</v>
      </c>
      <c r="H458" s="69">
        <v>6787.63</v>
      </c>
      <c r="I458" s="2" t="str">
        <f>VLOOKUP(D458,SCRITTURE!A:B,2,0)</f>
        <v>b8</v>
      </c>
    </row>
    <row r="459" spans="1:9" x14ac:dyDescent="0.25">
      <c r="A459" t="s">
        <v>0</v>
      </c>
      <c r="B459" t="s">
        <v>763</v>
      </c>
      <c r="C459" t="s">
        <v>779</v>
      </c>
      <c r="D459">
        <v>402101043</v>
      </c>
      <c r="E459" t="s">
        <v>780</v>
      </c>
      <c r="F459" s="69">
        <v>2375.64</v>
      </c>
      <c r="G459" s="69">
        <v>1781.73</v>
      </c>
      <c r="H459" s="69">
        <v>593.91</v>
      </c>
      <c r="I459" s="2" t="str">
        <f>VLOOKUP(D459,SCRITTURE!A:B,2,0)</f>
        <v>b8</v>
      </c>
    </row>
    <row r="460" spans="1:9" x14ac:dyDescent="0.25">
      <c r="A460" t="s">
        <v>0</v>
      </c>
      <c r="B460" t="s">
        <v>763</v>
      </c>
      <c r="C460" t="s">
        <v>781</v>
      </c>
      <c r="D460">
        <v>402101050</v>
      </c>
      <c r="E460" t="s">
        <v>782</v>
      </c>
      <c r="F460" s="69">
        <v>350</v>
      </c>
      <c r="G460" s="69">
        <v>70</v>
      </c>
      <c r="H460" s="69">
        <v>280</v>
      </c>
      <c r="I460" s="2" t="str">
        <f>VLOOKUP(D460,SCRITTURE!A:B,2,0)</f>
        <v>b8</v>
      </c>
    </row>
    <row r="461" spans="1:9" x14ac:dyDescent="0.25">
      <c r="A461" t="s">
        <v>0</v>
      </c>
      <c r="B461" t="s">
        <v>763</v>
      </c>
      <c r="C461" t="s">
        <v>5</v>
      </c>
      <c r="D461">
        <v>402101059</v>
      </c>
      <c r="E461" t="s">
        <v>783</v>
      </c>
      <c r="F461" s="69">
        <v>6769.23</v>
      </c>
      <c r="G461" s="69">
        <v>0</v>
      </c>
      <c r="H461" s="69">
        <v>6769.23</v>
      </c>
      <c r="I461" s="2" t="str">
        <f>VLOOKUP(D461,SCRITTURE!A:B,2,0)</f>
        <v>b8</v>
      </c>
    </row>
    <row r="462" spans="1:9" x14ac:dyDescent="0.25">
      <c r="A462" t="s">
        <v>0</v>
      </c>
      <c r="B462" t="s">
        <v>763</v>
      </c>
      <c r="C462" t="s">
        <v>784</v>
      </c>
      <c r="D462">
        <v>402101074</v>
      </c>
      <c r="E462" t="s">
        <v>785</v>
      </c>
      <c r="F462" s="69">
        <v>23353.82</v>
      </c>
      <c r="G462" s="69">
        <v>17452.240000000002</v>
      </c>
      <c r="H462" s="69">
        <v>5901.58</v>
      </c>
      <c r="I462" s="2" t="str">
        <f>VLOOKUP(D462,SCRITTURE!A:B,2,0)</f>
        <v>b8</v>
      </c>
    </row>
    <row r="463" spans="1:9" x14ac:dyDescent="0.25">
      <c r="A463" t="s">
        <v>0</v>
      </c>
      <c r="B463" t="s">
        <v>763</v>
      </c>
      <c r="C463" t="s">
        <v>5</v>
      </c>
      <c r="D463">
        <v>402101081</v>
      </c>
      <c r="E463" t="s">
        <v>786</v>
      </c>
      <c r="F463" s="69">
        <v>27455.09</v>
      </c>
      <c r="G463" s="69">
        <v>0</v>
      </c>
      <c r="H463" s="69">
        <v>27455.09</v>
      </c>
      <c r="I463" s="2" t="str">
        <f>VLOOKUP(D463,SCRITTURE!A:B,2,0)</f>
        <v>b8</v>
      </c>
    </row>
    <row r="464" spans="1:9" x14ac:dyDescent="0.25">
      <c r="A464" t="s">
        <v>0</v>
      </c>
      <c r="B464" t="s">
        <v>763</v>
      </c>
      <c r="C464" t="s">
        <v>779</v>
      </c>
      <c r="D464">
        <v>402101083</v>
      </c>
      <c r="E464" t="s">
        <v>787</v>
      </c>
      <c r="F464" s="69">
        <v>8400</v>
      </c>
      <c r="G464" s="69">
        <v>6300</v>
      </c>
      <c r="H464" s="69">
        <v>2100</v>
      </c>
      <c r="I464" s="2" t="str">
        <f>VLOOKUP(D464,SCRITTURE!A:B,2,0)</f>
        <v>b8</v>
      </c>
    </row>
    <row r="465" spans="1:9" x14ac:dyDescent="0.25">
      <c r="A465" t="s">
        <v>0</v>
      </c>
      <c r="B465" t="s">
        <v>763</v>
      </c>
      <c r="C465" t="s">
        <v>170</v>
      </c>
      <c r="D465">
        <v>402101090</v>
      </c>
      <c r="E465" t="s">
        <v>788</v>
      </c>
      <c r="F465" s="69">
        <v>2013.47</v>
      </c>
      <c r="G465" s="69">
        <v>1981</v>
      </c>
      <c r="H465" s="69">
        <v>32.47</v>
      </c>
      <c r="I465" s="2" t="str">
        <f>VLOOKUP(D465,SCRITTURE!A:B,2,0)</f>
        <v>b8</v>
      </c>
    </row>
    <row r="466" spans="1:9" x14ac:dyDescent="0.25">
      <c r="A466" t="s">
        <v>5</v>
      </c>
      <c r="B466" t="s">
        <v>763</v>
      </c>
      <c r="C466" t="s">
        <v>789</v>
      </c>
      <c r="D466" t="s">
        <v>5</v>
      </c>
      <c r="E466" t="s">
        <v>790</v>
      </c>
      <c r="F466" s="69">
        <v>375100.18</v>
      </c>
      <c r="G466" s="69">
        <v>248520.2</v>
      </c>
      <c r="H466" s="69">
        <v>126579.98</v>
      </c>
      <c r="I466" s="2">
        <f>VLOOKUP(D466,SCRITTURE!A:B,2,0)</f>
        <v>0</v>
      </c>
    </row>
    <row r="467" spans="1:9" x14ac:dyDescent="0.25">
      <c r="A467" t="s">
        <v>5</v>
      </c>
      <c r="B467" t="s">
        <v>791</v>
      </c>
      <c r="C467" t="s">
        <v>789</v>
      </c>
      <c r="D467" t="s">
        <v>5</v>
      </c>
      <c r="E467" t="s">
        <v>790</v>
      </c>
      <c r="F467" s="69">
        <v>375100.18</v>
      </c>
      <c r="G467" s="69">
        <v>248520.2</v>
      </c>
      <c r="H467" s="69">
        <v>126579.98</v>
      </c>
      <c r="I467" s="2">
        <f>VLOOKUP(D467,SCRITTURE!A:B,2,0)</f>
        <v>0</v>
      </c>
    </row>
    <row r="468" spans="1:9" x14ac:dyDescent="0.25">
      <c r="A468" t="s">
        <v>0</v>
      </c>
      <c r="B468" t="s">
        <v>792</v>
      </c>
      <c r="C468" t="s">
        <v>784</v>
      </c>
      <c r="D468">
        <v>402201010</v>
      </c>
      <c r="E468" t="s">
        <v>793</v>
      </c>
      <c r="F468" s="69">
        <v>1369713.17</v>
      </c>
      <c r="G468" s="69">
        <v>1023487.63</v>
      </c>
      <c r="H468" s="69">
        <v>346225.54</v>
      </c>
      <c r="I468" s="2" t="str">
        <f>VLOOKUP(D468,SCRITTURE!A:B,2,0)</f>
        <v>b9a</v>
      </c>
    </row>
    <row r="469" spans="1:9" x14ac:dyDescent="0.25">
      <c r="A469" t="s">
        <v>0</v>
      </c>
      <c r="B469" t="s">
        <v>792</v>
      </c>
      <c r="C469" t="s">
        <v>794</v>
      </c>
      <c r="D469">
        <v>402201011</v>
      </c>
      <c r="E469" t="s">
        <v>795</v>
      </c>
      <c r="F469" s="69">
        <v>113939.59</v>
      </c>
      <c r="G469" s="69">
        <v>88995.5</v>
      </c>
      <c r="H469" s="69">
        <v>24944.09</v>
      </c>
      <c r="I469" s="2" t="str">
        <f>VLOOKUP(D469,SCRITTURE!A:B,2,0)</f>
        <v>b9a</v>
      </c>
    </row>
    <row r="470" spans="1:9" x14ac:dyDescent="0.25">
      <c r="A470" t="s">
        <v>0</v>
      </c>
      <c r="B470" t="s">
        <v>792</v>
      </c>
      <c r="C470" t="s">
        <v>796</v>
      </c>
      <c r="D470">
        <v>402201012</v>
      </c>
      <c r="E470" t="s">
        <v>797</v>
      </c>
      <c r="F470" s="69">
        <v>71500</v>
      </c>
      <c r="G470" s="69">
        <v>53875</v>
      </c>
      <c r="H470" s="69">
        <v>17625</v>
      </c>
      <c r="I470" s="2" t="str">
        <f>VLOOKUP(D470,SCRITTURE!A:B,2,0)</f>
        <v>b9a</v>
      </c>
    </row>
    <row r="471" spans="1:9" x14ac:dyDescent="0.25">
      <c r="A471" t="s">
        <v>0</v>
      </c>
      <c r="B471" t="s">
        <v>792</v>
      </c>
      <c r="C471" t="s">
        <v>798</v>
      </c>
      <c r="D471">
        <v>402201013</v>
      </c>
      <c r="E471" t="s">
        <v>799</v>
      </c>
      <c r="F471" s="69">
        <v>9170.82</v>
      </c>
      <c r="G471" s="69">
        <v>645.67999999999995</v>
      </c>
      <c r="H471" s="69">
        <v>8525.14</v>
      </c>
      <c r="I471" s="2" t="str">
        <f>VLOOKUP(D471,SCRITTURE!A:B,2,0)</f>
        <v>b9a</v>
      </c>
    </row>
    <row r="472" spans="1:9" x14ac:dyDescent="0.25">
      <c r="A472" t="s">
        <v>0</v>
      </c>
      <c r="B472" t="s">
        <v>792</v>
      </c>
      <c r="C472" t="s">
        <v>800</v>
      </c>
      <c r="D472">
        <v>402201014</v>
      </c>
      <c r="E472" t="s">
        <v>801</v>
      </c>
      <c r="F472" s="69">
        <v>25646.34</v>
      </c>
      <c r="G472" s="69">
        <v>24172.04</v>
      </c>
      <c r="H472" s="69">
        <v>1474.3</v>
      </c>
      <c r="I472" s="2" t="str">
        <f>VLOOKUP(D472,SCRITTURE!A:B,2,0)</f>
        <v>b9a</v>
      </c>
    </row>
    <row r="473" spans="1:9" x14ac:dyDescent="0.25">
      <c r="A473" t="s">
        <v>0</v>
      </c>
      <c r="B473" t="s">
        <v>792</v>
      </c>
      <c r="C473" t="s">
        <v>802</v>
      </c>
      <c r="D473">
        <v>402201020</v>
      </c>
      <c r="E473" t="s">
        <v>803</v>
      </c>
      <c r="F473" s="69">
        <v>430142.96</v>
      </c>
      <c r="G473" s="69">
        <v>322212.36</v>
      </c>
      <c r="H473" s="69">
        <v>107930.6</v>
      </c>
      <c r="I473" s="2" t="str">
        <f>VLOOKUP(D473,SCRITTURE!A:B,2,0)</f>
        <v>b9b</v>
      </c>
    </row>
    <row r="474" spans="1:9" x14ac:dyDescent="0.25">
      <c r="A474" t="s">
        <v>0</v>
      </c>
      <c r="B474" t="s">
        <v>792</v>
      </c>
      <c r="C474" t="s">
        <v>804</v>
      </c>
      <c r="D474">
        <v>402201021</v>
      </c>
      <c r="E474" t="s">
        <v>805</v>
      </c>
      <c r="F474" s="69">
        <v>18511.79</v>
      </c>
      <c r="G474" s="69">
        <v>13667.46</v>
      </c>
      <c r="H474" s="69">
        <v>4844.33</v>
      </c>
      <c r="I474" s="2" t="str">
        <f>VLOOKUP(D474,SCRITTURE!A:B,2,0)</f>
        <v>b9b</v>
      </c>
    </row>
    <row r="475" spans="1:9" x14ac:dyDescent="0.25">
      <c r="A475" t="s">
        <v>0</v>
      </c>
      <c r="B475" t="s">
        <v>792</v>
      </c>
      <c r="C475" t="s">
        <v>806</v>
      </c>
      <c r="D475">
        <v>402201022</v>
      </c>
      <c r="E475" t="s">
        <v>807</v>
      </c>
      <c r="F475" s="69">
        <v>35001.599999999999</v>
      </c>
      <c r="G475" s="69">
        <v>27026.28</v>
      </c>
      <c r="H475" s="69">
        <v>7975.32</v>
      </c>
      <c r="I475" s="2" t="str">
        <f>VLOOKUP(D475,SCRITTURE!A:B,2,0)</f>
        <v>b9b</v>
      </c>
    </row>
    <row r="476" spans="1:9" x14ac:dyDescent="0.25">
      <c r="A476" t="s">
        <v>0</v>
      </c>
      <c r="B476" t="s">
        <v>792</v>
      </c>
      <c r="C476" t="s">
        <v>796</v>
      </c>
      <c r="D476">
        <v>402201023</v>
      </c>
      <c r="E476" t="s">
        <v>808</v>
      </c>
      <c r="F476" s="69">
        <v>23136.44</v>
      </c>
      <c r="G476" s="69">
        <v>17430.09</v>
      </c>
      <c r="H476" s="69">
        <v>5706.35</v>
      </c>
      <c r="I476" s="2" t="str">
        <f>VLOOKUP(D476,SCRITTURE!A:B,2,0)</f>
        <v>b9b</v>
      </c>
    </row>
    <row r="477" spans="1:9" x14ac:dyDescent="0.25">
      <c r="A477" t="s">
        <v>0</v>
      </c>
      <c r="B477" t="s">
        <v>792</v>
      </c>
      <c r="C477" t="s">
        <v>809</v>
      </c>
      <c r="D477">
        <v>402201025</v>
      </c>
      <c r="E477" t="s">
        <v>810</v>
      </c>
      <c r="F477" s="69">
        <v>15869.84</v>
      </c>
      <c r="G477" s="69">
        <v>12111.8</v>
      </c>
      <c r="H477" s="69">
        <v>3758.04</v>
      </c>
      <c r="I477" s="2" t="str">
        <f>VLOOKUP(D477,SCRITTURE!A:B,2,0)</f>
        <v>b9b</v>
      </c>
    </row>
    <row r="478" spans="1:9" x14ac:dyDescent="0.25">
      <c r="A478" t="s">
        <v>0</v>
      </c>
      <c r="B478" t="s">
        <v>792</v>
      </c>
      <c r="C478" t="s">
        <v>796</v>
      </c>
      <c r="D478">
        <v>402201026</v>
      </c>
      <c r="E478" t="s">
        <v>811</v>
      </c>
      <c r="F478" s="69">
        <v>7436</v>
      </c>
      <c r="G478" s="69">
        <v>5603</v>
      </c>
      <c r="H478" s="69">
        <v>1833</v>
      </c>
      <c r="I478" s="2" t="str">
        <f>VLOOKUP(D478,SCRITTURE!A:B,2,0)</f>
        <v>b9b</v>
      </c>
    </row>
    <row r="479" spans="1:9" x14ac:dyDescent="0.25">
      <c r="A479" t="s">
        <v>0</v>
      </c>
      <c r="B479" t="s">
        <v>792</v>
      </c>
      <c r="C479" t="s">
        <v>812</v>
      </c>
      <c r="D479">
        <v>402201027</v>
      </c>
      <c r="E479" t="s">
        <v>813</v>
      </c>
      <c r="F479" s="69">
        <v>2971.03</v>
      </c>
      <c r="G479" s="69">
        <v>214.53</v>
      </c>
      <c r="H479" s="69">
        <v>2756.5</v>
      </c>
      <c r="I479" s="2" t="str">
        <f>VLOOKUP(D479,SCRITTURE!A:B,2,0)</f>
        <v>b9b</v>
      </c>
    </row>
    <row r="480" spans="1:9" x14ac:dyDescent="0.25">
      <c r="A480" t="s">
        <v>0</v>
      </c>
      <c r="B480" t="s">
        <v>792</v>
      </c>
      <c r="C480" t="s">
        <v>814</v>
      </c>
      <c r="D480">
        <v>402201028</v>
      </c>
      <c r="E480" t="s">
        <v>815</v>
      </c>
      <c r="F480" s="69">
        <v>4584.9399999999996</v>
      </c>
      <c r="G480" s="69">
        <v>4109.72</v>
      </c>
      <c r="H480" s="69">
        <v>475.22</v>
      </c>
      <c r="I480" s="2" t="str">
        <f>VLOOKUP(D480,SCRITTURE!A:B,2,0)</f>
        <v>b9b</v>
      </c>
    </row>
    <row r="481" spans="1:9" x14ac:dyDescent="0.25">
      <c r="A481" t="s">
        <v>0</v>
      </c>
      <c r="B481" t="s">
        <v>792</v>
      </c>
      <c r="C481" t="s">
        <v>816</v>
      </c>
      <c r="D481">
        <v>402201030</v>
      </c>
      <c r="E481" t="s">
        <v>817</v>
      </c>
      <c r="F481" s="69">
        <v>123485.34</v>
      </c>
      <c r="G481" s="69">
        <v>95542.83</v>
      </c>
      <c r="H481" s="69">
        <v>27942.51</v>
      </c>
      <c r="I481" s="2" t="str">
        <f>VLOOKUP(D481,SCRITTURE!A:B,2,0)</f>
        <v>b9c</v>
      </c>
    </row>
    <row r="482" spans="1:9" x14ac:dyDescent="0.25">
      <c r="A482" t="s">
        <v>5</v>
      </c>
      <c r="B482" t="s">
        <v>792</v>
      </c>
      <c r="C482" t="s">
        <v>779</v>
      </c>
      <c r="D482" t="s">
        <v>5</v>
      </c>
      <c r="E482" t="s">
        <v>818</v>
      </c>
      <c r="F482" s="69">
        <v>2251109.86</v>
      </c>
      <c r="G482" s="69">
        <v>1689093.92</v>
      </c>
      <c r="H482" s="69">
        <v>562015.93999999994</v>
      </c>
      <c r="I482" s="2">
        <f>VLOOKUP(D482,SCRITTURE!A:B,2,0)</f>
        <v>0</v>
      </c>
    </row>
    <row r="483" spans="1:9" x14ac:dyDescent="0.25">
      <c r="A483" t="s">
        <v>0</v>
      </c>
      <c r="B483" t="s">
        <v>819</v>
      </c>
      <c r="C483" t="s">
        <v>820</v>
      </c>
      <c r="D483">
        <v>402202010</v>
      </c>
      <c r="E483" t="s">
        <v>821</v>
      </c>
      <c r="F483" s="69">
        <v>5457975.9400000004</v>
      </c>
      <c r="G483" s="69">
        <v>3977124.85</v>
      </c>
      <c r="H483" s="69">
        <v>1480851.09</v>
      </c>
      <c r="I483" s="2" t="str">
        <f>VLOOKUP(D483,SCRITTURE!A:B,2,0)</f>
        <v>b9a</v>
      </c>
    </row>
    <row r="484" spans="1:9" x14ac:dyDescent="0.25">
      <c r="A484" t="s">
        <v>0</v>
      </c>
      <c r="B484" t="s">
        <v>819</v>
      </c>
      <c r="C484" t="s">
        <v>822</v>
      </c>
      <c r="D484">
        <v>402202011</v>
      </c>
      <c r="E484" t="s">
        <v>823</v>
      </c>
      <c r="F484" s="69">
        <v>442684.81</v>
      </c>
      <c r="G484" s="69">
        <v>334376.95</v>
      </c>
      <c r="H484" s="69">
        <v>108307.86</v>
      </c>
      <c r="I484" s="2" t="str">
        <f>VLOOKUP(D484,SCRITTURE!A:B,2,0)</f>
        <v>b9a</v>
      </c>
    </row>
    <row r="485" spans="1:9" x14ac:dyDescent="0.25">
      <c r="A485" t="s">
        <v>0</v>
      </c>
      <c r="B485" t="s">
        <v>819</v>
      </c>
      <c r="C485" t="s">
        <v>657</v>
      </c>
      <c r="D485">
        <v>402202012</v>
      </c>
      <c r="E485" t="s">
        <v>824</v>
      </c>
      <c r="F485" s="69">
        <v>187130</v>
      </c>
      <c r="G485" s="69">
        <v>140597.5</v>
      </c>
      <c r="H485" s="69">
        <v>46532.5</v>
      </c>
      <c r="I485" s="2" t="str">
        <f>VLOOKUP(D485,SCRITTURE!A:B,2,0)</f>
        <v>b9a</v>
      </c>
    </row>
    <row r="486" spans="1:9" x14ac:dyDescent="0.25">
      <c r="A486" t="s">
        <v>0</v>
      </c>
      <c r="B486" t="s">
        <v>819</v>
      </c>
      <c r="C486" t="s">
        <v>825</v>
      </c>
      <c r="D486">
        <v>402202013</v>
      </c>
      <c r="E486" t="s">
        <v>826</v>
      </c>
      <c r="F486" s="69">
        <v>76268.350000000006</v>
      </c>
      <c r="G486" s="69">
        <v>32802.17</v>
      </c>
      <c r="H486" s="69">
        <v>43466.18</v>
      </c>
      <c r="I486" s="2" t="str">
        <f>VLOOKUP(D486,SCRITTURE!A:B,2,0)</f>
        <v>b9a</v>
      </c>
    </row>
    <row r="487" spans="1:9" x14ac:dyDescent="0.25">
      <c r="A487" t="s">
        <v>0</v>
      </c>
      <c r="B487" t="s">
        <v>819</v>
      </c>
      <c r="C487" t="s">
        <v>827</v>
      </c>
      <c r="D487">
        <v>402202014</v>
      </c>
      <c r="E487" t="s">
        <v>828</v>
      </c>
      <c r="F487" s="69">
        <v>113460.68</v>
      </c>
      <c r="G487" s="69">
        <v>72103.63</v>
      </c>
      <c r="H487" s="69">
        <v>41357.050000000003</v>
      </c>
      <c r="I487" s="2" t="str">
        <f>VLOOKUP(D487,SCRITTURE!A:B,2,0)</f>
        <v>b9a</v>
      </c>
    </row>
    <row r="488" spans="1:9" x14ac:dyDescent="0.25">
      <c r="A488" t="s">
        <v>0</v>
      </c>
      <c r="B488" t="s">
        <v>819</v>
      </c>
      <c r="C488" t="s">
        <v>722</v>
      </c>
      <c r="D488">
        <v>402202020</v>
      </c>
      <c r="E488" t="s">
        <v>829</v>
      </c>
      <c r="F488" s="69">
        <v>1507440.11</v>
      </c>
      <c r="G488" s="69">
        <v>1127548.29</v>
      </c>
      <c r="H488" s="69">
        <v>379891.82</v>
      </c>
      <c r="I488" s="2" t="str">
        <f>VLOOKUP(D488,SCRITTURE!A:B,2,0)</f>
        <v>b9b</v>
      </c>
    </row>
    <row r="489" spans="1:9" x14ac:dyDescent="0.25">
      <c r="A489" t="s">
        <v>0</v>
      </c>
      <c r="B489" t="s">
        <v>819</v>
      </c>
      <c r="C489" t="s">
        <v>830</v>
      </c>
      <c r="D489">
        <v>402202021</v>
      </c>
      <c r="E489" t="s">
        <v>831</v>
      </c>
      <c r="F489" s="69">
        <v>54472.61</v>
      </c>
      <c r="G489" s="69">
        <v>39997.53</v>
      </c>
      <c r="H489" s="69">
        <v>14475.08</v>
      </c>
      <c r="I489" s="2" t="str">
        <f>VLOOKUP(D489,SCRITTURE!A:B,2,0)</f>
        <v>b9b</v>
      </c>
    </row>
    <row r="490" spans="1:9" x14ac:dyDescent="0.25">
      <c r="A490" t="s">
        <v>0</v>
      </c>
      <c r="B490" t="s">
        <v>819</v>
      </c>
      <c r="C490" t="s">
        <v>832</v>
      </c>
      <c r="D490">
        <v>402202025</v>
      </c>
      <c r="E490" t="s">
        <v>833</v>
      </c>
      <c r="F490" s="69">
        <v>34259.769999999997</v>
      </c>
      <c r="G490" s="69">
        <v>26182.45</v>
      </c>
      <c r="H490" s="69">
        <v>8077.32</v>
      </c>
      <c r="I490" s="2" t="str">
        <f>VLOOKUP(D490,SCRITTURE!A:B,2,0)</f>
        <v>b9b</v>
      </c>
    </row>
    <row r="491" spans="1:9" x14ac:dyDescent="0.25">
      <c r="A491" t="s">
        <v>0</v>
      </c>
      <c r="B491" t="s">
        <v>819</v>
      </c>
      <c r="C491" t="s">
        <v>834</v>
      </c>
      <c r="D491">
        <v>402202026</v>
      </c>
      <c r="E491" t="s">
        <v>835</v>
      </c>
      <c r="F491" s="69">
        <v>19287.68</v>
      </c>
      <c r="G491" s="69">
        <v>14555.68</v>
      </c>
      <c r="H491" s="69">
        <v>4732</v>
      </c>
      <c r="I491" s="2" t="str">
        <f>VLOOKUP(D491,SCRITTURE!A:B,2,0)</f>
        <v>b9b</v>
      </c>
    </row>
    <row r="492" spans="1:9" x14ac:dyDescent="0.25">
      <c r="A492" t="s">
        <v>0</v>
      </c>
      <c r="B492" t="s">
        <v>819</v>
      </c>
      <c r="C492" t="s">
        <v>836</v>
      </c>
      <c r="D492">
        <v>402202027</v>
      </c>
      <c r="E492" t="s">
        <v>837</v>
      </c>
      <c r="F492" s="69">
        <v>22778.52</v>
      </c>
      <c r="G492" s="69">
        <v>9750.7800000000007</v>
      </c>
      <c r="H492" s="69">
        <v>13027.74</v>
      </c>
      <c r="I492" s="2" t="str">
        <f>VLOOKUP(D492,SCRITTURE!A:B,2,0)</f>
        <v>b9b</v>
      </c>
    </row>
    <row r="493" spans="1:9" x14ac:dyDescent="0.25">
      <c r="A493" t="s">
        <v>0</v>
      </c>
      <c r="B493" t="s">
        <v>819</v>
      </c>
      <c r="C493" t="s">
        <v>838</v>
      </c>
      <c r="D493">
        <v>402202028</v>
      </c>
      <c r="E493" t="s">
        <v>839</v>
      </c>
      <c r="F493" s="69">
        <v>40006.9</v>
      </c>
      <c r="G493" s="69">
        <v>25002.880000000001</v>
      </c>
      <c r="H493" s="69">
        <v>15004.02</v>
      </c>
      <c r="I493" s="2" t="str">
        <f>VLOOKUP(D493,SCRITTURE!A:B,2,0)</f>
        <v>b9b</v>
      </c>
    </row>
    <row r="494" spans="1:9" x14ac:dyDescent="0.25">
      <c r="A494" t="s">
        <v>0</v>
      </c>
      <c r="B494" t="s">
        <v>819</v>
      </c>
      <c r="C494" t="s">
        <v>809</v>
      </c>
      <c r="D494">
        <v>402202030</v>
      </c>
      <c r="E494" t="s">
        <v>840</v>
      </c>
      <c r="F494" s="69">
        <v>449649.64</v>
      </c>
      <c r="G494" s="69">
        <v>343146.16</v>
      </c>
      <c r="H494" s="69">
        <v>106503.48</v>
      </c>
      <c r="I494" s="2" t="str">
        <f>VLOOKUP(D494,SCRITTURE!A:B,2,0)</f>
        <v>b9c</v>
      </c>
    </row>
    <row r="495" spans="1:9" x14ac:dyDescent="0.25">
      <c r="A495" t="s">
        <v>0</v>
      </c>
      <c r="B495" t="s">
        <v>819</v>
      </c>
      <c r="C495" t="s">
        <v>841</v>
      </c>
      <c r="D495">
        <v>402202031</v>
      </c>
      <c r="E495" t="s">
        <v>842</v>
      </c>
      <c r="F495" s="69">
        <v>131087.01999999999</v>
      </c>
      <c r="G495" s="69">
        <v>96983.66</v>
      </c>
      <c r="H495" s="69">
        <v>34103.360000000001</v>
      </c>
      <c r="I495" s="2" t="str">
        <f>VLOOKUP(D495,SCRITTURE!A:B,2,0)</f>
        <v>b9b</v>
      </c>
    </row>
    <row r="496" spans="1:9" x14ac:dyDescent="0.25">
      <c r="A496" t="s">
        <v>0</v>
      </c>
      <c r="B496" t="s">
        <v>819</v>
      </c>
      <c r="C496" t="s">
        <v>657</v>
      </c>
      <c r="D496">
        <v>402202032</v>
      </c>
      <c r="E496" t="s">
        <v>843</v>
      </c>
      <c r="F496" s="69">
        <v>55909.32</v>
      </c>
      <c r="G496" s="69">
        <v>42011.95</v>
      </c>
      <c r="H496" s="69">
        <v>13897.37</v>
      </c>
      <c r="I496" s="2" t="str">
        <f>VLOOKUP(D496,SCRITTURE!A:B,2,0)</f>
        <v>b9b</v>
      </c>
    </row>
    <row r="497" spans="1:9" x14ac:dyDescent="0.25">
      <c r="A497" t="s">
        <v>5</v>
      </c>
      <c r="B497" t="s">
        <v>819</v>
      </c>
      <c r="C497" t="s">
        <v>844</v>
      </c>
      <c r="D497" t="s">
        <v>5</v>
      </c>
      <c r="E497" t="s">
        <v>845</v>
      </c>
      <c r="F497" s="69">
        <v>8592411.3499999996</v>
      </c>
      <c r="G497" s="69">
        <v>6282184.4800000004</v>
      </c>
      <c r="H497" s="69">
        <v>2310226.87</v>
      </c>
      <c r="I497" s="2">
        <f>VLOOKUP(D497,SCRITTURE!A:B,2,0)</f>
        <v>0</v>
      </c>
    </row>
    <row r="498" spans="1:9" x14ac:dyDescent="0.25">
      <c r="A498" t="s">
        <v>0</v>
      </c>
      <c r="B498" t="s">
        <v>846</v>
      </c>
      <c r="C498" t="s">
        <v>784</v>
      </c>
      <c r="D498">
        <v>402203010</v>
      </c>
      <c r="E498" t="s">
        <v>847</v>
      </c>
      <c r="F498" s="69">
        <v>287683.36</v>
      </c>
      <c r="G498" s="69">
        <v>214995.88</v>
      </c>
      <c r="H498" s="69">
        <v>72687.48</v>
      </c>
      <c r="I498" s="2" t="str">
        <f>VLOOKUP(D498,SCRITTURE!A:B,2,0)</f>
        <v>b9a</v>
      </c>
    </row>
    <row r="499" spans="1:9" x14ac:dyDescent="0.25">
      <c r="A499" t="s">
        <v>0</v>
      </c>
      <c r="B499" t="s">
        <v>846</v>
      </c>
      <c r="C499" t="s">
        <v>779</v>
      </c>
      <c r="D499">
        <v>402203011</v>
      </c>
      <c r="E499" t="s">
        <v>848</v>
      </c>
      <c r="F499" s="69">
        <v>24005.16</v>
      </c>
      <c r="G499" s="69">
        <v>18013.07</v>
      </c>
      <c r="H499" s="69">
        <v>5992.09</v>
      </c>
      <c r="I499" s="2" t="str">
        <f>VLOOKUP(D499,SCRITTURE!A:B,2,0)</f>
        <v>b9a</v>
      </c>
    </row>
    <row r="500" spans="1:9" x14ac:dyDescent="0.25">
      <c r="A500" t="s">
        <v>0</v>
      </c>
      <c r="B500" t="s">
        <v>846</v>
      </c>
      <c r="C500" t="s">
        <v>849</v>
      </c>
      <c r="D500">
        <v>402203013</v>
      </c>
      <c r="E500" t="s">
        <v>850</v>
      </c>
      <c r="F500" s="69">
        <v>3078.29</v>
      </c>
      <c r="G500" s="69">
        <v>1182.9100000000001</v>
      </c>
      <c r="H500" s="69">
        <v>1895.38</v>
      </c>
      <c r="I500" s="2" t="str">
        <f>VLOOKUP(D500,SCRITTURE!A:B,2,0)</f>
        <v>b9a</v>
      </c>
    </row>
    <row r="501" spans="1:9" x14ac:dyDescent="0.25">
      <c r="A501" t="s">
        <v>0</v>
      </c>
      <c r="B501" t="s">
        <v>846</v>
      </c>
      <c r="C501" t="s">
        <v>851</v>
      </c>
      <c r="D501">
        <v>402203020</v>
      </c>
      <c r="E501" t="s">
        <v>852</v>
      </c>
      <c r="F501" s="69">
        <v>80465.820000000007</v>
      </c>
      <c r="G501" s="69">
        <v>59931.9</v>
      </c>
      <c r="H501" s="69">
        <v>20533.919999999998</v>
      </c>
      <c r="I501" s="2" t="str">
        <f>VLOOKUP(D501,SCRITTURE!A:B,2,0)</f>
        <v>b9b</v>
      </c>
    </row>
    <row r="502" spans="1:9" x14ac:dyDescent="0.25">
      <c r="A502" t="s">
        <v>0</v>
      </c>
      <c r="B502" t="s">
        <v>846</v>
      </c>
      <c r="C502" t="s">
        <v>853</v>
      </c>
      <c r="D502">
        <v>402203021</v>
      </c>
      <c r="E502" t="s">
        <v>854</v>
      </c>
      <c r="F502" s="69">
        <v>17399.88</v>
      </c>
      <c r="G502" s="69">
        <v>13205.83</v>
      </c>
      <c r="H502" s="69">
        <v>4194.05</v>
      </c>
      <c r="I502" s="2" t="str">
        <f>VLOOKUP(D502,SCRITTURE!A:B,2,0)</f>
        <v>b9b</v>
      </c>
    </row>
    <row r="503" spans="1:9" x14ac:dyDescent="0.25">
      <c r="A503" t="s">
        <v>0</v>
      </c>
      <c r="B503" t="s">
        <v>846</v>
      </c>
      <c r="C503" t="s">
        <v>855</v>
      </c>
      <c r="D503">
        <v>402203022</v>
      </c>
      <c r="E503" t="s">
        <v>856</v>
      </c>
      <c r="F503" s="69">
        <v>7960</v>
      </c>
      <c r="G503" s="69">
        <v>6070</v>
      </c>
      <c r="H503" s="69">
        <v>1890</v>
      </c>
      <c r="I503" s="2" t="str">
        <f>VLOOKUP(D503,SCRITTURE!A:B,2,0)</f>
        <v>b9b</v>
      </c>
    </row>
    <row r="504" spans="1:9" x14ac:dyDescent="0.25">
      <c r="A504" t="s">
        <v>0</v>
      </c>
      <c r="B504" t="s">
        <v>846</v>
      </c>
      <c r="C504" t="s">
        <v>857</v>
      </c>
      <c r="D504">
        <v>402203023</v>
      </c>
      <c r="E504" t="s">
        <v>858</v>
      </c>
      <c r="F504" s="69">
        <v>294.11</v>
      </c>
      <c r="G504" s="69">
        <v>177.95</v>
      </c>
      <c r="H504" s="69">
        <v>116.16</v>
      </c>
      <c r="I504" s="2" t="str">
        <f>VLOOKUP(D504,SCRITTURE!A:B,2,0)</f>
        <v>b9b</v>
      </c>
    </row>
    <row r="505" spans="1:9" x14ac:dyDescent="0.25">
      <c r="A505" t="s">
        <v>0</v>
      </c>
      <c r="B505" t="s">
        <v>846</v>
      </c>
      <c r="C505" t="s">
        <v>849</v>
      </c>
      <c r="D505">
        <v>402203028</v>
      </c>
      <c r="E505" t="s">
        <v>859</v>
      </c>
      <c r="F505" s="69">
        <v>829.01</v>
      </c>
      <c r="G505" s="69">
        <v>318.57</v>
      </c>
      <c r="H505" s="69">
        <v>510.44</v>
      </c>
      <c r="I505" s="2" t="str">
        <f>VLOOKUP(D505,SCRITTURE!A:B,2,0)</f>
        <v>b9b</v>
      </c>
    </row>
    <row r="506" spans="1:9" x14ac:dyDescent="0.25">
      <c r="A506" t="s">
        <v>0</v>
      </c>
      <c r="B506" t="s">
        <v>846</v>
      </c>
      <c r="C506" t="s">
        <v>722</v>
      </c>
      <c r="D506">
        <v>402203030</v>
      </c>
      <c r="E506" t="s">
        <v>860</v>
      </c>
      <c r="F506" s="69">
        <v>22673.23</v>
      </c>
      <c r="G506" s="69">
        <v>16956.5</v>
      </c>
      <c r="H506" s="69">
        <v>5716.73</v>
      </c>
      <c r="I506" s="2" t="str">
        <f>VLOOKUP(D506,SCRITTURE!A:B,2,0)</f>
        <v>b9c</v>
      </c>
    </row>
    <row r="507" spans="1:9" x14ac:dyDescent="0.25">
      <c r="A507" t="s">
        <v>0</v>
      </c>
      <c r="B507" t="s">
        <v>846</v>
      </c>
      <c r="C507" t="s">
        <v>779</v>
      </c>
      <c r="D507">
        <v>402203031</v>
      </c>
      <c r="E507" t="s">
        <v>861</v>
      </c>
      <c r="F507" s="69">
        <v>6461.52</v>
      </c>
      <c r="G507" s="69">
        <v>4847.7299999999996</v>
      </c>
      <c r="H507" s="69">
        <v>1613.79</v>
      </c>
      <c r="I507" s="2" t="str">
        <f>VLOOKUP(D507,SCRITTURE!A:B,2,0)</f>
        <v>b9b</v>
      </c>
    </row>
    <row r="508" spans="1:9" x14ac:dyDescent="0.25">
      <c r="A508" t="s">
        <v>5</v>
      </c>
      <c r="B508" t="s">
        <v>846</v>
      </c>
      <c r="C508" t="s">
        <v>851</v>
      </c>
      <c r="D508" t="s">
        <v>5</v>
      </c>
      <c r="E508" t="s">
        <v>862</v>
      </c>
      <c r="F508" s="69">
        <v>450850.38</v>
      </c>
      <c r="G508" s="69">
        <v>335700.34</v>
      </c>
      <c r="H508" s="69">
        <v>115150.04</v>
      </c>
      <c r="I508" s="2">
        <f>VLOOKUP(D508,SCRITTURE!A:B,2,0)</f>
        <v>0</v>
      </c>
    </row>
    <row r="509" spans="1:9" x14ac:dyDescent="0.25">
      <c r="A509" t="s">
        <v>0</v>
      </c>
      <c r="B509" t="s">
        <v>863</v>
      </c>
      <c r="C509" t="s">
        <v>41</v>
      </c>
      <c r="D509">
        <v>402204011</v>
      </c>
      <c r="E509" t="s">
        <v>864</v>
      </c>
      <c r="F509" s="69">
        <v>7257.68</v>
      </c>
      <c r="G509" s="69">
        <v>7247.75</v>
      </c>
      <c r="H509" s="69">
        <v>9.93</v>
      </c>
      <c r="I509" s="2" t="str">
        <f>VLOOKUP(D509,SCRITTURE!A:B,2,0)</f>
        <v>b9a</v>
      </c>
    </row>
    <row r="510" spans="1:9" x14ac:dyDescent="0.25">
      <c r="A510" t="s">
        <v>0</v>
      </c>
      <c r="B510" t="s">
        <v>863</v>
      </c>
      <c r="C510" t="s">
        <v>865</v>
      </c>
      <c r="D510">
        <v>402204012</v>
      </c>
      <c r="E510" t="s">
        <v>866</v>
      </c>
      <c r="F510" s="69">
        <v>94023.48</v>
      </c>
      <c r="G510" s="69">
        <v>81477.22</v>
      </c>
      <c r="H510" s="69">
        <v>12546.26</v>
      </c>
      <c r="I510" s="2" t="str">
        <f>VLOOKUP(D510,SCRITTURE!A:B,2,0)</f>
        <v>b9a</v>
      </c>
    </row>
    <row r="511" spans="1:9" x14ac:dyDescent="0.25">
      <c r="A511" t="s">
        <v>0</v>
      </c>
      <c r="B511" t="s">
        <v>863</v>
      </c>
      <c r="C511" t="s">
        <v>867</v>
      </c>
      <c r="D511">
        <v>402204030</v>
      </c>
      <c r="E511" t="s">
        <v>868</v>
      </c>
      <c r="F511" s="69">
        <v>294</v>
      </c>
      <c r="G511" s="69">
        <v>70</v>
      </c>
      <c r="H511" s="69">
        <v>224</v>
      </c>
      <c r="I511" s="2" t="str">
        <f>VLOOKUP(D511,SCRITTURE!A:B,2,0)</f>
        <v>b9d</v>
      </c>
    </row>
    <row r="512" spans="1:9" x14ac:dyDescent="0.25">
      <c r="A512" t="s">
        <v>0</v>
      </c>
      <c r="B512" t="s">
        <v>863</v>
      </c>
      <c r="C512" t="s">
        <v>869</v>
      </c>
      <c r="D512">
        <v>402204040</v>
      </c>
      <c r="E512" t="s">
        <v>870</v>
      </c>
      <c r="F512" s="69">
        <v>88241.01</v>
      </c>
      <c r="G512" s="69">
        <v>41147.699999999997</v>
      </c>
      <c r="H512" s="69">
        <v>47093.31</v>
      </c>
      <c r="I512" s="2" t="str">
        <f>VLOOKUP(D512,SCRITTURE!A:B,2,0)</f>
        <v>b9a</v>
      </c>
    </row>
    <row r="513" spans="1:9" x14ac:dyDescent="0.25">
      <c r="A513" t="s">
        <v>0</v>
      </c>
      <c r="B513" t="s">
        <v>863</v>
      </c>
      <c r="C513" t="s">
        <v>871</v>
      </c>
      <c r="D513">
        <v>402204041</v>
      </c>
      <c r="E513" t="s">
        <v>872</v>
      </c>
      <c r="F513" s="69">
        <v>77007.5</v>
      </c>
      <c r="G513" s="69">
        <v>55724</v>
      </c>
      <c r="H513" s="69">
        <v>21283.5</v>
      </c>
      <c r="I513" s="2" t="str">
        <f>VLOOKUP(D513,SCRITTURE!A:B,2,0)</f>
        <v>b9d</v>
      </c>
    </row>
    <row r="514" spans="1:9" x14ac:dyDescent="0.25">
      <c r="A514" t="s">
        <v>5</v>
      </c>
      <c r="B514" t="s">
        <v>863</v>
      </c>
      <c r="C514" t="s">
        <v>720</v>
      </c>
      <c r="D514" t="s">
        <v>5</v>
      </c>
      <c r="E514" t="s">
        <v>873</v>
      </c>
      <c r="F514" s="69">
        <v>266823.67</v>
      </c>
      <c r="G514" s="69">
        <v>185666.67</v>
      </c>
      <c r="H514" s="69">
        <v>81157</v>
      </c>
      <c r="I514" s="2">
        <f>VLOOKUP(D514,SCRITTURE!A:B,2,0)</f>
        <v>0</v>
      </c>
    </row>
    <row r="515" spans="1:9" x14ac:dyDescent="0.25">
      <c r="A515" t="s">
        <v>5</v>
      </c>
      <c r="B515" t="s">
        <v>874</v>
      </c>
      <c r="C515" t="s">
        <v>875</v>
      </c>
      <c r="D515" t="s">
        <v>5</v>
      </c>
      <c r="E515" t="s">
        <v>876</v>
      </c>
      <c r="F515" s="69">
        <v>11561195.26</v>
      </c>
      <c r="G515" s="69">
        <v>8492645.4100000001</v>
      </c>
      <c r="H515" s="69">
        <v>3068549.85</v>
      </c>
      <c r="I515" s="2">
        <f>VLOOKUP(D515,SCRITTURE!A:B,2,0)</f>
        <v>0</v>
      </c>
    </row>
    <row r="516" spans="1:9" x14ac:dyDescent="0.25">
      <c r="A516" t="s">
        <v>0</v>
      </c>
      <c r="B516" t="s">
        <v>877</v>
      </c>
      <c r="C516" t="s">
        <v>878</v>
      </c>
      <c r="D516">
        <v>402301020</v>
      </c>
      <c r="E516" t="s">
        <v>879</v>
      </c>
      <c r="F516" s="69">
        <v>1931043.76</v>
      </c>
      <c r="G516" s="69">
        <v>1255870.8899999999</v>
      </c>
      <c r="H516" s="69">
        <v>675172.87</v>
      </c>
      <c r="I516" s="2" t="str">
        <f>VLOOKUP(D516,SCRITTURE!A:B,2,0)</f>
        <v>b10a</v>
      </c>
    </row>
    <row r="517" spans="1:9" x14ac:dyDescent="0.25">
      <c r="A517" t="s">
        <v>0</v>
      </c>
      <c r="B517" t="s">
        <v>877</v>
      </c>
      <c r="C517" t="s">
        <v>880</v>
      </c>
      <c r="D517">
        <v>402301040</v>
      </c>
      <c r="E517" t="s">
        <v>881</v>
      </c>
      <c r="F517" s="69">
        <v>8071.97</v>
      </c>
      <c r="G517" s="69">
        <v>6182.79</v>
      </c>
      <c r="H517" s="69">
        <v>1889.18</v>
      </c>
      <c r="I517" s="2" t="str">
        <f>VLOOKUP(D517,SCRITTURE!A:B,2,0)</f>
        <v>b10a</v>
      </c>
    </row>
    <row r="518" spans="1:9" x14ac:dyDescent="0.25">
      <c r="A518" t="s">
        <v>0</v>
      </c>
      <c r="B518" t="s">
        <v>877</v>
      </c>
      <c r="C518" t="s">
        <v>882</v>
      </c>
      <c r="D518">
        <v>402301080</v>
      </c>
      <c r="E518" t="s">
        <v>883</v>
      </c>
      <c r="F518" s="69">
        <v>87037</v>
      </c>
      <c r="G518" s="69">
        <v>69537.63</v>
      </c>
      <c r="H518" s="69">
        <v>17499.37</v>
      </c>
      <c r="I518" s="2" t="str">
        <f>VLOOKUP(D518,SCRITTURE!A:B,2,0)</f>
        <v>b10a</v>
      </c>
    </row>
    <row r="519" spans="1:9" x14ac:dyDescent="0.25">
      <c r="A519" t="s">
        <v>0</v>
      </c>
      <c r="B519" t="s">
        <v>877</v>
      </c>
      <c r="C519" t="s">
        <v>5</v>
      </c>
      <c r="D519">
        <v>402301081</v>
      </c>
      <c r="E519" t="s">
        <v>884</v>
      </c>
      <c r="F519" s="69">
        <v>3538.25</v>
      </c>
      <c r="G519" s="69">
        <v>0</v>
      </c>
      <c r="H519" s="69">
        <v>3538.25</v>
      </c>
      <c r="I519" s="2" t="str">
        <f>VLOOKUP(D519,SCRITTURE!A:B,2,0)</f>
        <v>b10a</v>
      </c>
    </row>
    <row r="520" spans="1:9" x14ac:dyDescent="0.25">
      <c r="A520" t="s">
        <v>5</v>
      </c>
      <c r="B520" t="s">
        <v>877</v>
      </c>
      <c r="C520" t="s">
        <v>885</v>
      </c>
      <c r="D520" t="s">
        <v>5</v>
      </c>
      <c r="E520" t="s">
        <v>886</v>
      </c>
      <c r="F520" s="69">
        <v>2029690.98</v>
      </c>
      <c r="G520" s="69">
        <v>1331591.31</v>
      </c>
      <c r="H520" s="69">
        <v>698099.67</v>
      </c>
      <c r="I520" s="2">
        <f>VLOOKUP(D520,SCRITTURE!A:B,2,0)</f>
        <v>0</v>
      </c>
    </row>
    <row r="521" spans="1:9" x14ac:dyDescent="0.25">
      <c r="A521" t="s">
        <v>0</v>
      </c>
      <c r="B521" t="s">
        <v>887</v>
      </c>
      <c r="C521" t="s">
        <v>888</v>
      </c>
      <c r="D521">
        <v>402302010</v>
      </c>
      <c r="E521" t="s">
        <v>889</v>
      </c>
      <c r="F521" s="69">
        <v>254439.01</v>
      </c>
      <c r="G521" s="69">
        <v>191539.69</v>
      </c>
      <c r="H521" s="69">
        <v>62899.32</v>
      </c>
      <c r="I521" s="2" t="str">
        <f>VLOOKUP(D521,SCRITTURE!A:B,2,0)</f>
        <v>b10b</v>
      </c>
    </row>
    <row r="522" spans="1:9" x14ac:dyDescent="0.25">
      <c r="A522" t="s">
        <v>0</v>
      </c>
      <c r="B522" t="s">
        <v>887</v>
      </c>
      <c r="C522" t="s">
        <v>890</v>
      </c>
      <c r="D522">
        <v>402302020</v>
      </c>
      <c r="E522" t="s">
        <v>891</v>
      </c>
      <c r="F522" s="69">
        <v>26939.8</v>
      </c>
      <c r="G522" s="69">
        <v>20276.099999999999</v>
      </c>
      <c r="H522" s="69">
        <v>6663.7</v>
      </c>
      <c r="I522" s="2" t="str">
        <f>VLOOKUP(D522,SCRITTURE!A:B,2,0)</f>
        <v>b10b</v>
      </c>
    </row>
    <row r="523" spans="1:9" x14ac:dyDescent="0.25">
      <c r="A523" t="s">
        <v>0</v>
      </c>
      <c r="B523" t="s">
        <v>887</v>
      </c>
      <c r="C523" t="s">
        <v>892</v>
      </c>
      <c r="D523">
        <v>402302030</v>
      </c>
      <c r="E523" t="s">
        <v>893</v>
      </c>
      <c r="F523" s="69">
        <v>311745.51</v>
      </c>
      <c r="G523" s="69">
        <v>228485.96</v>
      </c>
      <c r="H523" s="69">
        <v>83259.55</v>
      </c>
      <c r="I523" s="2" t="str">
        <f>VLOOKUP(D523,SCRITTURE!A:B,2,0)</f>
        <v>b10b</v>
      </c>
    </row>
    <row r="524" spans="1:9" x14ac:dyDescent="0.25">
      <c r="A524" t="s">
        <v>0</v>
      </c>
      <c r="B524" t="s">
        <v>887</v>
      </c>
      <c r="C524" t="s">
        <v>890</v>
      </c>
      <c r="D524">
        <v>402302040</v>
      </c>
      <c r="E524" t="s">
        <v>894</v>
      </c>
      <c r="F524" s="69">
        <v>2166533.4500000002</v>
      </c>
      <c r="G524" s="69">
        <v>1630696.82</v>
      </c>
      <c r="H524" s="69">
        <v>535836.63</v>
      </c>
      <c r="I524" s="2" t="str">
        <f>VLOOKUP(D524,SCRITTURE!A:B,2,0)</f>
        <v>b10b</v>
      </c>
    </row>
    <row r="525" spans="1:9" x14ac:dyDescent="0.25">
      <c r="A525" t="s">
        <v>0</v>
      </c>
      <c r="B525" t="s">
        <v>887</v>
      </c>
      <c r="C525" t="s">
        <v>2</v>
      </c>
      <c r="D525">
        <v>402302050</v>
      </c>
      <c r="E525" t="s">
        <v>895</v>
      </c>
      <c r="F525" s="69">
        <v>233.71</v>
      </c>
      <c r="G525" s="69">
        <v>233.71</v>
      </c>
      <c r="H525" s="69">
        <v>0</v>
      </c>
      <c r="I525" s="2" t="str">
        <f>VLOOKUP(D525,SCRITTURE!A:B,2,0)</f>
        <v>b10b</v>
      </c>
    </row>
    <row r="526" spans="1:9" x14ac:dyDescent="0.25">
      <c r="A526" t="s">
        <v>0</v>
      </c>
      <c r="B526" t="s">
        <v>887</v>
      </c>
      <c r="C526" t="s">
        <v>715</v>
      </c>
      <c r="D526">
        <v>402302060</v>
      </c>
      <c r="E526" t="s">
        <v>896</v>
      </c>
      <c r="F526" s="69">
        <v>2908</v>
      </c>
      <c r="G526" s="69">
        <v>2197.66</v>
      </c>
      <c r="H526" s="69">
        <v>710.34</v>
      </c>
      <c r="I526" s="2" t="str">
        <f>VLOOKUP(D526,SCRITTURE!A:B,2,0)</f>
        <v>b10b</v>
      </c>
    </row>
    <row r="527" spans="1:9" x14ac:dyDescent="0.25">
      <c r="A527" t="s">
        <v>0</v>
      </c>
      <c r="B527" t="s">
        <v>887</v>
      </c>
      <c r="C527" t="s">
        <v>897</v>
      </c>
      <c r="D527">
        <v>402302065</v>
      </c>
      <c r="E527" t="s">
        <v>898</v>
      </c>
      <c r="F527" s="69">
        <v>50036.05</v>
      </c>
      <c r="G527" s="69">
        <v>37317.019999999997</v>
      </c>
      <c r="H527" s="69">
        <v>12719.03</v>
      </c>
      <c r="I527" s="2" t="str">
        <f>VLOOKUP(D527,SCRITTURE!A:B,2,0)</f>
        <v>b10b</v>
      </c>
    </row>
    <row r="528" spans="1:9" x14ac:dyDescent="0.25">
      <c r="A528" t="s">
        <v>5</v>
      </c>
      <c r="B528" t="s">
        <v>887</v>
      </c>
      <c r="C528" t="s">
        <v>779</v>
      </c>
      <c r="D528" t="s">
        <v>5</v>
      </c>
      <c r="E528" t="s">
        <v>899</v>
      </c>
      <c r="F528" s="69">
        <v>2812835.53</v>
      </c>
      <c r="G528" s="69">
        <v>2110746.96</v>
      </c>
      <c r="H528" s="69">
        <v>702088.57</v>
      </c>
      <c r="I528" s="2">
        <f>VLOOKUP(D528,SCRITTURE!A:B,2,0)</f>
        <v>0</v>
      </c>
    </row>
    <row r="529" spans="1:9" x14ac:dyDescent="0.25">
      <c r="A529" t="s">
        <v>5</v>
      </c>
      <c r="B529" t="s">
        <v>900</v>
      </c>
      <c r="C529" t="s">
        <v>701</v>
      </c>
      <c r="D529" t="s">
        <v>5</v>
      </c>
      <c r="E529" t="s">
        <v>901</v>
      </c>
      <c r="F529" s="69">
        <v>4842526.51</v>
      </c>
      <c r="G529" s="69">
        <v>3442338.27</v>
      </c>
      <c r="H529" s="69">
        <v>1400188.24</v>
      </c>
      <c r="I529" s="2">
        <f>VLOOKUP(D529,SCRITTURE!A:B,2,0)</f>
        <v>0</v>
      </c>
    </row>
    <row r="530" spans="1:9" x14ac:dyDescent="0.25">
      <c r="A530" t="s">
        <v>0</v>
      </c>
      <c r="B530" t="s">
        <v>902</v>
      </c>
      <c r="C530" t="s">
        <v>5</v>
      </c>
      <c r="D530">
        <v>402402010</v>
      </c>
      <c r="E530" t="s">
        <v>903</v>
      </c>
      <c r="F530" s="69">
        <v>185356.94</v>
      </c>
      <c r="G530" s="69">
        <v>0</v>
      </c>
      <c r="H530" s="69">
        <v>185356.94</v>
      </c>
      <c r="I530" s="2" t="str">
        <f>VLOOKUP(D530,SCRITTURE!A:B,2,0)</f>
        <v>b12</v>
      </c>
    </row>
    <row r="531" spans="1:9" x14ac:dyDescent="0.25">
      <c r="A531" t="s">
        <v>5</v>
      </c>
      <c r="B531" t="s">
        <v>902</v>
      </c>
      <c r="C531" t="s">
        <v>5</v>
      </c>
      <c r="D531" t="s">
        <v>5</v>
      </c>
      <c r="E531" t="s">
        <v>904</v>
      </c>
      <c r="F531" s="69">
        <v>185356.94</v>
      </c>
      <c r="G531" s="69">
        <v>0</v>
      </c>
      <c r="H531" s="69">
        <v>185356.94</v>
      </c>
      <c r="I531" s="2">
        <f>VLOOKUP(D531,SCRITTURE!A:B,2,0)</f>
        <v>0</v>
      </c>
    </row>
    <row r="532" spans="1:9" x14ac:dyDescent="0.25">
      <c r="A532" t="s">
        <v>5</v>
      </c>
      <c r="B532" t="s">
        <v>905</v>
      </c>
      <c r="C532" t="s">
        <v>5</v>
      </c>
      <c r="D532" t="s">
        <v>5</v>
      </c>
      <c r="E532" t="s">
        <v>906</v>
      </c>
      <c r="F532" s="69">
        <v>185356.94</v>
      </c>
      <c r="G532" s="69">
        <v>0</v>
      </c>
      <c r="H532" s="69">
        <v>185356.94</v>
      </c>
      <c r="I532" s="2">
        <f>VLOOKUP(D532,SCRITTURE!A:B,2,0)</f>
        <v>0</v>
      </c>
    </row>
    <row r="533" spans="1:9" x14ac:dyDescent="0.25">
      <c r="A533" t="s">
        <v>0</v>
      </c>
      <c r="B533" t="s">
        <v>907</v>
      </c>
      <c r="C533" t="s">
        <v>5</v>
      </c>
      <c r="D533">
        <v>402501020</v>
      </c>
      <c r="E533" t="s">
        <v>908</v>
      </c>
      <c r="F533" s="69">
        <v>1997</v>
      </c>
      <c r="G533" s="69">
        <v>0</v>
      </c>
      <c r="H533" s="69">
        <v>1997</v>
      </c>
      <c r="I533" s="2" t="str">
        <f>VLOOKUP(D533,SCRITTURE!A:B,2,0)</f>
        <v>b14</v>
      </c>
    </row>
    <row r="534" spans="1:9" x14ac:dyDescent="0.25">
      <c r="A534" t="s">
        <v>0</v>
      </c>
      <c r="B534" t="s">
        <v>907</v>
      </c>
      <c r="C534" t="s">
        <v>909</v>
      </c>
      <c r="D534">
        <v>402501040</v>
      </c>
      <c r="E534" t="s">
        <v>910</v>
      </c>
      <c r="F534" s="69">
        <v>10686.65</v>
      </c>
      <c r="G534" s="69">
        <v>11727.11</v>
      </c>
      <c r="H534" s="69">
        <v>-1040.46</v>
      </c>
      <c r="I534" s="2" t="str">
        <f>VLOOKUP(D534,SCRITTURE!A:B,2,0)</f>
        <v>b14</v>
      </c>
    </row>
    <row r="535" spans="1:9" x14ac:dyDescent="0.25">
      <c r="A535" t="s">
        <v>0</v>
      </c>
      <c r="B535" t="s">
        <v>907</v>
      </c>
      <c r="C535" t="s">
        <v>126</v>
      </c>
      <c r="D535">
        <v>402501050</v>
      </c>
      <c r="E535" t="s">
        <v>911</v>
      </c>
      <c r="F535" s="69">
        <v>42818</v>
      </c>
      <c r="G535" s="69">
        <v>21409</v>
      </c>
      <c r="H535" s="69">
        <v>21409</v>
      </c>
      <c r="I535" s="2" t="str">
        <f>VLOOKUP(D535,SCRITTURE!A:B,2,0)</f>
        <v>b14</v>
      </c>
    </row>
    <row r="536" spans="1:9" x14ac:dyDescent="0.25">
      <c r="A536" t="s">
        <v>5</v>
      </c>
      <c r="B536" t="s">
        <v>907</v>
      </c>
      <c r="C536" t="s">
        <v>332</v>
      </c>
      <c r="D536" t="s">
        <v>5</v>
      </c>
      <c r="E536" t="s">
        <v>912</v>
      </c>
      <c r="F536" s="69">
        <v>55501.65</v>
      </c>
      <c r="G536" s="69">
        <v>33136.11</v>
      </c>
      <c r="H536" s="69">
        <v>22365.54</v>
      </c>
      <c r="I536" s="2">
        <f>VLOOKUP(D536,SCRITTURE!A:B,2,0)</f>
        <v>0</v>
      </c>
    </row>
    <row r="537" spans="1:9" x14ac:dyDescent="0.25">
      <c r="A537" t="s">
        <v>0</v>
      </c>
      <c r="B537" t="s">
        <v>913</v>
      </c>
      <c r="C537" t="s">
        <v>914</v>
      </c>
      <c r="D537">
        <v>402502020</v>
      </c>
      <c r="E537" t="s">
        <v>915</v>
      </c>
      <c r="F537" s="69">
        <v>23900.77</v>
      </c>
      <c r="G537" s="69">
        <v>11216.23</v>
      </c>
      <c r="H537" s="69">
        <v>12684.54</v>
      </c>
      <c r="I537" s="2" t="str">
        <f>VLOOKUP(D537,SCRITTURE!A:B,2,0)</f>
        <v>c17bis</v>
      </c>
    </row>
    <row r="538" spans="1:9" x14ac:dyDescent="0.25">
      <c r="A538" t="s">
        <v>0</v>
      </c>
      <c r="B538" t="s">
        <v>913</v>
      </c>
      <c r="C538" t="s">
        <v>916</v>
      </c>
      <c r="D538">
        <v>402502050</v>
      </c>
      <c r="E538" t="s">
        <v>917</v>
      </c>
      <c r="F538" s="69">
        <v>500.66</v>
      </c>
      <c r="G538" s="69">
        <v>105.26</v>
      </c>
      <c r="H538" s="69">
        <v>395.4</v>
      </c>
      <c r="I538" s="2" t="str">
        <f>VLOOKUP(D538,SCRITTURE!A:B,2,0)</f>
        <v>b14</v>
      </c>
    </row>
    <row r="539" spans="1:9" x14ac:dyDescent="0.25">
      <c r="A539" t="s">
        <v>5</v>
      </c>
      <c r="B539" t="s">
        <v>913</v>
      </c>
      <c r="C539" t="s">
        <v>918</v>
      </c>
      <c r="D539" t="s">
        <v>5</v>
      </c>
      <c r="E539" t="s">
        <v>919</v>
      </c>
      <c r="F539" s="69">
        <v>24401.43</v>
      </c>
      <c r="G539" s="69">
        <v>11321.49</v>
      </c>
      <c r="H539" s="69">
        <v>13079.94</v>
      </c>
      <c r="I539" s="2">
        <f>VLOOKUP(D539,SCRITTURE!A:B,2,0)</f>
        <v>0</v>
      </c>
    </row>
    <row r="540" spans="1:9" x14ac:dyDescent="0.25">
      <c r="A540" t="s">
        <v>5</v>
      </c>
      <c r="B540" t="s">
        <v>920</v>
      </c>
      <c r="C540" t="s">
        <v>921</v>
      </c>
      <c r="D540" t="s">
        <v>5</v>
      </c>
      <c r="E540" t="s">
        <v>922</v>
      </c>
      <c r="F540" s="69">
        <v>79903.08</v>
      </c>
      <c r="G540" s="69">
        <v>44457.599999999999</v>
      </c>
      <c r="H540" s="69">
        <v>35445.480000000003</v>
      </c>
      <c r="I540" s="2">
        <f>VLOOKUP(D540,SCRITTURE!A:B,2,0)</f>
        <v>0</v>
      </c>
    </row>
    <row r="541" spans="1:9" x14ac:dyDescent="0.25">
      <c r="A541" t="s">
        <v>0</v>
      </c>
      <c r="B541" t="s">
        <v>923</v>
      </c>
      <c r="C541" t="s">
        <v>924</v>
      </c>
      <c r="D541">
        <v>402602033</v>
      </c>
      <c r="E541" t="s">
        <v>925</v>
      </c>
      <c r="F541" s="69">
        <v>170862.73</v>
      </c>
      <c r="G541" s="69">
        <v>80386.16</v>
      </c>
      <c r="H541" s="69">
        <v>90476.57</v>
      </c>
      <c r="I541" s="2" t="str">
        <f>VLOOKUP(D541,SCRITTURE!A:B,2,0)</f>
        <v>onfin</v>
      </c>
    </row>
    <row r="542" spans="1:9" x14ac:dyDescent="0.25">
      <c r="A542" t="s">
        <v>0</v>
      </c>
      <c r="B542" t="s">
        <v>923</v>
      </c>
      <c r="C542" t="s">
        <v>926</v>
      </c>
      <c r="D542">
        <v>402602049</v>
      </c>
      <c r="E542" t="s">
        <v>927</v>
      </c>
      <c r="F542" s="69">
        <v>3487.59</v>
      </c>
      <c r="G542" s="69">
        <v>2072.46</v>
      </c>
      <c r="H542" s="69">
        <v>1415.13</v>
      </c>
      <c r="I542" s="2" t="str">
        <f>VLOOKUP(D542,SCRITTURE!A:B,2,0)</f>
        <v>onfin</v>
      </c>
    </row>
    <row r="543" spans="1:9" x14ac:dyDescent="0.25">
      <c r="A543" t="s">
        <v>0</v>
      </c>
      <c r="B543" t="s">
        <v>923</v>
      </c>
      <c r="C543" t="s">
        <v>928</v>
      </c>
      <c r="D543">
        <v>402602064</v>
      </c>
      <c r="E543" t="s">
        <v>929</v>
      </c>
      <c r="F543" s="69">
        <v>110787.91</v>
      </c>
      <c r="G543" s="69">
        <v>86662.58</v>
      </c>
      <c r="H543" s="69">
        <v>24125.33</v>
      </c>
      <c r="I543" s="2" t="str">
        <f>VLOOKUP(D543,SCRITTURE!A:B,2,0)</f>
        <v>onfin</v>
      </c>
    </row>
    <row r="544" spans="1:9" x14ac:dyDescent="0.25">
      <c r="A544" t="s">
        <v>0</v>
      </c>
      <c r="B544" t="s">
        <v>923</v>
      </c>
      <c r="C544" t="s">
        <v>930</v>
      </c>
      <c r="D544">
        <v>402602065</v>
      </c>
      <c r="E544" t="s">
        <v>931</v>
      </c>
      <c r="F544" s="69">
        <v>76526.929999999993</v>
      </c>
      <c r="G544" s="69">
        <v>56141.61</v>
      </c>
      <c r="H544" s="69">
        <v>20385.32</v>
      </c>
      <c r="I544" s="2" t="str">
        <f>VLOOKUP(D544,SCRITTURE!A:B,2,0)</f>
        <v>onfin</v>
      </c>
    </row>
    <row r="545" spans="1:9" x14ac:dyDescent="0.25">
      <c r="A545" t="s">
        <v>0</v>
      </c>
      <c r="B545" t="s">
        <v>923</v>
      </c>
      <c r="C545" t="s">
        <v>932</v>
      </c>
      <c r="D545">
        <v>402602067</v>
      </c>
      <c r="E545" t="s">
        <v>933</v>
      </c>
      <c r="F545" s="69">
        <v>1159.26</v>
      </c>
      <c r="G545" s="69">
        <v>754.49</v>
      </c>
      <c r="H545" s="69">
        <v>404.77</v>
      </c>
      <c r="I545" s="2" t="str">
        <f>VLOOKUP(D545,SCRITTURE!A:B,2,0)</f>
        <v>onfin</v>
      </c>
    </row>
    <row r="546" spans="1:9" x14ac:dyDescent="0.25">
      <c r="A546" t="s">
        <v>0</v>
      </c>
      <c r="B546" t="s">
        <v>923</v>
      </c>
      <c r="C546" t="s">
        <v>5</v>
      </c>
      <c r="D546">
        <v>402602068</v>
      </c>
      <c r="E546" t="s">
        <v>934</v>
      </c>
      <c r="F546" s="69">
        <v>106.82</v>
      </c>
      <c r="G546" s="69">
        <v>0</v>
      </c>
      <c r="H546" s="69">
        <v>106.82</v>
      </c>
      <c r="I546" s="2" t="str">
        <f>VLOOKUP(D546,SCRITTURE!A:B,2,0)</f>
        <v>onfin</v>
      </c>
    </row>
    <row r="547" spans="1:9" x14ac:dyDescent="0.25">
      <c r="A547" t="s">
        <v>0</v>
      </c>
      <c r="B547" t="s">
        <v>923</v>
      </c>
      <c r="C547" t="s">
        <v>5</v>
      </c>
      <c r="D547">
        <v>402602071</v>
      </c>
      <c r="E547" t="s">
        <v>935</v>
      </c>
      <c r="F547" s="69">
        <v>78821.919999999998</v>
      </c>
      <c r="G547" s="69">
        <v>0</v>
      </c>
      <c r="H547" s="69">
        <v>78821.919999999998</v>
      </c>
      <c r="I547" s="2" t="str">
        <f>VLOOKUP(D547,SCRITTURE!A:B,2,0)</f>
        <v>onfin</v>
      </c>
    </row>
    <row r="548" spans="1:9" x14ac:dyDescent="0.25">
      <c r="A548" t="s">
        <v>5</v>
      </c>
      <c r="B548" t="s">
        <v>923</v>
      </c>
      <c r="C548" t="s">
        <v>936</v>
      </c>
      <c r="D548" t="s">
        <v>5</v>
      </c>
      <c r="E548" t="s">
        <v>937</v>
      </c>
      <c r="F548" s="69">
        <v>441753.16</v>
      </c>
      <c r="G548" s="69">
        <v>226017.3</v>
      </c>
      <c r="H548" s="69">
        <v>215735.86</v>
      </c>
      <c r="I548" s="2">
        <f>VLOOKUP(D548,SCRITTURE!A:B,2,0)</f>
        <v>0</v>
      </c>
    </row>
    <row r="549" spans="1:9" x14ac:dyDescent="0.25">
      <c r="A549" t="s">
        <v>0</v>
      </c>
      <c r="B549" t="s">
        <v>938</v>
      </c>
      <c r="C549" t="s">
        <v>939</v>
      </c>
      <c r="D549">
        <v>402604011</v>
      </c>
      <c r="E549" t="s">
        <v>940</v>
      </c>
      <c r="F549" s="69">
        <v>321459.87</v>
      </c>
      <c r="G549" s="69">
        <v>204864.77</v>
      </c>
      <c r="H549" s="69">
        <v>116595.1</v>
      </c>
      <c r="I549" s="2" t="str">
        <f>VLOOKUP(D549,SCRITTURE!A:B,2,0)</f>
        <v>onfin</v>
      </c>
    </row>
    <row r="550" spans="1:9" x14ac:dyDescent="0.25">
      <c r="A550" t="s">
        <v>0</v>
      </c>
      <c r="B550" t="s">
        <v>938</v>
      </c>
      <c r="C550" t="s">
        <v>941</v>
      </c>
      <c r="D550">
        <v>402604020</v>
      </c>
      <c r="E550" t="s">
        <v>942</v>
      </c>
      <c r="F550" s="69">
        <v>50188.6</v>
      </c>
      <c r="G550" s="69">
        <v>34362.28</v>
      </c>
      <c r="H550" s="69">
        <v>15826.32</v>
      </c>
      <c r="I550" s="2" t="str">
        <f>VLOOKUP(D550,SCRITTURE!A:B,2,0)</f>
        <v>onfin</v>
      </c>
    </row>
    <row r="551" spans="1:9" x14ac:dyDescent="0.25">
      <c r="A551" t="s">
        <v>0</v>
      </c>
      <c r="B551" t="s">
        <v>938</v>
      </c>
      <c r="C551" t="s">
        <v>943</v>
      </c>
      <c r="D551">
        <v>402604030</v>
      </c>
      <c r="E551" t="s">
        <v>944</v>
      </c>
      <c r="F551" s="69">
        <v>455336.5</v>
      </c>
      <c r="G551" s="69">
        <v>172444.36</v>
      </c>
      <c r="H551" s="69">
        <v>282892.14</v>
      </c>
      <c r="I551" s="2" t="str">
        <f>VLOOKUP(D551,SCRITTURE!A:B,2,0)</f>
        <v>onfin</v>
      </c>
    </row>
    <row r="552" spans="1:9" x14ac:dyDescent="0.25">
      <c r="A552" t="s">
        <v>5</v>
      </c>
      <c r="B552" t="s">
        <v>938</v>
      </c>
      <c r="C552" t="s">
        <v>945</v>
      </c>
      <c r="D552" t="s">
        <v>5</v>
      </c>
      <c r="E552" t="s">
        <v>946</v>
      </c>
      <c r="F552" s="69">
        <v>826984.97</v>
      </c>
      <c r="G552" s="69">
        <v>411671.41</v>
      </c>
      <c r="H552" s="69">
        <v>415313.56</v>
      </c>
      <c r="I552" s="2">
        <f>VLOOKUP(D552,SCRITTURE!A:B,2,0)</f>
        <v>0</v>
      </c>
    </row>
    <row r="553" spans="1:9" x14ac:dyDescent="0.25">
      <c r="A553" t="s">
        <v>0</v>
      </c>
      <c r="B553" t="s">
        <v>947</v>
      </c>
      <c r="C553" t="s">
        <v>948</v>
      </c>
      <c r="D553">
        <v>402605010</v>
      </c>
      <c r="E553" t="s">
        <v>949</v>
      </c>
      <c r="F553" s="69">
        <v>44307.56</v>
      </c>
      <c r="G553" s="69">
        <v>35021.870000000003</v>
      </c>
      <c r="H553" s="69">
        <v>9285.69</v>
      </c>
      <c r="I553" s="2" t="str">
        <f>VLOOKUP(D553,SCRITTURE!A:B,2,0)</f>
        <v>onfin</v>
      </c>
    </row>
    <row r="554" spans="1:9" x14ac:dyDescent="0.25">
      <c r="A554" t="s">
        <v>0</v>
      </c>
      <c r="B554" t="s">
        <v>947</v>
      </c>
      <c r="C554" t="s">
        <v>950</v>
      </c>
      <c r="D554">
        <v>402605011</v>
      </c>
      <c r="E554" t="s">
        <v>951</v>
      </c>
      <c r="F554" s="69">
        <v>91752.61</v>
      </c>
      <c r="G554" s="69">
        <v>42458.38</v>
      </c>
      <c r="H554" s="69">
        <v>49294.23</v>
      </c>
      <c r="I554" s="2" t="str">
        <f>VLOOKUP(D554,SCRITTURE!A:B,2,0)</f>
        <v>onfin</v>
      </c>
    </row>
    <row r="555" spans="1:9" x14ac:dyDescent="0.25">
      <c r="A555" t="s">
        <v>5</v>
      </c>
      <c r="B555" t="s">
        <v>947</v>
      </c>
      <c r="C555" t="s">
        <v>952</v>
      </c>
      <c r="D555" t="s">
        <v>5</v>
      </c>
      <c r="E555" t="s">
        <v>953</v>
      </c>
      <c r="F555" s="69">
        <v>136060.17000000001</v>
      </c>
      <c r="G555" s="69">
        <v>77480.25</v>
      </c>
      <c r="H555" s="69">
        <v>58579.92</v>
      </c>
      <c r="I555" s="2">
        <f>VLOOKUP(D555,SCRITTURE!A:B,2,0)</f>
        <v>0</v>
      </c>
    </row>
    <row r="556" spans="1:9" x14ac:dyDescent="0.25">
      <c r="A556" t="s">
        <v>5</v>
      </c>
      <c r="B556" t="s">
        <v>954</v>
      </c>
      <c r="C556" t="s">
        <v>955</v>
      </c>
      <c r="D556" t="s">
        <v>5</v>
      </c>
      <c r="E556" t="s">
        <v>956</v>
      </c>
      <c r="F556" s="69">
        <v>1404798.3</v>
      </c>
      <c r="G556" s="69">
        <v>715168.96</v>
      </c>
      <c r="H556" s="69">
        <v>689629.34</v>
      </c>
      <c r="I556" s="2">
        <f>VLOOKUP(D556,SCRITTURE!A:B,2,0)</f>
        <v>0</v>
      </c>
    </row>
    <row r="557" spans="1:9" x14ac:dyDescent="0.25">
      <c r="A557" t="s">
        <v>0</v>
      </c>
      <c r="B557" t="s">
        <v>957</v>
      </c>
      <c r="C557" t="s">
        <v>958</v>
      </c>
      <c r="D557">
        <v>402801010</v>
      </c>
      <c r="E557" t="s">
        <v>959</v>
      </c>
      <c r="F557" s="69">
        <v>20060.310000000001</v>
      </c>
      <c r="G557" s="69">
        <v>19373.98</v>
      </c>
      <c r="H557" s="69">
        <v>686.33</v>
      </c>
      <c r="I557" s="2" t="str">
        <f>VLOOKUP(D557,SCRITTURE!A:B,2,0)</f>
        <v>b14</v>
      </c>
    </row>
    <row r="558" spans="1:9" x14ac:dyDescent="0.25">
      <c r="A558" t="s">
        <v>0</v>
      </c>
      <c r="B558" t="s">
        <v>957</v>
      </c>
      <c r="C558" t="s">
        <v>695</v>
      </c>
      <c r="D558">
        <v>402801011</v>
      </c>
      <c r="E558" t="s">
        <v>960</v>
      </c>
      <c r="F558" s="69">
        <v>9002.1</v>
      </c>
      <c r="G558" s="69">
        <v>8825.35</v>
      </c>
      <c r="H558" s="69">
        <v>176.75</v>
      </c>
      <c r="I558" s="2" t="str">
        <f>VLOOKUP(D558,SCRITTURE!A:B,2,0)</f>
        <v>b14</v>
      </c>
    </row>
    <row r="559" spans="1:9" x14ac:dyDescent="0.25">
      <c r="A559" t="s">
        <v>0</v>
      </c>
      <c r="B559" t="s">
        <v>957</v>
      </c>
      <c r="C559" t="s">
        <v>2</v>
      </c>
      <c r="D559">
        <v>402801012</v>
      </c>
      <c r="E559" t="s">
        <v>961</v>
      </c>
      <c r="F559" s="69">
        <v>77.569999999999993</v>
      </c>
      <c r="G559" s="69">
        <v>77.569999999999993</v>
      </c>
      <c r="H559" s="69">
        <v>0</v>
      </c>
      <c r="I559" s="2" t="str">
        <f>VLOOKUP(D559,SCRITTURE!A:B,2,0)</f>
        <v>b14</v>
      </c>
    </row>
    <row r="560" spans="1:9" x14ac:dyDescent="0.25">
      <c r="A560" t="s">
        <v>0</v>
      </c>
      <c r="B560" t="s">
        <v>957</v>
      </c>
      <c r="C560" t="s">
        <v>1281</v>
      </c>
      <c r="D560">
        <v>402801015</v>
      </c>
      <c r="E560" t="s">
        <v>962</v>
      </c>
      <c r="F560" s="69">
        <v>5.52</v>
      </c>
      <c r="G560" s="69">
        <v>-0.14000000000000001</v>
      </c>
      <c r="H560" s="69">
        <v>5.66</v>
      </c>
      <c r="I560" s="2" t="str">
        <f>VLOOKUP(D560,SCRITTURE!A:B,2,0)</f>
        <v>b14</v>
      </c>
    </row>
    <row r="561" spans="1:9" x14ac:dyDescent="0.25">
      <c r="A561" t="s">
        <v>0</v>
      </c>
      <c r="B561" t="s">
        <v>957</v>
      </c>
      <c r="C561" t="s">
        <v>963</v>
      </c>
      <c r="D561">
        <v>402801050</v>
      </c>
      <c r="E561" t="s">
        <v>964</v>
      </c>
      <c r="F561" s="70">
        <v>39824.42</v>
      </c>
      <c r="G561" s="70">
        <v>30535.46</v>
      </c>
      <c r="H561" s="70">
        <v>9288.9599999999991</v>
      </c>
      <c r="I561" s="2" t="str">
        <f>VLOOKUP(D561,SCRITTURE!A:B,2,0)</f>
        <v>b14</v>
      </c>
    </row>
    <row r="562" spans="1:9" x14ac:dyDescent="0.25">
      <c r="A562" t="s">
        <v>5</v>
      </c>
      <c r="B562" t="s">
        <v>957</v>
      </c>
      <c r="C562" t="s">
        <v>965</v>
      </c>
      <c r="D562" t="s">
        <v>5</v>
      </c>
      <c r="E562" t="s">
        <v>966</v>
      </c>
      <c r="F562" s="70">
        <v>68969.919999999998</v>
      </c>
      <c r="G562" s="70">
        <v>58812.22</v>
      </c>
      <c r="H562" s="70">
        <v>10157.700000000001</v>
      </c>
      <c r="I562" s="2">
        <f>VLOOKUP(D562,SCRITTURE!A:B,2,0)</f>
        <v>0</v>
      </c>
    </row>
    <row r="563" spans="1:9" x14ac:dyDescent="0.25">
      <c r="A563" t="s">
        <v>0</v>
      </c>
      <c r="B563" t="s">
        <v>1336</v>
      </c>
      <c r="C563" t="s">
        <v>5</v>
      </c>
      <c r="D563">
        <v>402901020</v>
      </c>
      <c r="E563" t="s">
        <v>1337</v>
      </c>
      <c r="F563" s="70">
        <v>4127</v>
      </c>
      <c r="G563" s="70">
        <v>0</v>
      </c>
      <c r="H563" s="70">
        <v>4127</v>
      </c>
      <c r="I563" s="2" t="str">
        <f>VLOOKUP(D563,SCRITTURE!A:B,2,0)</f>
        <v>22a</v>
      </c>
    </row>
    <row r="564" spans="1:9" x14ac:dyDescent="0.25">
      <c r="A564" t="s">
        <v>5</v>
      </c>
      <c r="B564" t="s">
        <v>1336</v>
      </c>
      <c r="C564" t="s">
        <v>5</v>
      </c>
      <c r="D564" t="s">
        <v>5</v>
      </c>
      <c r="E564" t="s">
        <v>1338</v>
      </c>
      <c r="F564" s="70">
        <v>4127</v>
      </c>
      <c r="G564" s="70">
        <v>0</v>
      </c>
      <c r="H564" s="70">
        <v>4127</v>
      </c>
      <c r="I564" s="2">
        <f>VLOOKUP(D564,SCRITTURE!A:B,2,0)</f>
        <v>0</v>
      </c>
    </row>
    <row r="565" spans="1:9" x14ac:dyDescent="0.25">
      <c r="A565" t="s">
        <v>0</v>
      </c>
      <c r="B565" t="s">
        <v>1292</v>
      </c>
      <c r="C565" t="s">
        <v>5</v>
      </c>
      <c r="D565">
        <v>402902020</v>
      </c>
      <c r="E565" t="s">
        <v>1339</v>
      </c>
      <c r="F565" s="70">
        <v>23518.09</v>
      </c>
      <c r="G565" s="70">
        <v>0</v>
      </c>
      <c r="H565" s="70">
        <v>23518.09</v>
      </c>
      <c r="I565" s="2" t="str">
        <f>VLOOKUP(D565,SCRITTURE!A:B,2,0)</f>
        <v>22imp</v>
      </c>
    </row>
    <row r="566" spans="1:9" x14ac:dyDescent="0.25">
      <c r="A566" t="s">
        <v>5</v>
      </c>
      <c r="B566" t="s">
        <v>1292</v>
      </c>
      <c r="C566" t="s">
        <v>5</v>
      </c>
      <c r="D566" t="s">
        <v>5</v>
      </c>
      <c r="E566" t="s">
        <v>1294</v>
      </c>
      <c r="F566" s="70">
        <v>23518.09</v>
      </c>
      <c r="G566" s="70">
        <v>0</v>
      </c>
      <c r="H566" s="70">
        <v>23518.09</v>
      </c>
      <c r="I566" s="2">
        <f>VLOOKUP(D566,SCRITTURE!A:B,2,0)</f>
        <v>0</v>
      </c>
    </row>
    <row r="567" spans="1:9" x14ac:dyDescent="0.25">
      <c r="A567" t="s">
        <v>5</v>
      </c>
      <c r="B567" t="s">
        <v>1295</v>
      </c>
      <c r="C567" t="s">
        <v>5</v>
      </c>
      <c r="D567" t="s">
        <v>5</v>
      </c>
      <c r="E567" t="s">
        <v>1296</v>
      </c>
      <c r="F567" s="70">
        <v>27645.09</v>
      </c>
      <c r="G567" s="70">
        <v>0</v>
      </c>
      <c r="H567" s="70">
        <v>27645.09</v>
      </c>
      <c r="I567" s="2">
        <f>VLOOKUP(D567,SCRITTURE!A:B,2,0)</f>
        <v>0</v>
      </c>
    </row>
    <row r="568" spans="1:9" x14ac:dyDescent="0.25">
      <c r="A568" t="s">
        <v>5</v>
      </c>
      <c r="B568" t="s">
        <v>967</v>
      </c>
      <c r="C568" t="s">
        <v>1340</v>
      </c>
      <c r="D568" t="s">
        <v>5</v>
      </c>
      <c r="E568" t="s">
        <v>968</v>
      </c>
      <c r="F568" s="70">
        <v>92877931.989999995</v>
      </c>
      <c r="G568" s="70">
        <v>66830383.020000003</v>
      </c>
      <c r="H568" s="70">
        <v>26047548.969999999</v>
      </c>
    </row>
    <row r="569" spans="1:9" x14ac:dyDescent="0.25">
      <c r="A569" t="s">
        <v>5</v>
      </c>
      <c r="B569" t="s">
        <v>969</v>
      </c>
      <c r="C569" t="s">
        <v>1341</v>
      </c>
      <c r="D569" t="s">
        <v>5</v>
      </c>
      <c r="E569" t="s">
        <v>970</v>
      </c>
      <c r="F569" s="70">
        <v>-1501507.74</v>
      </c>
      <c r="G569" s="70">
        <v>1885853.19</v>
      </c>
      <c r="H569" s="70">
        <v>-3387360.93</v>
      </c>
    </row>
    <row r="570" spans="1:9" x14ac:dyDescent="0.25">
      <c r="A570" t="s">
        <v>5</v>
      </c>
      <c r="B570" t="s">
        <v>971</v>
      </c>
      <c r="C570" t="s">
        <v>1342</v>
      </c>
      <c r="D570" t="s">
        <v>5</v>
      </c>
      <c r="E570" t="s">
        <v>5</v>
      </c>
      <c r="F570" s="70">
        <v>187700600.09999999</v>
      </c>
      <c r="G570" s="70">
        <v>180851265.63999999</v>
      </c>
      <c r="H570" s="70">
        <v>6849334.46</v>
      </c>
    </row>
    <row r="571" spans="1:9" x14ac:dyDescent="0.25">
      <c r="A571" t="s">
        <v>5</v>
      </c>
      <c r="B571" t="s">
        <v>972</v>
      </c>
      <c r="C571" t="s">
        <v>1329</v>
      </c>
      <c r="D571" t="s">
        <v>5</v>
      </c>
      <c r="E571" t="s">
        <v>5</v>
      </c>
      <c r="F571" s="70">
        <v>-187700600.09999999</v>
      </c>
      <c r="G571" s="70">
        <v>-180851265.63999999</v>
      </c>
      <c r="H571" s="70">
        <v>-6849334.46</v>
      </c>
    </row>
  </sheetData>
  <autoFilter ref="A1:I571" xr:uid="{00000000-0001-0000-0000-000000000000}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D84D-E10A-457F-9D08-C4F195630666}">
  <sheetPr filterMode="1"/>
  <dimension ref="A1:M606"/>
  <sheetViews>
    <sheetView tabSelected="1" workbookViewId="0">
      <selection activeCell="F512" activeCellId="2" sqref="A1:A512 C1:C512 F1:F512"/>
    </sheetView>
  </sheetViews>
  <sheetFormatPr defaultRowHeight="13.2" x14ac:dyDescent="0.25"/>
  <cols>
    <col min="1" max="1" width="14" bestFit="1" customWidth="1"/>
    <col min="2" max="2" width="41.88671875" bestFit="1" customWidth="1"/>
    <col min="3" max="3" width="63" bestFit="1" customWidth="1"/>
    <col min="4" max="4" width="23" hidden="1" customWidth="1"/>
    <col min="5" max="5" width="26.6640625" hidden="1" customWidth="1"/>
    <col min="6" max="6" width="16.44140625" bestFit="1" customWidth="1"/>
    <col min="9" max="9" width="10" bestFit="1" customWidth="1"/>
    <col min="10" max="11" width="31.5546875" bestFit="1" customWidth="1"/>
    <col min="12" max="12" width="15.6640625" bestFit="1" customWidth="1"/>
    <col min="13" max="13" width="12.33203125" bestFit="1" customWidth="1"/>
  </cols>
  <sheetData>
    <row r="1" spans="1:13" x14ac:dyDescent="0.25">
      <c r="A1" s="1" t="s">
        <v>976</v>
      </c>
      <c r="B1" s="4" t="s">
        <v>981</v>
      </c>
      <c r="C1" s="1" t="s">
        <v>977</v>
      </c>
      <c r="D1" s="1" t="s">
        <v>978</v>
      </c>
      <c r="E1" s="6"/>
      <c r="F1" s="1" t="s">
        <v>1002</v>
      </c>
    </row>
    <row r="2" spans="1:13" hidden="1" x14ac:dyDescent="0.25">
      <c r="A2">
        <v>100201010</v>
      </c>
      <c r="B2" t="str">
        <f>VLOOKUP(A2,[29]BILANCIO!$B:$C,2,0)</f>
        <v>cii</v>
      </c>
      <c r="C2" t="s">
        <v>3</v>
      </c>
      <c r="D2" s="2">
        <v>1177760.04</v>
      </c>
      <c r="F2" s="8">
        <f>_xlfn.IFNA(VLOOKUP(A2,'BIL 31032024'!D:F,3,0),0)</f>
        <v>1177760.04</v>
      </c>
    </row>
    <row r="3" spans="1:13" hidden="1" x14ac:dyDescent="0.25">
      <c r="A3">
        <v>100201020</v>
      </c>
      <c r="B3" t="str">
        <f>VLOOKUP(A3,[29]BILANCIO!$B:$C,2,0)</f>
        <v>cii</v>
      </c>
      <c r="C3" t="s">
        <v>4</v>
      </c>
      <c r="D3" s="2">
        <v>205873.75</v>
      </c>
      <c r="F3" s="8">
        <f>_xlfn.IFNA(VLOOKUP(A3,'BIL 31032024'!D:F,3,0),0)</f>
        <v>205873.75</v>
      </c>
    </row>
    <row r="4" spans="1:13" hidden="1" x14ac:dyDescent="0.25">
      <c r="A4" t="s">
        <v>5</v>
      </c>
      <c r="B4">
        <f>VLOOKUP(A4,[29]BILANCIO!$B:$C,2,0)</f>
        <v>0</v>
      </c>
      <c r="C4" t="s">
        <v>6</v>
      </c>
      <c r="D4" s="2">
        <v>1383633.79</v>
      </c>
      <c r="F4" s="8">
        <v>0</v>
      </c>
      <c r="K4">
        <v>2023</v>
      </c>
      <c r="L4">
        <v>2024</v>
      </c>
      <c r="M4" s="9" t="s">
        <v>1266</v>
      </c>
    </row>
    <row r="5" spans="1:13" hidden="1" x14ac:dyDescent="0.25">
      <c r="A5">
        <v>100202010</v>
      </c>
      <c r="B5" t="str">
        <f>VLOOKUP(A5,[29]BILANCIO!$B:$C,2,0)</f>
        <v>cs</v>
      </c>
      <c r="C5" t="s">
        <v>9</v>
      </c>
      <c r="D5" s="2">
        <v>20956781.940000001</v>
      </c>
      <c r="F5" s="8">
        <f>_xlfn.IFNA(VLOOKUP(A5,'BIL 31032024'!D:F,3,0),0)</f>
        <v>20956781.940000001</v>
      </c>
      <c r="I5" s="53" t="s">
        <v>106</v>
      </c>
      <c r="J5" s="54" t="s">
        <v>1267</v>
      </c>
      <c r="K5" s="55">
        <v>858363</v>
      </c>
      <c r="L5" s="55">
        <v>760799.09236632008</v>
      </c>
      <c r="M5" s="8">
        <f>+L5-K5</f>
        <v>-97563.907633679919</v>
      </c>
    </row>
    <row r="6" spans="1:13" hidden="1" x14ac:dyDescent="0.25">
      <c r="A6" t="s">
        <v>5</v>
      </c>
      <c r="B6">
        <f>VLOOKUP(A6,[29]BILANCIO!$B:$C,2,0)</f>
        <v>0</v>
      </c>
      <c r="C6" t="s">
        <v>10</v>
      </c>
      <c r="D6" s="2">
        <v>20956781.940000001</v>
      </c>
      <c r="F6" s="8">
        <v>0</v>
      </c>
      <c r="I6" s="53" t="s">
        <v>108</v>
      </c>
      <c r="J6" s="54" t="s">
        <v>1268</v>
      </c>
      <c r="K6" s="55">
        <v>8189139</v>
      </c>
      <c r="L6" s="55">
        <f>+F64</f>
        <v>6791911</v>
      </c>
      <c r="M6" s="8">
        <f t="shared" ref="M6:M12" si="0">+L6-K6</f>
        <v>-1397228</v>
      </c>
    </row>
    <row r="7" spans="1:13" hidden="1" x14ac:dyDescent="0.25">
      <c r="A7">
        <v>100203010</v>
      </c>
      <c r="B7" t="str">
        <f>VLOOKUP(A7,[29]BILANCIO!$B:$C,2,0)</f>
        <v>db</v>
      </c>
      <c r="C7" t="s">
        <v>13</v>
      </c>
      <c r="D7" s="2">
        <v>943877.68</v>
      </c>
      <c r="F7" s="8">
        <f>_xlfn.IFNA(VLOOKUP(A7,'BIL 31032024'!D:F,3,0),0)</f>
        <v>943877.68</v>
      </c>
      <c r="I7" s="53" t="s">
        <v>111</v>
      </c>
      <c r="J7" s="54" t="s">
        <v>1269</v>
      </c>
      <c r="K7" s="55">
        <v>4075504</v>
      </c>
      <c r="L7" s="55">
        <f>+F69+F65</f>
        <v>3877481.1100000003</v>
      </c>
      <c r="M7" s="8">
        <f>+L7-K7</f>
        <v>-198022.88999999966</v>
      </c>
    </row>
    <row r="8" spans="1:13" hidden="1" x14ac:dyDescent="0.25">
      <c r="A8" t="s">
        <v>5</v>
      </c>
      <c r="B8">
        <f>VLOOKUP(A8,[29]BILANCIO!$B:$C,2,0)</f>
        <v>0</v>
      </c>
      <c r="C8" t="s">
        <v>14</v>
      </c>
      <c r="D8" s="2">
        <v>943877.68</v>
      </c>
      <c r="F8" s="8">
        <v>0</v>
      </c>
      <c r="I8" s="53" t="s">
        <v>113</v>
      </c>
      <c r="J8" s="54" t="s">
        <v>1270</v>
      </c>
      <c r="K8" s="55">
        <v>264503</v>
      </c>
      <c r="L8" s="55">
        <v>347533.67</v>
      </c>
      <c r="M8" s="8">
        <f t="shared" si="0"/>
        <v>83030.669999999984</v>
      </c>
    </row>
    <row r="9" spans="1:13" hidden="1" x14ac:dyDescent="0.25">
      <c r="A9">
        <v>100204030</v>
      </c>
      <c r="B9" t="str">
        <f>VLOOKUP(A9,[29]BILANCIO!$B:$C,2,0)</f>
        <v>av</v>
      </c>
      <c r="C9" t="s">
        <v>16</v>
      </c>
      <c r="D9" s="2">
        <v>33398855.620000001</v>
      </c>
      <c r="F9" s="8">
        <f>_xlfn.IFNA(VLOOKUP(A9,'BIL 31032024'!D:F,3,0),0)</f>
        <v>33398855.620000001</v>
      </c>
      <c r="I9" s="53" t="s">
        <v>116</v>
      </c>
      <c r="J9" s="54" t="s">
        <v>1271</v>
      </c>
      <c r="K9" s="55">
        <v>0</v>
      </c>
      <c r="L9" s="55">
        <v>80978.78</v>
      </c>
      <c r="M9" s="8">
        <f t="shared" si="0"/>
        <v>80978.78</v>
      </c>
    </row>
    <row r="10" spans="1:13" hidden="1" x14ac:dyDescent="0.25">
      <c r="A10" t="s">
        <v>5</v>
      </c>
      <c r="B10">
        <f>VLOOKUP(A10,[29]BILANCIO!$B:$C,2,0)</f>
        <v>0</v>
      </c>
      <c r="C10" t="s">
        <v>17</v>
      </c>
      <c r="D10" s="2">
        <v>33398855.620000001</v>
      </c>
      <c r="F10" s="8">
        <v>0</v>
      </c>
      <c r="I10" s="53" t="s">
        <v>118</v>
      </c>
      <c r="J10" s="54" t="s">
        <v>1272</v>
      </c>
      <c r="K10" s="55">
        <v>560315</v>
      </c>
      <c r="L10" s="55">
        <f>+F68+F70</f>
        <v>1382928.44</v>
      </c>
      <c r="M10" s="8">
        <f t="shared" si="0"/>
        <v>822613.44</v>
      </c>
    </row>
    <row r="11" spans="1:13" hidden="1" x14ac:dyDescent="0.25">
      <c r="A11">
        <v>100205010</v>
      </c>
      <c r="B11" t="str">
        <f>VLOOKUP(A11,[29]BILANCIO!$B:$C,2,0)</f>
        <v>cl</v>
      </c>
      <c r="C11" t="s">
        <v>19</v>
      </c>
      <c r="D11" s="2">
        <v>11600</v>
      </c>
      <c r="F11" s="8">
        <f>_xlfn.IFNA(VLOOKUP(A11,'BIL 31032024'!D:F,3,0),0)</f>
        <v>11600</v>
      </c>
      <c r="I11" s="53" t="s">
        <v>1273</v>
      </c>
      <c r="J11" s="54" t="s">
        <v>1274</v>
      </c>
      <c r="K11" s="55">
        <v>0</v>
      </c>
      <c r="L11" s="55">
        <v>0</v>
      </c>
      <c r="M11" s="8">
        <f t="shared" si="0"/>
        <v>0</v>
      </c>
    </row>
    <row r="12" spans="1:13" hidden="1" x14ac:dyDescent="0.25">
      <c r="A12" t="s">
        <v>5</v>
      </c>
      <c r="B12">
        <f>VLOOKUP(A12,[29]BILANCIO!$B:$C,2,0)</f>
        <v>0</v>
      </c>
      <c r="C12" t="s">
        <v>20</v>
      </c>
      <c r="D12" s="2">
        <v>11600</v>
      </c>
      <c r="F12" s="8">
        <v>0</v>
      </c>
      <c r="I12" s="53" t="s">
        <v>1275</v>
      </c>
      <c r="J12" s="54" t="s">
        <v>1276</v>
      </c>
      <c r="K12" s="55">
        <v>0</v>
      </c>
      <c r="L12" s="55">
        <v>0</v>
      </c>
      <c r="M12" s="8">
        <f t="shared" si="0"/>
        <v>0</v>
      </c>
    </row>
    <row r="13" spans="1:13" ht="13.8" hidden="1" thickBot="1" x14ac:dyDescent="0.3">
      <c r="A13">
        <v>100206010</v>
      </c>
      <c r="B13" t="str">
        <f>VLOOKUP(A13,[29]BILANCIO!$B:$C,2,0)</f>
        <v>aimm</v>
      </c>
      <c r="C13" t="s">
        <v>22</v>
      </c>
      <c r="D13" s="2">
        <v>148938.32999999999</v>
      </c>
      <c r="F13" s="8">
        <f>_xlfn.IFNA(VLOOKUP(A13,'BIL 31032024'!D:F,3,0),0)</f>
        <v>148938.32999999999</v>
      </c>
      <c r="K13" s="56">
        <f>SUM(K5:K12)</f>
        <v>13947824</v>
      </c>
      <c r="L13" s="56">
        <f t="shared" ref="L13:M13" si="1">SUM(L5:L12)</f>
        <v>13241632.092366319</v>
      </c>
      <c r="M13" s="56">
        <f t="shared" si="1"/>
        <v>-706191.90763367969</v>
      </c>
    </row>
    <row r="14" spans="1:13" hidden="1" x14ac:dyDescent="0.25">
      <c r="A14" t="s">
        <v>5</v>
      </c>
      <c r="B14">
        <f>VLOOKUP(A14,[29]BILANCIO!$B:$C,2,0)</f>
        <v>0</v>
      </c>
      <c r="C14" t="s">
        <v>23</v>
      </c>
      <c r="D14" s="2">
        <v>148938.32999999999</v>
      </c>
      <c r="F14" s="8">
        <v>0</v>
      </c>
      <c r="L14" s="66"/>
    </row>
    <row r="15" spans="1:13" hidden="1" x14ac:dyDescent="0.25">
      <c r="A15">
        <v>100207010</v>
      </c>
      <c r="B15" t="str">
        <f>VLOOKUP(A15,[29]BILANCIO!$B:$C,2,0)</f>
        <v>aimm</v>
      </c>
      <c r="C15" t="s">
        <v>25</v>
      </c>
      <c r="D15" s="2">
        <v>581213.5</v>
      </c>
      <c r="F15" s="8">
        <f>_xlfn.IFNA(VLOOKUP(A15,'BIL 31032024'!D:F,3,0),0)</f>
        <v>581213.5</v>
      </c>
      <c r="L15" s="66"/>
    </row>
    <row r="16" spans="1:13" hidden="1" x14ac:dyDescent="0.25">
      <c r="A16">
        <v>100207020</v>
      </c>
      <c r="B16" t="str">
        <f>VLOOKUP(A16,[29]BILANCIO!$B:$C,2,0)</f>
        <v>aimm</v>
      </c>
      <c r="C16" t="s">
        <v>26</v>
      </c>
      <c r="D16" s="2">
        <v>218835.01</v>
      </c>
      <c r="F16" s="8">
        <f>_xlfn.IFNA(VLOOKUP(A16,'BIL 31032024'!D:F,3,0),0)</f>
        <v>218835.01</v>
      </c>
    </row>
    <row r="17" spans="1:6" hidden="1" x14ac:dyDescent="0.25">
      <c r="A17" t="s">
        <v>5</v>
      </c>
      <c r="B17">
        <f>VLOOKUP(A17,[29]BILANCIO!$B:$C,2,0)</f>
        <v>0</v>
      </c>
      <c r="C17" t="s">
        <v>28</v>
      </c>
      <c r="D17" s="2">
        <v>800048.51</v>
      </c>
      <c r="F17" s="8">
        <v>0</v>
      </c>
    </row>
    <row r="18" spans="1:6" hidden="1" x14ac:dyDescent="0.25">
      <c r="A18">
        <v>100208010</v>
      </c>
      <c r="B18" t="str">
        <f>VLOOKUP(A18,[29]BILANCIO!$B:$C,2,0)</f>
        <v>immc</v>
      </c>
      <c r="C18" t="s">
        <v>30</v>
      </c>
      <c r="D18" s="2">
        <v>4384557.42</v>
      </c>
      <c r="F18" s="8">
        <f>_xlfn.IFNA(VLOOKUP(A18,'BIL 31032024'!D:F,3,0),0)</f>
        <v>4384557.42</v>
      </c>
    </row>
    <row r="19" spans="1:6" hidden="1" x14ac:dyDescent="0.25">
      <c r="A19" t="s">
        <v>5</v>
      </c>
      <c r="B19">
        <f>VLOOKUP(A19,[29]BILANCIO!$B:$C,2,0)</f>
        <v>0</v>
      </c>
      <c r="C19" t="s">
        <v>31</v>
      </c>
      <c r="D19" s="2">
        <v>4384557.42</v>
      </c>
      <c r="F19" s="8">
        <v>0</v>
      </c>
    </row>
    <row r="20" spans="1:6" hidden="1" x14ac:dyDescent="0.25">
      <c r="A20" t="s">
        <v>5</v>
      </c>
      <c r="B20">
        <f>VLOOKUP(A20,[29]BILANCIO!$B:$C,2,0)</f>
        <v>0</v>
      </c>
      <c r="C20" t="s">
        <v>33</v>
      </c>
      <c r="D20" s="2">
        <v>62028293.289999999</v>
      </c>
      <c r="F20" s="8">
        <v>0</v>
      </c>
    </row>
    <row r="21" spans="1:6" hidden="1" x14ac:dyDescent="0.25">
      <c r="A21">
        <v>100301020</v>
      </c>
      <c r="B21" t="str">
        <f>VLOOKUP(A21,[29]BILANCIO!$B:$C,2,0)</f>
        <v>terr</v>
      </c>
      <c r="C21" t="s">
        <v>35</v>
      </c>
      <c r="D21" s="2">
        <v>55015.71</v>
      </c>
      <c r="F21" s="8">
        <f>_xlfn.IFNA(VLOOKUP(A21,'BIL 31032024'!D:F,3,0),0)</f>
        <v>55015.71</v>
      </c>
    </row>
    <row r="22" spans="1:6" hidden="1" x14ac:dyDescent="0.25">
      <c r="A22" t="s">
        <v>5</v>
      </c>
      <c r="B22">
        <f>VLOOKUP(A22,[29]BILANCIO!$B:$C,2,0)</f>
        <v>0</v>
      </c>
      <c r="C22" t="s">
        <v>36</v>
      </c>
      <c r="D22" s="2">
        <v>55015.71</v>
      </c>
      <c r="F22" s="8">
        <v>0</v>
      </c>
    </row>
    <row r="23" spans="1:6" hidden="1" x14ac:dyDescent="0.25">
      <c r="A23">
        <v>100302010</v>
      </c>
      <c r="B23" t="str">
        <f>VLOOKUP(A23,[29]BILANCIO!$B:$C,2,0)</f>
        <v>terr</v>
      </c>
      <c r="C23" t="s">
        <v>38</v>
      </c>
      <c r="D23" s="2">
        <v>10639023.93</v>
      </c>
      <c r="F23" s="8">
        <f>_xlfn.IFNA(VLOOKUP(A23,'BIL 31032024'!D:F,3,0),0)</f>
        <v>10639023.93</v>
      </c>
    </row>
    <row r="24" spans="1:6" hidden="1" x14ac:dyDescent="0.25">
      <c r="A24" t="s">
        <v>5</v>
      </c>
      <c r="B24">
        <f>VLOOKUP(A24,[29]BILANCIO!$B:$C,2,0)</f>
        <v>0</v>
      </c>
      <c r="C24" t="s">
        <v>39</v>
      </c>
      <c r="D24" s="2">
        <v>10639023.93</v>
      </c>
      <c r="F24" s="8">
        <v>0</v>
      </c>
    </row>
    <row r="25" spans="1:6" hidden="1" x14ac:dyDescent="0.25">
      <c r="A25">
        <v>100303010</v>
      </c>
      <c r="B25" t="str">
        <f>VLOOKUP(A25,[29]BILANCIO!$B:$C,2,0)</f>
        <v>impmacc</v>
      </c>
      <c r="C25" t="s">
        <v>42</v>
      </c>
      <c r="D25" s="2">
        <v>1968712.45</v>
      </c>
      <c r="F25" s="8">
        <f>_xlfn.IFNA(VLOOKUP(A25,'BIL 31032024'!D:F,3,0),0)</f>
        <v>1968712.45</v>
      </c>
    </row>
    <row r="26" spans="1:6" hidden="1" x14ac:dyDescent="0.25">
      <c r="A26" t="s">
        <v>5</v>
      </c>
      <c r="B26">
        <f>VLOOKUP(A26,[29]BILANCIO!$B:$C,2,0)</f>
        <v>0</v>
      </c>
      <c r="C26" t="s">
        <v>43</v>
      </c>
      <c r="D26" s="2">
        <v>1968712.45</v>
      </c>
      <c r="F26" s="8">
        <v>0</v>
      </c>
    </row>
    <row r="27" spans="1:6" hidden="1" x14ac:dyDescent="0.25">
      <c r="A27">
        <v>100304010</v>
      </c>
      <c r="B27" t="str">
        <f>VLOOKUP(A27,[29]BILANCIO!$B:$C,2,0)</f>
        <v>impmacc</v>
      </c>
      <c r="C27" t="s">
        <v>46</v>
      </c>
      <c r="D27" s="2">
        <v>24202171.48</v>
      </c>
      <c r="F27" s="8">
        <f>_xlfn.IFNA(VLOOKUP(A27,'BIL 31032024'!D:F,3,0),0)</f>
        <v>24202171.48</v>
      </c>
    </row>
    <row r="28" spans="1:6" hidden="1" x14ac:dyDescent="0.25">
      <c r="A28" t="s">
        <v>5</v>
      </c>
      <c r="B28">
        <f>VLOOKUP(A28,[29]BILANCIO!$B:$C,2,0)</f>
        <v>0</v>
      </c>
      <c r="C28" t="s">
        <v>47</v>
      </c>
      <c r="D28" s="2">
        <v>24202171.48</v>
      </c>
      <c r="F28" s="8">
        <v>0</v>
      </c>
    </row>
    <row r="29" spans="1:6" hidden="1" x14ac:dyDescent="0.25">
      <c r="A29">
        <v>100305010</v>
      </c>
      <c r="B29" t="str">
        <f>VLOOKUP(A29,[29]BILANCIO!$B:$C,2,0)</f>
        <v>attind</v>
      </c>
      <c r="C29" t="s">
        <v>50</v>
      </c>
      <c r="D29" s="2">
        <v>36136747.020000003</v>
      </c>
      <c r="F29" s="8">
        <f>_xlfn.IFNA(VLOOKUP(A29,'BIL 31032024'!D:F,3,0),0)</f>
        <v>36136747.020000003</v>
      </c>
    </row>
    <row r="30" spans="1:6" hidden="1" x14ac:dyDescent="0.25">
      <c r="A30">
        <v>100305020</v>
      </c>
      <c r="B30" t="str">
        <f>VLOOKUP(A30,[29]BILANCIO!$B:$C,2,0)</f>
        <v>attind</v>
      </c>
      <c r="C30" t="s">
        <v>52</v>
      </c>
      <c r="D30" s="2">
        <v>606496.13</v>
      </c>
      <c r="F30" s="8">
        <f>_xlfn.IFNA(VLOOKUP(A30,'BIL 31032024'!D:F,3,0),0)</f>
        <v>606496.13</v>
      </c>
    </row>
    <row r="31" spans="1:6" hidden="1" x14ac:dyDescent="0.25">
      <c r="A31" t="s">
        <v>5</v>
      </c>
      <c r="B31">
        <f>VLOOKUP(A31,[29]BILANCIO!$B:$C,2,0)</f>
        <v>0</v>
      </c>
      <c r="C31" t="s">
        <v>53</v>
      </c>
      <c r="D31" s="2">
        <v>36743243.149999999</v>
      </c>
      <c r="F31" s="8">
        <v>0</v>
      </c>
    </row>
    <row r="32" spans="1:6" hidden="1" x14ac:dyDescent="0.25">
      <c r="A32">
        <v>100306010</v>
      </c>
      <c r="B32" t="str">
        <f>VLOOKUP(A32,[29]BILANCIO!$B:$C,2,0)</f>
        <v>altribeni</v>
      </c>
      <c r="C32" t="s">
        <v>55</v>
      </c>
      <c r="D32" s="2">
        <v>56661.22</v>
      </c>
      <c r="F32" s="8">
        <f>_xlfn.IFNA(VLOOKUP(A32,'BIL 31032024'!D:F,3,0),0)</f>
        <v>56661.22</v>
      </c>
    </row>
    <row r="33" spans="1:6" hidden="1" x14ac:dyDescent="0.25">
      <c r="A33">
        <v>100306020</v>
      </c>
      <c r="B33" t="str">
        <f>VLOOKUP(A33,[29]BILANCIO!$B:$C,2,0)</f>
        <v>altribeni</v>
      </c>
      <c r="C33" t="s">
        <v>56</v>
      </c>
      <c r="D33" s="2">
        <v>17789.150000000001</v>
      </c>
      <c r="F33" s="8">
        <f>_xlfn.IFNA(VLOOKUP(A33,'BIL 31032024'!D:F,3,0),0)</f>
        <v>17789.150000000001</v>
      </c>
    </row>
    <row r="34" spans="1:6" hidden="1" x14ac:dyDescent="0.25">
      <c r="A34" t="s">
        <v>5</v>
      </c>
      <c r="B34">
        <f>VLOOKUP(A34,[29]BILANCIO!$B:$C,2,0)</f>
        <v>0</v>
      </c>
      <c r="C34" t="s">
        <v>57</v>
      </c>
      <c r="D34" s="2">
        <v>74450.37</v>
      </c>
      <c r="F34" s="8">
        <v>0</v>
      </c>
    </row>
    <row r="35" spans="1:6" hidden="1" x14ac:dyDescent="0.25">
      <c r="A35">
        <v>100307010</v>
      </c>
      <c r="B35" t="str">
        <f>VLOOKUP(A35,[29]BILANCIO!$B:$C,2,0)</f>
        <v>altribeni</v>
      </c>
      <c r="C35" t="s">
        <v>59</v>
      </c>
      <c r="D35" s="2">
        <v>340005.37</v>
      </c>
      <c r="F35" s="8">
        <f>_xlfn.IFNA(VLOOKUP(A35,'BIL 31032024'!D:F,3,0),0)</f>
        <v>340005.37</v>
      </c>
    </row>
    <row r="36" spans="1:6" hidden="1" x14ac:dyDescent="0.25">
      <c r="A36">
        <v>100307020</v>
      </c>
      <c r="B36" t="str">
        <f>VLOOKUP(A36,[29]BILANCIO!$B:$C,2,0)</f>
        <v>altribeni</v>
      </c>
      <c r="C36" t="s">
        <v>61</v>
      </c>
      <c r="D36" s="2">
        <v>1736892.61</v>
      </c>
      <c r="F36" s="8">
        <f>_xlfn.IFNA(VLOOKUP(A36,'BIL 31032024'!D:F,3,0),0)</f>
        <v>1736892.61</v>
      </c>
    </row>
    <row r="37" spans="1:6" hidden="1" x14ac:dyDescent="0.25">
      <c r="A37" t="s">
        <v>5</v>
      </c>
      <c r="B37">
        <f>VLOOKUP(A37,[29]BILANCIO!$B:$C,2,0)</f>
        <v>0</v>
      </c>
      <c r="C37" t="s">
        <v>63</v>
      </c>
      <c r="D37" s="2">
        <v>2076897.98</v>
      </c>
      <c r="F37" s="8">
        <v>0</v>
      </c>
    </row>
    <row r="38" spans="1:6" hidden="1" x14ac:dyDescent="0.25">
      <c r="A38">
        <v>100308010</v>
      </c>
      <c r="B38" t="str">
        <f>VLOOKUP(A38,[29]BILANCIO!$B:$C,2,0)</f>
        <v>altribeni</v>
      </c>
      <c r="C38" t="s">
        <v>65</v>
      </c>
      <c r="D38" s="2">
        <v>1400.37</v>
      </c>
      <c r="F38" s="8">
        <f>_xlfn.IFNA(VLOOKUP(A38,'BIL 31032024'!D:F,3,0),0)</f>
        <v>1400.37</v>
      </c>
    </row>
    <row r="39" spans="1:6" hidden="1" x14ac:dyDescent="0.25">
      <c r="A39" t="s">
        <v>5</v>
      </c>
      <c r="B39">
        <f>VLOOKUP(A39,[29]BILANCIO!$B:$C,2,0)</f>
        <v>0</v>
      </c>
      <c r="C39" t="s">
        <v>66</v>
      </c>
      <c r="D39" s="2">
        <v>1400.37</v>
      </c>
      <c r="F39" s="8">
        <v>0</v>
      </c>
    </row>
    <row r="40" spans="1:6" hidden="1" x14ac:dyDescent="0.25">
      <c r="A40">
        <v>100309010</v>
      </c>
      <c r="B40" t="str">
        <f>VLOOKUP(A40,[29]BILANCIO!$B:$C,2,0)</f>
        <v>immincorso</v>
      </c>
      <c r="C40" t="s">
        <v>68</v>
      </c>
      <c r="D40" s="2">
        <v>313967.73</v>
      </c>
      <c r="F40" s="8">
        <f>_xlfn.IFNA(VLOOKUP(A40,'BIL 31032024'!D:F,3,0),0)</f>
        <v>313967.73</v>
      </c>
    </row>
    <row r="41" spans="1:6" hidden="1" x14ac:dyDescent="0.25">
      <c r="A41">
        <v>100309020</v>
      </c>
      <c r="B41" t="str">
        <f>VLOOKUP(A41,[29]BILANCIO!$B:$C,2,0)</f>
        <v>immincorso</v>
      </c>
      <c r="C41" t="s">
        <v>70</v>
      </c>
      <c r="D41" s="2">
        <v>1245524.48</v>
      </c>
      <c r="F41" s="8">
        <f>_xlfn.IFNA(VLOOKUP(A41,'BIL 31032024'!D:F,3,0),0)</f>
        <v>1245524.48</v>
      </c>
    </row>
    <row r="42" spans="1:6" hidden="1" x14ac:dyDescent="0.25">
      <c r="A42">
        <v>100309030</v>
      </c>
      <c r="B42" t="str">
        <f>VLOOKUP(A42,[29]BILANCIO!$B:$C,2,0)</f>
        <v>immincorso</v>
      </c>
      <c r="C42" t="s">
        <v>71</v>
      </c>
      <c r="D42" s="2">
        <v>77320.69</v>
      </c>
      <c r="F42" s="8">
        <f>_xlfn.IFNA(VLOOKUP(A42,'BIL 31032024'!D:F,3,0),0)</f>
        <v>77320.69</v>
      </c>
    </row>
    <row r="43" spans="1:6" hidden="1" x14ac:dyDescent="0.25">
      <c r="A43" t="s">
        <v>5</v>
      </c>
      <c r="B43">
        <f>VLOOKUP(A43,[29]BILANCIO!$B:$C,2,0)</f>
        <v>0</v>
      </c>
      <c r="C43" t="s">
        <v>73</v>
      </c>
      <c r="D43" s="2">
        <v>1636812.9</v>
      </c>
      <c r="F43" s="8">
        <v>0</v>
      </c>
    </row>
    <row r="44" spans="1:6" hidden="1" x14ac:dyDescent="0.25">
      <c r="A44" t="s">
        <v>5</v>
      </c>
      <c r="B44">
        <f>VLOOKUP(A44,[29]BILANCIO!$B:$C,2,0)</f>
        <v>0</v>
      </c>
      <c r="C44" t="s">
        <v>76</v>
      </c>
      <c r="D44" s="2">
        <v>77397728.340000004</v>
      </c>
      <c r="F44" s="8">
        <v>0</v>
      </c>
    </row>
    <row r="45" spans="1:6" hidden="1" x14ac:dyDescent="0.25">
      <c r="A45">
        <v>100402030</v>
      </c>
      <c r="B45" t="str">
        <f>VLOOKUP(A45,[29]BILANCIO!$B:$C,2,0)</f>
        <v>immfincon</v>
      </c>
      <c r="C45" t="s">
        <v>78</v>
      </c>
      <c r="D45" s="2">
        <v>972298</v>
      </c>
      <c r="F45" s="8">
        <f>_xlfn.IFNA(VLOOKUP(A45,'BIL 31032024'!D:F,3,0),0)</f>
        <v>972298</v>
      </c>
    </row>
    <row r="46" spans="1:6" hidden="1" x14ac:dyDescent="0.25">
      <c r="A46">
        <v>100402050</v>
      </c>
      <c r="B46" t="str">
        <f>VLOOKUP(A46,[29]BILANCIO!$B:$C,2,0)</f>
        <v>immfincon</v>
      </c>
      <c r="C46" t="s">
        <v>79</v>
      </c>
      <c r="D46" s="2">
        <v>3326884.78</v>
      </c>
      <c r="F46" s="8">
        <f>_xlfn.IFNA(VLOOKUP(A46,'BIL 31032024'!D:F,3,0),0)</f>
        <v>3326884.78</v>
      </c>
    </row>
    <row r="47" spans="1:6" hidden="1" x14ac:dyDescent="0.25">
      <c r="A47">
        <v>100402060</v>
      </c>
      <c r="B47" t="str">
        <f>VLOOKUP(A47,[29]BILANCIO!$B:$C,2,0)</f>
        <v>immfincon</v>
      </c>
      <c r="C47" t="s">
        <v>80</v>
      </c>
      <c r="D47" s="2">
        <v>157.54</v>
      </c>
      <c r="F47" s="8">
        <f>_xlfn.IFNA(VLOOKUP(A47,'BIL 31032024'!D:F,3,0),0)</f>
        <v>157.54</v>
      </c>
    </row>
    <row r="48" spans="1:6" hidden="1" x14ac:dyDescent="0.25">
      <c r="A48" t="s">
        <v>5</v>
      </c>
      <c r="B48">
        <f>VLOOKUP(A48,[29]BILANCIO!$B:$C,2,0)</f>
        <v>0</v>
      </c>
      <c r="C48" t="s">
        <v>81</v>
      </c>
      <c r="D48" s="2">
        <v>4299340.32</v>
      </c>
      <c r="F48" s="8">
        <v>0</v>
      </c>
    </row>
    <row r="49" spans="1:6" hidden="1" x14ac:dyDescent="0.25">
      <c r="A49">
        <v>100403030</v>
      </c>
      <c r="B49" s="5" t="s">
        <v>1093</v>
      </c>
      <c r="C49" t="s">
        <v>83</v>
      </c>
      <c r="D49" s="2">
        <v>-20.43</v>
      </c>
      <c r="F49" s="8">
        <f>_xlfn.IFNA(VLOOKUP(A49,'BIL 31032024'!D:F,3,0),0)</f>
        <v>-20.43</v>
      </c>
    </row>
    <row r="50" spans="1:6" hidden="1" x14ac:dyDescent="0.25">
      <c r="A50">
        <v>100403040</v>
      </c>
      <c r="B50" t="str">
        <f>VLOOKUP(A50,[29]BILANCIO!$B:$C,2,0)</f>
        <v>2b</v>
      </c>
      <c r="C50" t="s">
        <v>85</v>
      </c>
      <c r="D50" s="2">
        <v>1162166.67</v>
      </c>
      <c r="F50" s="8">
        <f>_xlfn.IFNA(VLOOKUP(A50,'BIL 31032024'!D:F,3,0),0)</f>
        <v>1162166.67</v>
      </c>
    </row>
    <row r="51" spans="1:6" hidden="1" x14ac:dyDescent="0.25">
      <c r="A51">
        <v>100403045</v>
      </c>
      <c r="B51" t="str">
        <f>VLOOKUP(A51,[29]BILANCIO!$B:$C,2,0)</f>
        <v>credalt</v>
      </c>
      <c r="C51" t="s">
        <v>87</v>
      </c>
      <c r="D51" s="2">
        <v>345000</v>
      </c>
      <c r="F51" s="8">
        <f>_xlfn.IFNA(VLOOKUP(A51,'BIL 31032024'!D:F,3,0),0)</f>
        <v>345000</v>
      </c>
    </row>
    <row r="52" spans="1:6" hidden="1" x14ac:dyDescent="0.25">
      <c r="A52" t="s">
        <v>5</v>
      </c>
      <c r="B52">
        <f>VLOOKUP(A52,[29]BILANCIO!$B:$C,2,0)</f>
        <v>0</v>
      </c>
      <c r="C52" t="s">
        <v>89</v>
      </c>
      <c r="D52" s="2">
        <v>1507146.24</v>
      </c>
      <c r="F52" s="8">
        <v>0</v>
      </c>
    </row>
    <row r="53" spans="1:6" hidden="1" x14ac:dyDescent="0.25">
      <c r="A53">
        <v>100404010</v>
      </c>
      <c r="B53" s="5" t="s">
        <v>1345</v>
      </c>
      <c r="C53" t="s">
        <v>91</v>
      </c>
      <c r="D53" s="2">
        <v>237.04</v>
      </c>
      <c r="F53" s="8">
        <f>_xlfn.IFNA(VLOOKUP(A53,'BIL 31032024'!D:F,3,0),0)</f>
        <v>237.04</v>
      </c>
    </row>
    <row r="54" spans="1:6" hidden="1" x14ac:dyDescent="0.25">
      <c r="A54">
        <v>100404020</v>
      </c>
      <c r="B54" s="5" t="s">
        <v>1345</v>
      </c>
      <c r="C54" t="s">
        <v>92</v>
      </c>
      <c r="D54" s="2">
        <v>46.5</v>
      </c>
      <c r="F54" s="8">
        <f>_xlfn.IFNA(VLOOKUP(A54,'BIL 31032024'!D:F,3,0),0)</f>
        <v>46.5</v>
      </c>
    </row>
    <row r="55" spans="1:6" hidden="1" x14ac:dyDescent="0.25">
      <c r="A55">
        <v>100404030</v>
      </c>
      <c r="B55" s="5" t="s">
        <v>1345</v>
      </c>
      <c r="C55" t="s">
        <v>93</v>
      </c>
      <c r="D55" s="2">
        <v>518.16</v>
      </c>
      <c r="F55" s="8">
        <f>_xlfn.IFNA(VLOOKUP(A55,'BIL 31032024'!D:F,3,0),0)</f>
        <v>518.16</v>
      </c>
    </row>
    <row r="56" spans="1:6" hidden="1" x14ac:dyDescent="0.25">
      <c r="A56">
        <v>100404050</v>
      </c>
      <c r="B56" s="5" t="s">
        <v>1345</v>
      </c>
      <c r="C56" t="s">
        <v>94</v>
      </c>
      <c r="D56" s="2">
        <v>40.53</v>
      </c>
      <c r="F56" s="8">
        <f>_xlfn.IFNA(VLOOKUP(A56,'BIL 31032024'!D:F,3,0),0)</f>
        <v>40.53</v>
      </c>
    </row>
    <row r="57" spans="1:6" hidden="1" x14ac:dyDescent="0.25">
      <c r="A57">
        <v>100404070</v>
      </c>
      <c r="B57" s="5" t="s">
        <v>1345</v>
      </c>
      <c r="C57" t="s">
        <v>95</v>
      </c>
      <c r="D57" s="2">
        <v>5.16</v>
      </c>
      <c r="F57" s="8">
        <f>_xlfn.IFNA(VLOOKUP(A57,'BIL 31032024'!D:F,3,0),0)</f>
        <v>5.16</v>
      </c>
    </row>
    <row r="58" spans="1:6" hidden="1" x14ac:dyDescent="0.25">
      <c r="A58">
        <v>100404080</v>
      </c>
      <c r="B58" s="5" t="s">
        <v>1345</v>
      </c>
      <c r="C58" t="s">
        <v>96</v>
      </c>
      <c r="D58" s="2">
        <v>103.28</v>
      </c>
      <c r="F58" s="8">
        <f>_xlfn.IFNA(VLOOKUP(A58,'BIL 31032024'!D:F,3,0),0)</f>
        <v>103.28</v>
      </c>
    </row>
    <row r="59" spans="1:6" hidden="1" x14ac:dyDescent="0.25">
      <c r="A59">
        <v>100404100</v>
      </c>
      <c r="B59" s="5" t="s">
        <v>1345</v>
      </c>
      <c r="C59" t="s">
        <v>97</v>
      </c>
      <c r="D59" s="2">
        <v>10000</v>
      </c>
      <c r="F59" s="8">
        <f>_xlfn.IFNA(VLOOKUP(A59,'BIL 31032024'!D:F,3,0),0)</f>
        <v>10000</v>
      </c>
    </row>
    <row r="60" spans="1:6" hidden="1" x14ac:dyDescent="0.25">
      <c r="A60" t="s">
        <v>5</v>
      </c>
      <c r="B60">
        <f>VLOOKUP(A60,[29]BILANCIO!$B:$C,2,0)</f>
        <v>0</v>
      </c>
      <c r="C60" t="s">
        <v>98</v>
      </c>
      <c r="D60" s="2">
        <v>10950.67</v>
      </c>
      <c r="F60" s="8">
        <v>0</v>
      </c>
    </row>
    <row r="61" spans="1:6" hidden="1" x14ac:dyDescent="0.25">
      <c r="A61" t="s">
        <v>5</v>
      </c>
      <c r="B61">
        <f>VLOOKUP(A61,[29]BILANCIO!$B:$C,2,0)</f>
        <v>0</v>
      </c>
      <c r="C61" t="s">
        <v>101</v>
      </c>
      <c r="D61" s="2">
        <v>5817437.2300000004</v>
      </c>
      <c r="F61" s="8">
        <v>0</v>
      </c>
    </row>
    <row r="62" spans="1:6" hidden="1" x14ac:dyDescent="0.25">
      <c r="A62" t="s">
        <v>5</v>
      </c>
      <c r="B62">
        <f>VLOOKUP(A62,[29]BILANCIO!$B:$C,2,0)</f>
        <v>0</v>
      </c>
      <c r="C62" t="s">
        <v>104</v>
      </c>
      <c r="D62" s="2">
        <v>145243458.86000001</v>
      </c>
      <c r="F62" s="8">
        <v>0</v>
      </c>
    </row>
    <row r="63" spans="1:6" hidden="1" x14ac:dyDescent="0.25">
      <c r="A63">
        <v>100501010</v>
      </c>
      <c r="B63" t="str">
        <f>VLOOKUP(A63,[29]BILANCIO!$B:$C,2,0)</f>
        <v>mp</v>
      </c>
      <c r="C63" t="s">
        <v>107</v>
      </c>
      <c r="D63" s="2">
        <v>751014</v>
      </c>
      <c r="F63" s="8">
        <f>_xlfn.IFNA(VLOOKUP(A63,'BIL 31032024'!D:F,3,0),0)</f>
        <v>760799.09</v>
      </c>
    </row>
    <row r="64" spans="1:6" hidden="1" x14ac:dyDescent="0.25">
      <c r="A64">
        <v>100501020</v>
      </c>
      <c r="B64" t="str">
        <f>VLOOKUP(A64,[29]BILANCIO!$B:$C,2,0)</f>
        <v>mp</v>
      </c>
      <c r="C64" t="s">
        <v>109</v>
      </c>
      <c r="D64" s="2">
        <v>7353369.7199999997</v>
      </c>
      <c r="F64" s="8">
        <f>_xlfn.IFNA(VLOOKUP(A64,'BIL 31032024'!D:F,3,0),0)</f>
        <v>6791911</v>
      </c>
    </row>
    <row r="65" spans="1:6" hidden="1" x14ac:dyDescent="0.25">
      <c r="A65">
        <v>100501030</v>
      </c>
      <c r="B65" t="str">
        <f>VLOOKUP(A65,[29]BILANCIO!$B:$C,2,0)</f>
        <v>lavinc</v>
      </c>
      <c r="C65" t="s">
        <v>112</v>
      </c>
      <c r="D65" s="2">
        <v>1379893.57</v>
      </c>
      <c r="F65" s="8">
        <f>_xlfn.IFNA(VLOOKUP(A65,'BIL 31032024'!D:F,3,0),0)</f>
        <v>1386567.01</v>
      </c>
    </row>
    <row r="66" spans="1:6" hidden="1" x14ac:dyDescent="0.25">
      <c r="A66">
        <v>100501040</v>
      </c>
      <c r="B66" t="str">
        <f>VLOOKUP(A66,[29]BILANCIO!$B:$C,2,0)</f>
        <v>mp</v>
      </c>
      <c r="C66" t="s">
        <v>114</v>
      </c>
      <c r="D66" s="2">
        <v>347533.67</v>
      </c>
      <c r="F66" s="8">
        <f>_xlfn.IFNA(VLOOKUP(A66,'BIL 31032024'!D:F,3,0),0)</f>
        <v>347533.67</v>
      </c>
    </row>
    <row r="67" spans="1:6" hidden="1" x14ac:dyDescent="0.25">
      <c r="A67">
        <v>100501050</v>
      </c>
      <c r="B67" t="str">
        <f>VLOOKUP(A67,[29]BILANCIO!$B:$C,2,0)</f>
        <v>mp</v>
      </c>
      <c r="C67" t="s">
        <v>117</v>
      </c>
      <c r="D67" s="2">
        <v>80978.78</v>
      </c>
      <c r="F67" s="8">
        <f>_xlfn.IFNA(VLOOKUP(A67,'BIL 31032024'!D:F,3,0),0)</f>
        <v>80978.78</v>
      </c>
    </row>
    <row r="68" spans="1:6" hidden="1" x14ac:dyDescent="0.25">
      <c r="A68">
        <v>100501060</v>
      </c>
      <c r="B68" t="s">
        <v>1067</v>
      </c>
      <c r="C68" t="s">
        <v>119</v>
      </c>
      <c r="D68" s="2">
        <v>927600.9</v>
      </c>
      <c r="F68" s="8">
        <f>_xlfn.IFNA(VLOOKUP(A68,'BIL 31032024'!D:F,3,0),0)</f>
        <v>927600.9</v>
      </c>
    </row>
    <row r="69" spans="1:6" hidden="1" x14ac:dyDescent="0.25">
      <c r="A69">
        <v>100501090</v>
      </c>
      <c r="B69" t="str">
        <f>VLOOKUP(A69,[29]BILANCIO!$B:$C,2,0)</f>
        <v>pf</v>
      </c>
      <c r="C69" t="s">
        <v>120</v>
      </c>
      <c r="D69" s="2">
        <v>2380563.7000000002</v>
      </c>
      <c r="F69" s="8">
        <f>_xlfn.IFNA(VLOOKUP(A69,'BIL 31032024'!D:F,3,0),0)</f>
        <v>2490914.1</v>
      </c>
    </row>
    <row r="70" spans="1:6" hidden="1" x14ac:dyDescent="0.25">
      <c r="A70">
        <v>100501061</v>
      </c>
      <c r="B70" t="s">
        <v>1067</v>
      </c>
      <c r="C70" t="s">
        <v>1311</v>
      </c>
      <c r="D70" s="2"/>
      <c r="F70" s="8">
        <f>_xlfn.IFNA(VLOOKUP(A70,'BIL 31032024'!D:F,3,0),0)</f>
        <v>455327.54</v>
      </c>
    </row>
    <row r="71" spans="1:6" hidden="1" x14ac:dyDescent="0.25">
      <c r="A71" t="s">
        <v>5</v>
      </c>
      <c r="B71">
        <f>VLOOKUP(A71,[29]BILANCIO!$B:$C,2,0)</f>
        <v>0</v>
      </c>
      <c r="C71" t="s">
        <v>121</v>
      </c>
      <c r="D71" s="2">
        <v>13220954.34</v>
      </c>
      <c r="F71" s="8">
        <v>0</v>
      </c>
    </row>
    <row r="72" spans="1:6" hidden="1" x14ac:dyDescent="0.25">
      <c r="A72">
        <v>100501012</v>
      </c>
      <c r="B72" t="str">
        <f>VLOOKUP(A72,[29]BILANCIO!$B:$C,2,0)</f>
        <v>mp</v>
      </c>
      <c r="C72" t="s">
        <v>124</v>
      </c>
      <c r="D72" s="2">
        <v>0</v>
      </c>
      <c r="F72" s="8">
        <f>_xlfn.IFNA(VLOOKUP(A72,'BIL 31032024'!D:F,3,0),0)</f>
        <v>0</v>
      </c>
    </row>
    <row r="73" spans="1:6" hidden="1" x14ac:dyDescent="0.25">
      <c r="A73">
        <v>100501031</v>
      </c>
      <c r="B73" t="str">
        <f>VLOOKUP(A73,[29]BILANCIO!$B:$C,2,0)</f>
        <v>mp</v>
      </c>
      <c r="C73" t="s">
        <v>125</v>
      </c>
      <c r="D73" s="2">
        <v>0</v>
      </c>
      <c r="F73" s="8">
        <f>_xlfn.IFNA(VLOOKUP(A73,'BIL 31032024'!D:F,3,0),0)</f>
        <v>0</v>
      </c>
    </row>
    <row r="74" spans="1:6" hidden="1" x14ac:dyDescent="0.25">
      <c r="A74">
        <v>100501032</v>
      </c>
      <c r="B74" t="str">
        <f>VLOOKUP(A74,[29]BILANCIO!$B:$C,2,0)</f>
        <v>pf</v>
      </c>
      <c r="C74" t="s">
        <v>127</v>
      </c>
      <c r="D74" s="2">
        <v>0</v>
      </c>
      <c r="F74" s="8">
        <f>_xlfn.IFNA(VLOOKUP(A74,'BIL 31032024'!D:F,3,0),0)</f>
        <v>0</v>
      </c>
    </row>
    <row r="75" spans="1:6" hidden="1" x14ac:dyDescent="0.25">
      <c r="A75">
        <v>100501035</v>
      </c>
      <c r="B75" t="str">
        <f>VLOOKUP(A75,[29]BILANCIO!$B:$C,2,0)</f>
        <v>pf</v>
      </c>
      <c r="C75" t="s">
        <v>128</v>
      </c>
      <c r="D75" s="2">
        <v>0</v>
      </c>
      <c r="F75" s="8">
        <f>_xlfn.IFNA(VLOOKUP(A75,'BIL 31032024'!D:F,3,0),0)</f>
        <v>0</v>
      </c>
    </row>
    <row r="76" spans="1:6" hidden="1" x14ac:dyDescent="0.25">
      <c r="A76">
        <v>100501036</v>
      </c>
      <c r="B76" t="str">
        <f>VLOOKUP(A76,[29]BILANCIO!$B:$C,2,0)</f>
        <v>pf</v>
      </c>
      <c r="C76" t="s">
        <v>129</v>
      </c>
      <c r="D76" s="2">
        <v>0</v>
      </c>
      <c r="F76" s="8">
        <f>_xlfn.IFNA(VLOOKUP(A76,'BIL 31032024'!D:F,3,0),0)</f>
        <v>0</v>
      </c>
    </row>
    <row r="77" spans="1:6" hidden="1" x14ac:dyDescent="0.25">
      <c r="A77">
        <v>100501098</v>
      </c>
      <c r="B77" t="str">
        <f>VLOOKUP(A77,[29]BILANCIO!$B:$C,2,0)</f>
        <v>mp</v>
      </c>
      <c r="C77" t="s">
        <v>130</v>
      </c>
      <c r="D77" s="2">
        <v>0</v>
      </c>
      <c r="F77" s="8">
        <f>_xlfn.IFNA(VLOOKUP(A77,'BIL 31032024'!D:F,3,0),0)</f>
        <v>0</v>
      </c>
    </row>
    <row r="78" spans="1:6" hidden="1" x14ac:dyDescent="0.25">
      <c r="A78" t="s">
        <v>5</v>
      </c>
      <c r="B78">
        <f>VLOOKUP(A78,[29]BILANCIO!$B:$C,2,0)</f>
        <v>0</v>
      </c>
      <c r="C78" t="s">
        <v>121</v>
      </c>
      <c r="D78" s="2">
        <v>0</v>
      </c>
      <c r="F78" s="8">
        <v>0</v>
      </c>
    </row>
    <row r="79" spans="1:6" hidden="1" x14ac:dyDescent="0.25">
      <c r="A79">
        <v>100601010</v>
      </c>
      <c r="B79" t="str">
        <f>VLOOKUP(A79,[29]BILANCIO!$B:$C,2,0)</f>
        <v>clienti</v>
      </c>
      <c r="C79" t="s">
        <v>133</v>
      </c>
      <c r="D79" s="2">
        <v>24089319</v>
      </c>
      <c r="F79" s="8">
        <f>_xlfn.IFNA(VLOOKUP(A79,'BIL 31032024'!D:F,3,0),0)</f>
        <v>24089319</v>
      </c>
    </row>
    <row r="80" spans="1:6" hidden="1" x14ac:dyDescent="0.25">
      <c r="A80">
        <v>100601011</v>
      </c>
      <c r="B80" t="str">
        <f>VLOOKUP(A80,[29]BILANCIO!$B:$C,2,0)</f>
        <v>clienti</v>
      </c>
      <c r="C80" t="s">
        <v>135</v>
      </c>
      <c r="D80" s="2">
        <v>-1160930.98</v>
      </c>
      <c r="F80" s="8">
        <f>_xlfn.IFNA(VLOOKUP(A80,'BIL 31032024'!D:F,3,0),0)</f>
        <v>-1160930.98</v>
      </c>
    </row>
    <row r="81" spans="1:6" hidden="1" x14ac:dyDescent="0.25">
      <c r="A81">
        <v>100601014</v>
      </c>
      <c r="B81" t="str">
        <f>VLOOKUP(A81,[29]BILANCIO!$B:$C,2,0)</f>
        <v>clienti</v>
      </c>
      <c r="C81" t="s">
        <v>137</v>
      </c>
      <c r="D81" s="2">
        <v>-1257125.21</v>
      </c>
      <c r="F81" s="8">
        <f>_xlfn.IFNA(VLOOKUP(A81,'BIL 31032024'!D:F,3,0),0)</f>
        <v>-1257125.21</v>
      </c>
    </row>
    <row r="82" spans="1:6" hidden="1" x14ac:dyDescent="0.25">
      <c r="A82">
        <v>100601015</v>
      </c>
      <c r="B82" t="str">
        <f>VLOOKUP(A82,[29]BILANCIO!$B:$C,2,0)</f>
        <v>clienti</v>
      </c>
      <c r="C82" t="s">
        <v>139</v>
      </c>
      <c r="D82" s="2">
        <v>-2858621.45</v>
      </c>
      <c r="F82" s="8">
        <f>_xlfn.IFNA(VLOOKUP(A82,'BIL 31032024'!D:F,3,0),0)</f>
        <v>-2858621.45</v>
      </c>
    </row>
    <row r="83" spans="1:6" hidden="1" x14ac:dyDescent="0.25">
      <c r="A83">
        <v>100601018</v>
      </c>
      <c r="B83" t="str">
        <f>VLOOKUP(A83,[29]BILANCIO!$B:$C,2,0)</f>
        <v>clienti</v>
      </c>
      <c r="C83" t="s">
        <v>141</v>
      </c>
      <c r="D83" s="2">
        <v>2807.8</v>
      </c>
      <c r="F83" s="8">
        <f>_xlfn.IFNA(VLOOKUP(A83,'BIL 31032024'!D:F,3,0),0)</f>
        <v>2807.8</v>
      </c>
    </row>
    <row r="84" spans="1:6" hidden="1" x14ac:dyDescent="0.25">
      <c r="A84" t="s">
        <v>5</v>
      </c>
      <c r="B84">
        <f>VLOOKUP(A84,[29]BILANCIO!$B:$C,2,0)</f>
        <v>0</v>
      </c>
      <c r="C84" t="s">
        <v>143</v>
      </c>
      <c r="D84" s="2">
        <v>18815449.16</v>
      </c>
      <c r="F84" s="8">
        <v>0</v>
      </c>
    </row>
    <row r="85" spans="1:6" hidden="1" x14ac:dyDescent="0.25">
      <c r="A85">
        <v>100608010</v>
      </c>
      <c r="B85" t="str">
        <f>VLOOKUP(A85,[29]BILANCIO!$B:$C,2,0)</f>
        <v>forn</v>
      </c>
      <c r="C85" t="s">
        <v>146</v>
      </c>
      <c r="D85" s="2">
        <v>970000</v>
      </c>
      <c r="F85" s="8">
        <f>_xlfn.IFNA(VLOOKUP(A85,'BIL 31032024'!D:F,3,0),0)</f>
        <v>970000</v>
      </c>
    </row>
    <row r="86" spans="1:6" hidden="1" x14ac:dyDescent="0.25">
      <c r="A86">
        <v>100608030</v>
      </c>
      <c r="B86" t="str">
        <f>VLOOKUP(A86,[29]BILANCIO!$B:$C,2,0)</f>
        <v>credalt</v>
      </c>
      <c r="C86" t="s">
        <v>147</v>
      </c>
      <c r="D86" s="2">
        <v>1542.67</v>
      </c>
      <c r="F86" s="8">
        <f>_xlfn.IFNA(VLOOKUP(A86,'BIL 31032024'!D:F,3,0),0)</f>
        <v>1542.67</v>
      </c>
    </row>
    <row r="87" spans="1:6" hidden="1" x14ac:dyDescent="0.25">
      <c r="A87">
        <v>100608033</v>
      </c>
      <c r="B87" t="str">
        <f>VLOOKUP(A87,[29]BILANCIO!$B:$C,2,0)</f>
        <v>credalt</v>
      </c>
      <c r="C87" t="s">
        <v>149</v>
      </c>
      <c r="D87" s="2">
        <v>-11003.09</v>
      </c>
      <c r="F87" s="8">
        <f>_xlfn.IFNA(VLOOKUP(A87,'BIL 31032024'!D:F,3,0),0)</f>
        <v>-11003.09</v>
      </c>
    </row>
    <row r="88" spans="1:6" hidden="1" x14ac:dyDescent="0.25">
      <c r="A88">
        <v>100608034</v>
      </c>
      <c r="B88" t="str">
        <f>VLOOKUP(A88,[29]BILANCIO!$B:$C,2,0)</f>
        <v>credalt</v>
      </c>
      <c r="C88" t="s">
        <v>151</v>
      </c>
      <c r="D88" s="2">
        <v>-497.45</v>
      </c>
      <c r="F88" s="8">
        <f>_xlfn.IFNA(VLOOKUP(A88,'BIL 31032024'!D:F,3,0),0)</f>
        <v>-497.45</v>
      </c>
    </row>
    <row r="89" spans="1:6" hidden="1" x14ac:dyDescent="0.25">
      <c r="A89">
        <v>100608036</v>
      </c>
      <c r="B89" t="str">
        <f>VLOOKUP(A89,[29]BILANCIO!$B:$C,2,0)</f>
        <v>credalt</v>
      </c>
      <c r="C89" t="s">
        <v>152</v>
      </c>
      <c r="D89" s="2">
        <v>856.79</v>
      </c>
      <c r="F89" s="8">
        <f>_xlfn.IFNA(VLOOKUP(A89,'BIL 31032024'!D:F,3,0),0)</f>
        <v>856.79</v>
      </c>
    </row>
    <row r="90" spans="1:6" hidden="1" x14ac:dyDescent="0.25">
      <c r="A90">
        <v>100608037</v>
      </c>
      <c r="B90" t="str">
        <f>VLOOKUP(A90,[29]BILANCIO!$B:$C,2,0)</f>
        <v>credalt</v>
      </c>
      <c r="C90" t="s">
        <v>154</v>
      </c>
      <c r="D90" s="2">
        <v>-5211.1499999999996</v>
      </c>
      <c r="F90" s="8">
        <f>_xlfn.IFNA(VLOOKUP(A90,'BIL 31032024'!D:F,3,0),0)</f>
        <v>-5211.1499999999996</v>
      </c>
    </row>
    <row r="91" spans="1:6" hidden="1" x14ac:dyDescent="0.25">
      <c r="A91">
        <v>100608076</v>
      </c>
      <c r="B91" t="str">
        <f>VLOOKUP(A91,[29]BILANCIO!$B:$C,2,0)</f>
        <v>credalt</v>
      </c>
      <c r="C91" t="s">
        <v>156</v>
      </c>
      <c r="D91" s="2">
        <v>4841.58</v>
      </c>
      <c r="F91" s="8">
        <f>_xlfn.IFNA(VLOOKUP(A91,'BIL 31032024'!D:F,3,0),0)</f>
        <v>4841.58</v>
      </c>
    </row>
    <row r="92" spans="1:6" hidden="1" x14ac:dyDescent="0.25">
      <c r="A92">
        <v>100608080</v>
      </c>
      <c r="B92" t="str">
        <f>VLOOKUP(A92,[29]BILANCIO!$B:$C,2,0)</f>
        <v>clienti</v>
      </c>
      <c r="C92" t="s">
        <v>157</v>
      </c>
      <c r="D92" s="2">
        <v>2010215</v>
      </c>
      <c r="F92" s="8">
        <f>_xlfn.IFNA(VLOOKUP(A92,'BIL 31032024'!D:F,3,0),0)</f>
        <v>2180315</v>
      </c>
    </row>
    <row r="93" spans="1:6" hidden="1" x14ac:dyDescent="0.25">
      <c r="A93">
        <v>100608095</v>
      </c>
      <c r="B93" t="str">
        <f>VLOOKUP(A93,[29]BILANCIO!$B:$C,2,0)</f>
        <v>clienti</v>
      </c>
      <c r="C93" t="s">
        <v>159</v>
      </c>
      <c r="D93" s="2">
        <v>-1392.73</v>
      </c>
      <c r="F93" s="8">
        <f>_xlfn.IFNA(VLOOKUP(A93,'BIL 31032024'!D:F,3,0),0)</f>
        <v>-1392.73</v>
      </c>
    </row>
    <row r="94" spans="1:6" hidden="1" x14ac:dyDescent="0.25">
      <c r="A94">
        <v>100608110</v>
      </c>
      <c r="B94" t="str">
        <f>VLOOKUP(A94,[29]BILANCIO!$B:$C,2,0)</f>
        <v>credimpcontr</v>
      </c>
      <c r="C94" t="s">
        <v>161</v>
      </c>
      <c r="D94" s="2">
        <v>6405107.6299999999</v>
      </c>
      <c r="F94" s="8">
        <f>_xlfn.IFNA(VLOOKUP(A94,'BIL 31032024'!D:F,3,0),0)</f>
        <v>6405107.6299999999</v>
      </c>
    </row>
    <row r="95" spans="1:6" hidden="1" x14ac:dyDescent="0.25">
      <c r="A95">
        <v>100608141</v>
      </c>
      <c r="B95" t="str">
        <f>VLOOKUP(A95,[29]BILANCIO!$B:$C,2,0)</f>
        <v>credalt</v>
      </c>
      <c r="C95" t="s">
        <v>162</v>
      </c>
      <c r="D95" s="2">
        <v>1074.69</v>
      </c>
      <c r="F95" s="8">
        <f>_xlfn.IFNA(VLOOKUP(A95,'BIL 31032024'!D:F,3,0),0)</f>
        <v>1074.69</v>
      </c>
    </row>
    <row r="96" spans="1:6" hidden="1" x14ac:dyDescent="0.25">
      <c r="A96">
        <v>100608142</v>
      </c>
      <c r="B96" t="str">
        <f>VLOOKUP(A96,[29]BILANCIO!$B:$C,2,0)</f>
        <v>credalt</v>
      </c>
      <c r="C96" t="s">
        <v>164</v>
      </c>
      <c r="D96" s="2">
        <v>1702.01</v>
      </c>
      <c r="F96" s="8">
        <f>_xlfn.IFNA(VLOOKUP(A96,'BIL 31032024'!D:F,3,0),0)</f>
        <v>1702.01</v>
      </c>
    </row>
    <row r="97" spans="1:6" hidden="1" x14ac:dyDescent="0.25">
      <c r="A97">
        <v>100608143</v>
      </c>
      <c r="B97" t="str">
        <f>VLOOKUP(A97,[29]BILANCIO!$B:$C,2,0)</f>
        <v>credalt</v>
      </c>
      <c r="C97" t="s">
        <v>166</v>
      </c>
      <c r="D97" s="2">
        <v>3758.69</v>
      </c>
      <c r="F97" s="8">
        <f>_xlfn.IFNA(VLOOKUP(A97,'BIL 31032024'!D:F,3,0),0)</f>
        <v>3758.69</v>
      </c>
    </row>
    <row r="98" spans="1:6" hidden="1" x14ac:dyDescent="0.25">
      <c r="A98">
        <v>100608144</v>
      </c>
      <c r="B98" t="str">
        <f>VLOOKUP(A98,[29]BILANCIO!$B:$C,2,0)</f>
        <v>credalt</v>
      </c>
      <c r="C98" t="s">
        <v>167</v>
      </c>
      <c r="D98" s="2">
        <v>1171.44</v>
      </c>
      <c r="F98" s="8">
        <f>_xlfn.IFNA(VLOOKUP(A98,'BIL 31032024'!D:F,3,0),0)</f>
        <v>1171.44</v>
      </c>
    </row>
    <row r="99" spans="1:6" hidden="1" x14ac:dyDescent="0.25">
      <c r="A99">
        <v>100608145</v>
      </c>
      <c r="B99" t="str">
        <f>VLOOKUP(A99,[29]BILANCIO!$B:$C,2,0)</f>
        <v>credalt</v>
      </c>
      <c r="C99" t="s">
        <v>169</v>
      </c>
      <c r="D99" s="2">
        <v>3220.32</v>
      </c>
      <c r="F99" s="8">
        <f>_xlfn.IFNA(VLOOKUP(A99,'BIL 31032024'!D:F,3,0),0)</f>
        <v>3220.32</v>
      </c>
    </row>
    <row r="100" spans="1:6" hidden="1" x14ac:dyDescent="0.25">
      <c r="A100">
        <v>100608146</v>
      </c>
      <c r="B100" t="str">
        <f>VLOOKUP(A100,[29]BILANCIO!$B:$C,2,0)</f>
        <v>credalt</v>
      </c>
      <c r="C100" t="s">
        <v>171</v>
      </c>
      <c r="D100" s="2">
        <v>1072.44</v>
      </c>
      <c r="F100" s="8">
        <f>_xlfn.IFNA(VLOOKUP(A100,'BIL 31032024'!D:F,3,0),0)</f>
        <v>1072.44</v>
      </c>
    </row>
    <row r="101" spans="1:6" hidden="1" x14ac:dyDescent="0.25">
      <c r="A101">
        <v>100608147</v>
      </c>
      <c r="B101" t="str">
        <f>VLOOKUP(A101,[29]BILANCIO!$B:$C,2,0)</f>
        <v>credalt</v>
      </c>
      <c r="C101" t="s">
        <v>173</v>
      </c>
      <c r="D101" s="2">
        <v>1065.48</v>
      </c>
      <c r="F101" s="8">
        <f>_xlfn.IFNA(VLOOKUP(A101,'BIL 31032024'!D:F,3,0),0)</f>
        <v>1065.48</v>
      </c>
    </row>
    <row r="102" spans="1:6" hidden="1" x14ac:dyDescent="0.25">
      <c r="A102">
        <v>100608148</v>
      </c>
      <c r="B102" t="str">
        <f>VLOOKUP(A102,[29]BILANCIO!$B:$C,2,0)</f>
        <v>credalt</v>
      </c>
      <c r="C102" t="s">
        <v>175</v>
      </c>
      <c r="D102" s="2">
        <v>1087.55</v>
      </c>
      <c r="F102" s="8">
        <f>_xlfn.IFNA(VLOOKUP(A102,'BIL 31032024'!D:F,3,0),0)</f>
        <v>1087.55</v>
      </c>
    </row>
    <row r="103" spans="1:6" hidden="1" x14ac:dyDescent="0.25">
      <c r="A103">
        <v>100608149</v>
      </c>
      <c r="B103" t="str">
        <f>VLOOKUP(A103,[29]BILANCIO!$B:$C,2,0)</f>
        <v>credalt</v>
      </c>
      <c r="C103" t="s">
        <v>177</v>
      </c>
      <c r="D103" s="2">
        <v>3189.57</v>
      </c>
      <c r="F103" s="8">
        <f>_xlfn.IFNA(VLOOKUP(A103,'BIL 31032024'!D:F,3,0),0)</f>
        <v>3189.57</v>
      </c>
    </row>
    <row r="104" spans="1:6" hidden="1" x14ac:dyDescent="0.25">
      <c r="A104">
        <v>100608150</v>
      </c>
      <c r="B104" t="str">
        <f>VLOOKUP(A104,[29]BILANCIO!$B:$C,2,0)</f>
        <v>credalt</v>
      </c>
      <c r="C104" t="s">
        <v>179</v>
      </c>
      <c r="D104" s="2">
        <v>1074.9100000000001</v>
      </c>
      <c r="F104" s="8">
        <f>_xlfn.IFNA(VLOOKUP(A104,'BIL 31032024'!D:F,3,0),0)</f>
        <v>1074.9100000000001</v>
      </c>
    </row>
    <row r="105" spans="1:6" hidden="1" x14ac:dyDescent="0.25">
      <c r="A105">
        <v>100608151</v>
      </c>
      <c r="B105" t="str">
        <f>VLOOKUP(A105,[29]BILANCIO!$B:$C,2,0)</f>
        <v>credalt</v>
      </c>
      <c r="C105" t="s">
        <v>180</v>
      </c>
      <c r="D105" s="2">
        <v>1160.56</v>
      </c>
      <c r="F105" s="8">
        <f>_xlfn.IFNA(VLOOKUP(A105,'BIL 31032024'!D:F,3,0),0)</f>
        <v>1160.56</v>
      </c>
    </row>
    <row r="106" spans="1:6" hidden="1" x14ac:dyDescent="0.25">
      <c r="A106">
        <v>201413102</v>
      </c>
      <c r="B106" t="str">
        <f>VLOOKUP(A106,[29]BILANCIO!$B:$C,2,0)</f>
        <v>clienti</v>
      </c>
      <c r="C106" t="s">
        <v>181</v>
      </c>
      <c r="D106" s="2">
        <v>-3253.8</v>
      </c>
      <c r="F106" s="8">
        <f>_xlfn.IFNA(VLOOKUP(A106,'BIL 31032024'!D:F,3,0),0)</f>
        <v>-3253.8</v>
      </c>
    </row>
    <row r="107" spans="1:6" hidden="1" x14ac:dyDescent="0.25">
      <c r="A107" t="s">
        <v>5</v>
      </c>
      <c r="B107">
        <f>VLOOKUP(A107,[29]BILANCIO!$B:$C,2,0)</f>
        <v>0</v>
      </c>
      <c r="C107" t="s">
        <v>182</v>
      </c>
      <c r="D107" s="2">
        <v>9390783.1099999994</v>
      </c>
      <c r="F107" s="8">
        <v>0</v>
      </c>
    </row>
    <row r="108" spans="1:6" hidden="1" x14ac:dyDescent="0.25">
      <c r="A108">
        <v>100609010</v>
      </c>
      <c r="B108" t="str">
        <f>VLOOKUP(A108,[29]BILANCIO!$B:$C,2,0)</f>
        <v>credtrib</v>
      </c>
      <c r="C108" t="s">
        <v>184</v>
      </c>
      <c r="D108" s="2">
        <v>3077747.32</v>
      </c>
      <c r="F108" s="8">
        <f>_xlfn.IFNA(VLOOKUP(A108,'BIL 31032024'!D:F,3,0),0)</f>
        <v>0</v>
      </c>
    </row>
    <row r="109" spans="1:6" hidden="1" x14ac:dyDescent="0.25">
      <c r="A109">
        <v>100609011</v>
      </c>
      <c r="B109" t="s">
        <v>987</v>
      </c>
      <c r="C109" t="s">
        <v>185</v>
      </c>
      <c r="D109" s="2">
        <v>1123297.27</v>
      </c>
      <c r="F109" s="8">
        <f>_xlfn.IFNA(VLOOKUP(A109,'BIL 31032024'!D:F,3,0),0)</f>
        <v>1343308.54</v>
      </c>
    </row>
    <row r="110" spans="1:6" hidden="1" x14ac:dyDescent="0.25">
      <c r="A110">
        <v>100609016</v>
      </c>
      <c r="B110" t="str">
        <f>VLOOKUP(A110,[29]BILANCIO!$B:$C,2,0)</f>
        <v>credtrib</v>
      </c>
      <c r="C110" t="s">
        <v>186</v>
      </c>
      <c r="D110" s="2">
        <v>0</v>
      </c>
      <c r="F110" s="8">
        <f>_xlfn.IFNA(VLOOKUP(A110,'BIL 31032024'!D:F,3,0),0)</f>
        <v>0</v>
      </c>
    </row>
    <row r="111" spans="1:6" hidden="1" x14ac:dyDescent="0.25">
      <c r="A111" t="s">
        <v>5</v>
      </c>
      <c r="B111">
        <f>VLOOKUP(A111,[29]BILANCIO!$B:$C,2,0)</f>
        <v>0</v>
      </c>
      <c r="C111" t="s">
        <v>187</v>
      </c>
      <c r="D111" s="2">
        <v>4201044.59</v>
      </c>
      <c r="F111" s="8">
        <v>0</v>
      </c>
    </row>
    <row r="112" spans="1:6" hidden="1" x14ac:dyDescent="0.25">
      <c r="A112">
        <v>100610005</v>
      </c>
      <c r="B112" t="str">
        <f>VLOOKUP(A112,[29]BILANCIO!$B:$C,2,0)</f>
        <v>credtrib</v>
      </c>
      <c r="C112" t="s">
        <v>189</v>
      </c>
      <c r="D112" s="2">
        <v>34.270000000000003</v>
      </c>
      <c r="F112" s="8">
        <f>_xlfn.IFNA(VLOOKUP(A112,'BIL 31032024'!D:F,3,0),0)</f>
        <v>34.270000000000003</v>
      </c>
    </row>
    <row r="113" spans="1:6" hidden="1" x14ac:dyDescent="0.25">
      <c r="A113">
        <v>100610022</v>
      </c>
      <c r="B113" t="str">
        <f>VLOOKUP(A113,[29]BILANCIO!$B:$C,2,0)</f>
        <v>credtrib</v>
      </c>
      <c r="C113" t="s">
        <v>190</v>
      </c>
      <c r="D113" s="2">
        <v>27454</v>
      </c>
      <c r="F113" s="8">
        <f>_xlfn.IFNA(VLOOKUP(A113,'BIL 31032024'!D:F,3,0),0)</f>
        <v>27454</v>
      </c>
    </row>
    <row r="114" spans="1:6" hidden="1" x14ac:dyDescent="0.25">
      <c r="A114">
        <v>100610050</v>
      </c>
      <c r="B114" t="str">
        <f>VLOOKUP(A114,[29]BILANCIO!$B:$C,2,0)</f>
        <v>credtrib</v>
      </c>
      <c r="C114" t="s">
        <v>191</v>
      </c>
      <c r="D114" s="2">
        <v>22158</v>
      </c>
      <c r="F114" s="8">
        <f>_xlfn.IFNA(VLOOKUP(A114,'BIL 31032024'!D:F,3,0),0)</f>
        <v>22158</v>
      </c>
    </row>
    <row r="115" spans="1:6" hidden="1" x14ac:dyDescent="0.25">
      <c r="A115">
        <v>100610105</v>
      </c>
      <c r="B115" t="str">
        <f>VLOOKUP(A115,[29]BILANCIO!$B:$C,2,0)</f>
        <v>credtribant</v>
      </c>
      <c r="C115" t="s">
        <v>192</v>
      </c>
      <c r="D115" s="2">
        <v>843923.55</v>
      </c>
      <c r="F115" s="8">
        <f>_xlfn.IFNA(VLOOKUP(A115,'BIL 31032024'!D:F,3,0),0)+I115</f>
        <v>490623.46</v>
      </c>
    </row>
    <row r="116" spans="1:6" hidden="1" x14ac:dyDescent="0.25">
      <c r="A116">
        <v>100610121</v>
      </c>
      <c r="B116" t="str">
        <f>VLOOKUP(A116,[29]BILANCIO!$B:$C,2,0)</f>
        <v>credtrib</v>
      </c>
      <c r="C116" t="s">
        <v>193</v>
      </c>
      <c r="D116" s="2">
        <v>54882</v>
      </c>
      <c r="F116" s="8">
        <f>_xlfn.IFNA(VLOOKUP(A116,'BIL 31032024'!D:F,3,0),0)</f>
        <v>54882</v>
      </c>
    </row>
    <row r="117" spans="1:6" hidden="1" x14ac:dyDescent="0.25">
      <c r="A117" t="s">
        <v>5</v>
      </c>
      <c r="B117">
        <f>VLOOKUP(A117,[29]BILANCIO!$B:$C,2,0)</f>
        <v>0</v>
      </c>
      <c r="C117" t="s">
        <v>194</v>
      </c>
      <c r="D117" s="2">
        <v>948451.82</v>
      </c>
      <c r="F117" s="8">
        <v>0</v>
      </c>
    </row>
    <row r="118" spans="1:6" hidden="1" x14ac:dyDescent="0.25">
      <c r="A118" t="s">
        <v>5</v>
      </c>
      <c r="B118">
        <f>VLOOKUP(A118,[29]BILANCIO!$B:$C,2,0)</f>
        <v>0</v>
      </c>
      <c r="C118" t="s">
        <v>197</v>
      </c>
      <c r="D118" s="2">
        <v>33355728.68</v>
      </c>
      <c r="F118" s="8">
        <v>0</v>
      </c>
    </row>
    <row r="119" spans="1:6" hidden="1" x14ac:dyDescent="0.25">
      <c r="A119">
        <v>201403170</v>
      </c>
      <c r="B119" t="str">
        <f>VLOOKUP(A119,[29]BILANCIO!$B:$C,2,0)</f>
        <v>displiq</v>
      </c>
      <c r="C119" t="s">
        <v>200</v>
      </c>
      <c r="D119" s="2">
        <v>310</v>
      </c>
      <c r="F119" s="8">
        <f>_xlfn.IFNA(VLOOKUP(A119,'BIL 31032024'!D:F,3,0),0)</f>
        <v>310</v>
      </c>
    </row>
    <row r="120" spans="1:6" hidden="1" x14ac:dyDescent="0.25">
      <c r="A120" t="s">
        <v>5</v>
      </c>
      <c r="B120">
        <f>VLOOKUP(A120,[29]BILANCIO!$B:$C,2,0)</f>
        <v>0</v>
      </c>
      <c r="C120" t="s">
        <v>201</v>
      </c>
      <c r="D120" s="2">
        <v>310</v>
      </c>
      <c r="F120" s="8">
        <v>0</v>
      </c>
    </row>
    <row r="121" spans="1:6" hidden="1" x14ac:dyDescent="0.25">
      <c r="A121">
        <v>100701010</v>
      </c>
      <c r="B121" t="str">
        <f>VLOOKUP(A121,[29]BILANCIO!$B:$C,2,0)</f>
        <v>cassa</v>
      </c>
      <c r="C121" t="s">
        <v>204</v>
      </c>
      <c r="D121" s="2">
        <v>4108.6400000000003</v>
      </c>
      <c r="F121" s="8">
        <f>_xlfn.IFNA(VLOOKUP(A121,'BIL 31032024'!D:F,3,0),0)</f>
        <v>4108.6400000000003</v>
      </c>
    </row>
    <row r="122" spans="1:6" hidden="1" x14ac:dyDescent="0.25">
      <c r="A122">
        <v>100701020</v>
      </c>
      <c r="B122" t="str">
        <f>VLOOKUP(A122,[29]BILANCIO!$B:$C,2,0)</f>
        <v>cassa</v>
      </c>
      <c r="C122" t="s">
        <v>206</v>
      </c>
      <c r="D122" s="2">
        <v>1849.25</v>
      </c>
      <c r="F122" s="8">
        <f>_xlfn.IFNA(VLOOKUP(A122,'BIL 31032024'!D:F,3,0),0)</f>
        <v>1849.25</v>
      </c>
    </row>
    <row r="123" spans="1:6" hidden="1" x14ac:dyDescent="0.25">
      <c r="A123">
        <v>100701030</v>
      </c>
      <c r="B123" t="str">
        <f>VLOOKUP(A123,[29]BILANCIO!$B:$C,2,0)</f>
        <v>cassa</v>
      </c>
      <c r="C123" t="s">
        <v>207</v>
      </c>
      <c r="D123" s="2">
        <v>82.65</v>
      </c>
      <c r="F123" s="8">
        <f>_xlfn.IFNA(VLOOKUP(A123,'BIL 31032024'!D:F,3,0),0)</f>
        <v>82.65</v>
      </c>
    </row>
    <row r="124" spans="1:6" hidden="1" x14ac:dyDescent="0.25">
      <c r="A124" t="s">
        <v>5</v>
      </c>
      <c r="B124">
        <f>VLOOKUP(A124,[29]BILANCIO!$B:$C,2,0)</f>
        <v>0</v>
      </c>
      <c r="C124" t="s">
        <v>209</v>
      </c>
      <c r="D124" s="2">
        <v>6040.54</v>
      </c>
      <c r="F124" s="8">
        <v>0</v>
      </c>
    </row>
    <row r="125" spans="1:6" hidden="1" x14ac:dyDescent="0.25">
      <c r="A125" t="s">
        <v>5</v>
      </c>
      <c r="B125">
        <f>VLOOKUP(A125,[29]BILANCIO!$B:$C,2,0)</f>
        <v>0</v>
      </c>
      <c r="C125" t="s">
        <v>201</v>
      </c>
      <c r="D125" s="2">
        <v>6350.54</v>
      </c>
      <c r="F125" s="8">
        <v>0</v>
      </c>
    </row>
    <row r="126" spans="1:6" hidden="1" x14ac:dyDescent="0.25">
      <c r="A126" t="s">
        <v>5</v>
      </c>
      <c r="B126">
        <f>VLOOKUP(A126,[29]BILANCIO!$B:$C,2,0)</f>
        <v>0</v>
      </c>
      <c r="C126" t="s">
        <v>213</v>
      </c>
      <c r="D126" s="2">
        <v>46583033.560000002</v>
      </c>
      <c r="F126" s="8">
        <v>0</v>
      </c>
    </row>
    <row r="127" spans="1:6" hidden="1" x14ac:dyDescent="0.25">
      <c r="A127">
        <v>100801070</v>
      </c>
      <c r="B127" t="str">
        <f>VLOOKUP(A127,[29]BILANCIO!$B:$C,2,0)</f>
        <v>riscratatt</v>
      </c>
      <c r="C127" t="s">
        <v>215</v>
      </c>
      <c r="D127" s="2">
        <v>6993.38</v>
      </c>
      <c r="F127" s="8">
        <f>_xlfn.IFNA(VLOOKUP(A127,'BIL 31032024'!D:F,3,0),0)</f>
        <v>6993.38</v>
      </c>
    </row>
    <row r="128" spans="1:6" hidden="1" x14ac:dyDescent="0.25">
      <c r="A128">
        <v>100801100</v>
      </c>
      <c r="B128" t="str">
        <f>VLOOKUP(A128,[29]BILANCIO!$B:$C,2,0)</f>
        <v>riscratatt</v>
      </c>
      <c r="C128" t="s">
        <v>217</v>
      </c>
      <c r="D128" s="2">
        <v>31.13</v>
      </c>
      <c r="F128" s="8">
        <f>_xlfn.IFNA(VLOOKUP(A128,'BIL 31032024'!D:F,3,0),0)</f>
        <v>31.13</v>
      </c>
    </row>
    <row r="129" spans="1:6" hidden="1" x14ac:dyDescent="0.25">
      <c r="A129">
        <v>100801150</v>
      </c>
      <c r="B129" t="str">
        <f>VLOOKUP(A129,[29]BILANCIO!$B:$C,2,0)</f>
        <v>riscratatt</v>
      </c>
      <c r="C129" t="s">
        <v>219</v>
      </c>
      <c r="D129" s="2">
        <v>388849.3</v>
      </c>
      <c r="F129" s="8">
        <f>_xlfn.IFNA(VLOOKUP(A129,'BIL 31032024'!D:F,3,0),0)</f>
        <v>388849.3</v>
      </c>
    </row>
    <row r="130" spans="1:6" hidden="1" x14ac:dyDescent="0.25">
      <c r="A130" t="s">
        <v>5</v>
      </c>
      <c r="B130">
        <f>VLOOKUP(A130,[29]BILANCIO!$B:$C,2,0)</f>
        <v>0</v>
      </c>
      <c r="C130" t="s">
        <v>221</v>
      </c>
      <c r="D130" s="2">
        <v>395873.81</v>
      </c>
      <c r="F130" s="8">
        <v>0</v>
      </c>
    </row>
    <row r="131" spans="1:6" hidden="1" x14ac:dyDescent="0.25">
      <c r="A131" t="s">
        <v>5</v>
      </c>
      <c r="B131">
        <f>VLOOKUP(A131,[29]BILANCIO!$B:$C,2,0)</f>
        <v>0</v>
      </c>
      <c r="C131" t="s">
        <v>223</v>
      </c>
      <c r="D131" s="2">
        <v>395873.81</v>
      </c>
      <c r="F131" s="8">
        <v>0</v>
      </c>
    </row>
    <row r="132" spans="1:6" hidden="1" x14ac:dyDescent="0.25">
      <c r="A132" t="s">
        <v>5</v>
      </c>
      <c r="B132">
        <f>VLOOKUP(A132,[29]BILANCIO!$B:$C,2,0)</f>
        <v>0</v>
      </c>
      <c r="C132" t="s">
        <v>225</v>
      </c>
      <c r="D132" s="2">
        <v>192222366.22999999</v>
      </c>
      <c r="F132" s="8">
        <v>0</v>
      </c>
    </row>
    <row r="133" spans="1:6" hidden="1" x14ac:dyDescent="0.25">
      <c r="A133">
        <v>200801010</v>
      </c>
      <c r="B133" t="str">
        <f>VLOOKUP(A133,[29]BILANCIO!$B:$C,2,0)</f>
        <v>risleg</v>
      </c>
      <c r="C133" t="s">
        <v>227</v>
      </c>
      <c r="D133" s="2">
        <v>-1221026.6499999999</v>
      </c>
      <c r="F133" s="8">
        <f>_xlfn.IFNA(VLOOKUP(A133,'BIL 31032024'!D:F,3,0),0)</f>
        <v>-1221026.6499999999</v>
      </c>
    </row>
    <row r="134" spans="1:6" hidden="1" x14ac:dyDescent="0.25">
      <c r="A134" t="s">
        <v>5</v>
      </c>
      <c r="B134">
        <f>VLOOKUP(A134,[29]BILANCIO!$B:$C,2,0)</f>
        <v>0</v>
      </c>
      <c r="C134" t="s">
        <v>228</v>
      </c>
      <c r="D134" s="2">
        <v>-1221026.6499999999</v>
      </c>
      <c r="F134" s="8">
        <v>0</v>
      </c>
    </row>
    <row r="135" spans="1:6" hidden="1" x14ac:dyDescent="0.25">
      <c r="A135">
        <v>200803080</v>
      </c>
      <c r="B135" t="str">
        <f>VLOOKUP(A135,[29]BILANCIO!$B:$C,2,0)</f>
        <v>risriv</v>
      </c>
      <c r="C135" t="s">
        <v>230</v>
      </c>
      <c r="D135" s="2">
        <v>-1545770</v>
      </c>
      <c r="F135" s="8">
        <f>_xlfn.IFNA(VLOOKUP(A135,'BIL 31032024'!D:F,3,0),0)</f>
        <v>-1545770</v>
      </c>
    </row>
    <row r="136" spans="1:6" hidden="1" x14ac:dyDescent="0.25">
      <c r="A136" t="s">
        <v>5</v>
      </c>
      <c r="B136">
        <f>VLOOKUP(A136,[29]BILANCIO!$B:$C,2,0)</f>
        <v>0</v>
      </c>
      <c r="C136" t="s">
        <v>231</v>
      </c>
      <c r="D136" s="2">
        <v>-1545770</v>
      </c>
      <c r="F136" s="8">
        <v>0</v>
      </c>
    </row>
    <row r="137" spans="1:6" hidden="1" x14ac:dyDescent="0.25">
      <c r="A137">
        <v>200809010</v>
      </c>
      <c r="B137" t="str">
        <f>VLOOKUP(A137,[29]BILANCIO!$B:$C,2,0)</f>
        <v>utes</v>
      </c>
      <c r="C137" t="s">
        <v>233</v>
      </c>
      <c r="D137" s="2">
        <v>0</v>
      </c>
      <c r="F137" s="8">
        <f>_xlfn.IFNA(VLOOKUP(A137,'BIL 31032024'!D:F,3,0),0)</f>
        <v>0</v>
      </c>
    </row>
    <row r="138" spans="1:6" hidden="1" x14ac:dyDescent="0.25">
      <c r="A138">
        <v>200809030</v>
      </c>
      <c r="B138" t="str">
        <f>VLOOKUP(A138,[29]BILANCIO!$B:$C,2,0)</f>
        <v>utpn</v>
      </c>
      <c r="C138" t="s">
        <v>234</v>
      </c>
      <c r="D138" s="2">
        <v>-6738777.4400000004</v>
      </c>
      <c r="F138" s="8">
        <f>_xlfn.IFNA(VLOOKUP(A138,'BIL 31032024'!D:F,3,0),0)</f>
        <v>-6738777.4400000004</v>
      </c>
    </row>
    <row r="139" spans="1:6" hidden="1" x14ac:dyDescent="0.25">
      <c r="A139" t="s">
        <v>5</v>
      </c>
      <c r="B139">
        <f>VLOOKUP(A139,[29]BILANCIO!$B:$C,2,0)</f>
        <v>0</v>
      </c>
      <c r="C139" t="s">
        <v>235</v>
      </c>
      <c r="D139" s="2">
        <v>-6738777.4400000004</v>
      </c>
      <c r="F139" s="8">
        <v>0</v>
      </c>
    </row>
    <row r="140" spans="1:6" hidden="1" x14ac:dyDescent="0.25">
      <c r="A140" t="s">
        <v>5</v>
      </c>
      <c r="B140">
        <f>VLOOKUP(A140,[29]BILANCIO!$B:$C,2,0)</f>
        <v>0</v>
      </c>
      <c r="C140" t="s">
        <v>237</v>
      </c>
      <c r="D140" s="2">
        <v>-9505574.0899999999</v>
      </c>
      <c r="F140" s="8">
        <v>0</v>
      </c>
    </row>
    <row r="141" spans="1:6" hidden="1" x14ac:dyDescent="0.25">
      <c r="A141">
        <v>200901010</v>
      </c>
      <c r="B141" t="str">
        <f>VLOOKUP(A141,[29]BILANCIO!$B:$C,2,0)</f>
        <v>capsoc</v>
      </c>
      <c r="C141" t="s">
        <v>239</v>
      </c>
      <c r="D141" s="2">
        <v>-8291111</v>
      </c>
      <c r="F141" s="8">
        <f>_xlfn.IFNA(VLOOKUP(A141,'BIL 31032024'!D:F,3,0),0)</f>
        <v>-8291111</v>
      </c>
    </row>
    <row r="142" spans="1:6" hidden="1" x14ac:dyDescent="0.25">
      <c r="A142" t="s">
        <v>5</v>
      </c>
      <c r="B142">
        <f>VLOOKUP(A142,[29]BILANCIO!$B:$C,2,0)</f>
        <v>0</v>
      </c>
      <c r="C142" t="s">
        <v>240</v>
      </c>
      <c r="D142" s="2">
        <v>-8291111</v>
      </c>
      <c r="F142" s="8">
        <v>0</v>
      </c>
    </row>
    <row r="143" spans="1:6" hidden="1" x14ac:dyDescent="0.25">
      <c r="A143" t="s">
        <v>5</v>
      </c>
      <c r="B143">
        <f>VLOOKUP(A143,[29]BILANCIO!$B:$C,2,0)</f>
        <v>0</v>
      </c>
      <c r="C143" t="s">
        <v>242</v>
      </c>
      <c r="D143" s="2">
        <v>-8291111</v>
      </c>
      <c r="F143" s="8">
        <v>0</v>
      </c>
    </row>
    <row r="144" spans="1:6" hidden="1" x14ac:dyDescent="0.25">
      <c r="A144">
        <v>201001010</v>
      </c>
      <c r="B144" t="str">
        <f>VLOOKUP(A144,[29]BILANCIO!$B:$C,2,0)</f>
        <v>cii</v>
      </c>
      <c r="C144" t="s">
        <v>244</v>
      </c>
      <c r="D144" s="2">
        <v>-1177760.04</v>
      </c>
      <c r="F144" s="8">
        <f>_xlfn.IFNA(VLOOKUP(A144,'BIL 31032024'!D:F,3,0),0)</f>
        <v>-1177760.04</v>
      </c>
    </row>
    <row r="145" spans="1:6" hidden="1" x14ac:dyDescent="0.25">
      <c r="A145">
        <v>201001020</v>
      </c>
      <c r="B145" t="str">
        <f>VLOOKUP(A145,[29]BILANCIO!$B:$C,2,0)</f>
        <v>cs</v>
      </c>
      <c r="C145" t="s">
        <v>245</v>
      </c>
      <c r="D145" s="2">
        <v>-16961239.43</v>
      </c>
      <c r="F145" s="8">
        <f>_xlfn.IFNA(VLOOKUP(A145,'BIL 31032024'!D:F,3,0),0)</f>
        <v>-16961239.43</v>
      </c>
    </row>
    <row r="146" spans="1:6" hidden="1" x14ac:dyDescent="0.25">
      <c r="A146">
        <v>201001030</v>
      </c>
      <c r="B146" t="str">
        <f>VLOOKUP(A146,[29]BILANCIO!$B:$C,2,0)</f>
        <v>db</v>
      </c>
      <c r="C146" t="s">
        <v>247</v>
      </c>
      <c r="D146" s="2">
        <v>-924977.71</v>
      </c>
      <c r="F146" s="8">
        <f>_xlfn.IFNA(VLOOKUP(A146,'BIL 31032024'!D:F,3,0),0)</f>
        <v>-924977.71</v>
      </c>
    </row>
    <row r="147" spans="1:6" hidden="1" x14ac:dyDescent="0.25">
      <c r="A147">
        <v>201001031</v>
      </c>
      <c r="B147" t="str">
        <f>VLOOKUP(A147,[29]BILANCIO!$B:$C,2,0)</f>
        <v>cl</v>
      </c>
      <c r="C147" t="s">
        <v>248</v>
      </c>
      <c r="D147" s="2">
        <v>-11600</v>
      </c>
      <c r="F147" s="8">
        <f>_xlfn.IFNA(VLOOKUP(A147,'BIL 31032024'!D:F,3,0),0)</f>
        <v>-11600</v>
      </c>
    </row>
    <row r="148" spans="1:6" hidden="1" x14ac:dyDescent="0.25">
      <c r="A148">
        <v>201001040</v>
      </c>
      <c r="B148" t="str">
        <f>VLOOKUP(A148,[29]BILANCIO!$B:$C,2,0)</f>
        <v>aimm</v>
      </c>
      <c r="C148" t="s">
        <v>249</v>
      </c>
      <c r="D148" s="2">
        <v>-148938.32999999999</v>
      </c>
      <c r="F148" s="8">
        <f>_xlfn.IFNA(VLOOKUP(A148,'BIL 31032024'!D:F,3,0),0)</f>
        <v>-148938.32999999999</v>
      </c>
    </row>
    <row r="149" spans="1:6" hidden="1" x14ac:dyDescent="0.25">
      <c r="A149">
        <v>201001050</v>
      </c>
      <c r="B149" t="str">
        <f>VLOOKUP(A149,[29]BILANCIO!$B:$C,2,0)</f>
        <v>av</v>
      </c>
      <c r="C149" t="s">
        <v>250</v>
      </c>
      <c r="D149" s="2">
        <v>-33398855.620000001</v>
      </c>
      <c r="F149" s="8">
        <f>_xlfn.IFNA(VLOOKUP(A149,'BIL 31032024'!D:F,3,0),0)</f>
        <v>-33398855.620000001</v>
      </c>
    </row>
    <row r="150" spans="1:6" hidden="1" x14ac:dyDescent="0.25">
      <c r="A150">
        <v>201001060</v>
      </c>
      <c r="B150" t="str">
        <f>VLOOKUP(A150,[29]BILANCIO!$B:$C,2,0)</f>
        <v>cii</v>
      </c>
      <c r="C150" t="s">
        <v>251</v>
      </c>
      <c r="D150" s="2">
        <v>-205873.75</v>
      </c>
      <c r="F150" s="8">
        <f>_xlfn.IFNA(VLOOKUP(A150,'BIL 31032024'!D:F,3,0),0)</f>
        <v>-205873.75</v>
      </c>
    </row>
    <row r="151" spans="1:6" hidden="1" x14ac:dyDescent="0.25">
      <c r="A151">
        <v>201001070</v>
      </c>
      <c r="B151" t="str">
        <f>VLOOKUP(A151,[29]BILANCIO!$B:$C,2,0)</f>
        <v>aimm</v>
      </c>
      <c r="C151" t="s">
        <v>253</v>
      </c>
      <c r="D151" s="2">
        <v>-430703.5</v>
      </c>
      <c r="F151" s="8">
        <f>_xlfn.IFNA(VLOOKUP(A151,'BIL 31032024'!D:F,3,0),0)</f>
        <v>-430703.5</v>
      </c>
    </row>
    <row r="152" spans="1:6" hidden="1" x14ac:dyDescent="0.25">
      <c r="A152">
        <v>201001080</v>
      </c>
      <c r="B152" t="str">
        <f>VLOOKUP(A152,[29]BILANCIO!$B:$C,2,0)</f>
        <v>aimm</v>
      </c>
      <c r="C152" t="s">
        <v>254</v>
      </c>
      <c r="D152" s="2">
        <v>-3538.25</v>
      </c>
      <c r="F152" s="8">
        <f>_xlfn.IFNA(VLOOKUP(A152,'BIL 31032024'!D:F,3,0),0)</f>
        <v>-3538.25</v>
      </c>
    </row>
    <row r="153" spans="1:6" hidden="1" x14ac:dyDescent="0.25">
      <c r="A153" t="s">
        <v>5</v>
      </c>
      <c r="B153">
        <f>VLOOKUP(A153,[29]BILANCIO!$B:$C,2,0)</f>
        <v>0</v>
      </c>
      <c r="C153" t="s">
        <v>256</v>
      </c>
      <c r="D153" s="2">
        <v>-53263486.630000003</v>
      </c>
      <c r="F153" s="8">
        <v>0</v>
      </c>
    </row>
    <row r="154" spans="1:6" hidden="1" x14ac:dyDescent="0.25">
      <c r="A154" t="s">
        <v>5</v>
      </c>
      <c r="B154">
        <f>VLOOKUP(A154,[29]BILANCIO!$B:$C,2,0)</f>
        <v>0</v>
      </c>
      <c r="C154" t="s">
        <v>258</v>
      </c>
      <c r="D154" s="2">
        <v>-53263486.630000003</v>
      </c>
      <c r="F154" s="8">
        <v>0</v>
      </c>
    </row>
    <row r="155" spans="1:6" hidden="1" x14ac:dyDescent="0.25">
      <c r="A155">
        <v>201101010</v>
      </c>
      <c r="B155" t="str">
        <f>VLOOKUP(A155,[29]BILANCIO!$B:$C,2,0)</f>
        <v>terr</v>
      </c>
      <c r="C155" t="s">
        <v>260</v>
      </c>
      <c r="D155" s="2">
        <v>-7198219.0800000001</v>
      </c>
      <c r="F155" s="8">
        <f>_xlfn.IFNA(VLOOKUP(A155,'BIL 31032024'!D:F,3,0),0)</f>
        <v>-7198219.0800000001</v>
      </c>
    </row>
    <row r="156" spans="1:6" hidden="1" x14ac:dyDescent="0.25">
      <c r="A156" t="s">
        <v>5</v>
      </c>
      <c r="B156">
        <f>VLOOKUP(A156,[29]BILANCIO!$B:$C,2,0)</f>
        <v>0</v>
      </c>
      <c r="C156" t="s">
        <v>261</v>
      </c>
      <c r="D156" s="2">
        <v>-7198219.0800000001</v>
      </c>
      <c r="F156" s="8">
        <v>0</v>
      </c>
    </row>
    <row r="157" spans="1:6" hidden="1" x14ac:dyDescent="0.25">
      <c r="A157">
        <v>201102010</v>
      </c>
      <c r="B157" t="str">
        <f>VLOOKUP(A157,[29]BILANCIO!$B:$C,2,0)</f>
        <v>impmacc</v>
      </c>
      <c r="C157" t="s">
        <v>264</v>
      </c>
      <c r="D157" s="2">
        <v>-1782510.48</v>
      </c>
      <c r="F157" s="8">
        <f>_xlfn.IFNA(VLOOKUP(A157,'BIL 31032024'!D:F,3,0),0)</f>
        <v>-1782510.48</v>
      </c>
    </row>
    <row r="158" spans="1:6" hidden="1" x14ac:dyDescent="0.25">
      <c r="A158" t="s">
        <v>5</v>
      </c>
      <c r="B158">
        <f>VLOOKUP(A158,[29]BILANCIO!$B:$C,2,0)</f>
        <v>0</v>
      </c>
      <c r="C158" t="s">
        <v>265</v>
      </c>
      <c r="D158" s="2">
        <v>-1782510.48</v>
      </c>
      <c r="F158" s="8">
        <v>0</v>
      </c>
    </row>
    <row r="159" spans="1:6" hidden="1" x14ac:dyDescent="0.25">
      <c r="A159">
        <v>201103010</v>
      </c>
      <c r="B159" t="str">
        <f>VLOOKUP(A159,[29]BILANCIO!$B:$C,2,0)</f>
        <v>impmacc</v>
      </c>
      <c r="C159" t="s">
        <v>267</v>
      </c>
      <c r="D159" s="2">
        <v>-23182811.32</v>
      </c>
      <c r="F159" s="8">
        <f>_xlfn.IFNA(VLOOKUP(A159,'BIL 31032024'!D:F,3,0),0)</f>
        <v>-23182811.32</v>
      </c>
    </row>
    <row r="160" spans="1:6" hidden="1" x14ac:dyDescent="0.25">
      <c r="A160" t="s">
        <v>5</v>
      </c>
      <c r="B160">
        <f>VLOOKUP(A160,[29]BILANCIO!$B:$C,2,0)</f>
        <v>0</v>
      </c>
      <c r="C160" t="s">
        <v>268</v>
      </c>
      <c r="D160" s="2">
        <v>-23182811.32</v>
      </c>
      <c r="F160" s="8">
        <v>0</v>
      </c>
    </row>
    <row r="161" spans="1:6" hidden="1" x14ac:dyDescent="0.25">
      <c r="A161">
        <v>201104010</v>
      </c>
      <c r="B161" t="str">
        <f>VLOOKUP(A161,[29]BILANCIO!$B:$C,2,0)</f>
        <v>attind</v>
      </c>
      <c r="C161" t="s">
        <v>271</v>
      </c>
      <c r="D161" s="2">
        <v>-32323919.66</v>
      </c>
      <c r="F161" s="8">
        <f>_xlfn.IFNA(VLOOKUP(A161,'BIL 31032024'!D:F,3,0),0)</f>
        <v>-32323919.66</v>
      </c>
    </row>
    <row r="162" spans="1:6" hidden="1" x14ac:dyDescent="0.25">
      <c r="A162" t="s">
        <v>5</v>
      </c>
      <c r="B162">
        <f>VLOOKUP(A162,[29]BILANCIO!$B:$C,2,0)</f>
        <v>0</v>
      </c>
      <c r="C162" t="s">
        <v>272</v>
      </c>
      <c r="D162" s="2">
        <v>-32323919.66</v>
      </c>
      <c r="F162" s="8">
        <v>0</v>
      </c>
    </row>
    <row r="163" spans="1:6" hidden="1" x14ac:dyDescent="0.25">
      <c r="A163">
        <v>201105010</v>
      </c>
      <c r="B163" t="str">
        <f>VLOOKUP(A163,[29]BILANCIO!$B:$C,2,0)</f>
        <v>altribeni</v>
      </c>
      <c r="C163" t="s">
        <v>274</v>
      </c>
      <c r="D163" s="2">
        <v>-74450.37</v>
      </c>
      <c r="F163" s="8">
        <f>_xlfn.IFNA(VLOOKUP(A163,'BIL 31032024'!D:F,3,0),0)</f>
        <v>-74450.37</v>
      </c>
    </row>
    <row r="164" spans="1:6" hidden="1" x14ac:dyDescent="0.25">
      <c r="A164" t="s">
        <v>5</v>
      </c>
      <c r="B164">
        <f>VLOOKUP(A164,[29]BILANCIO!$B:$C,2,0)</f>
        <v>0</v>
      </c>
      <c r="C164" t="s">
        <v>275</v>
      </c>
      <c r="D164" s="2">
        <v>-74450.37</v>
      </c>
      <c r="F164" s="8">
        <v>0</v>
      </c>
    </row>
    <row r="165" spans="1:6" hidden="1" x14ac:dyDescent="0.25">
      <c r="A165">
        <v>201106010</v>
      </c>
      <c r="B165" t="str">
        <f>VLOOKUP(A165,[29]BILANCIO!$B:$C,2,0)</f>
        <v>altribeni</v>
      </c>
      <c r="C165" t="s">
        <v>277</v>
      </c>
      <c r="D165" s="2">
        <v>-333065.2</v>
      </c>
      <c r="F165" s="8">
        <f>_xlfn.IFNA(VLOOKUP(A165,'BIL 31032024'!D:F,3,0),0)</f>
        <v>-333065.2</v>
      </c>
    </row>
    <row r="166" spans="1:6" hidden="1" x14ac:dyDescent="0.25">
      <c r="A166">
        <v>201106020</v>
      </c>
      <c r="B166" t="str">
        <f>VLOOKUP(A166,[29]BILANCIO!$B:$C,2,0)</f>
        <v>altribeni</v>
      </c>
      <c r="C166" t="s">
        <v>279</v>
      </c>
      <c r="D166" s="2">
        <v>-1661418.92</v>
      </c>
      <c r="F166" s="8">
        <f>_xlfn.IFNA(VLOOKUP(A166,'BIL 31032024'!D:F,3,0),0)</f>
        <v>-1661418.92</v>
      </c>
    </row>
    <row r="167" spans="1:6" hidden="1" x14ac:dyDescent="0.25">
      <c r="A167" t="s">
        <v>5</v>
      </c>
      <c r="B167">
        <f>VLOOKUP(A167,[29]BILANCIO!$B:$C,2,0)</f>
        <v>0</v>
      </c>
      <c r="C167" t="s">
        <v>281</v>
      </c>
      <c r="D167" s="2">
        <v>-1994484.12</v>
      </c>
      <c r="F167" s="8">
        <v>0</v>
      </c>
    </row>
    <row r="168" spans="1:6" hidden="1" x14ac:dyDescent="0.25">
      <c r="A168">
        <v>201107010</v>
      </c>
      <c r="B168" t="str">
        <f>VLOOKUP(A168,[29]BILANCIO!$B:$C,2,0)</f>
        <v>altribeni</v>
      </c>
      <c r="C168" t="s">
        <v>283</v>
      </c>
      <c r="D168" s="2">
        <v>-1400.37</v>
      </c>
      <c r="F168" s="8">
        <f>_xlfn.IFNA(VLOOKUP(A168,'BIL 31032024'!D:F,3,0),0)</f>
        <v>-1400.37</v>
      </c>
    </row>
    <row r="169" spans="1:6" hidden="1" x14ac:dyDescent="0.25">
      <c r="A169" t="s">
        <v>5</v>
      </c>
      <c r="B169">
        <f>VLOOKUP(A169,[29]BILANCIO!$B:$C,2,0)</f>
        <v>0</v>
      </c>
      <c r="C169" t="s">
        <v>284</v>
      </c>
      <c r="D169" s="2">
        <v>-1400.37</v>
      </c>
      <c r="F169" s="8">
        <v>0</v>
      </c>
    </row>
    <row r="170" spans="1:6" hidden="1" x14ac:dyDescent="0.25">
      <c r="A170" t="s">
        <v>5</v>
      </c>
      <c r="B170">
        <f>VLOOKUP(A170,[29]BILANCIO!$B:$C,2,0)</f>
        <v>0</v>
      </c>
      <c r="C170" t="s">
        <v>287</v>
      </c>
      <c r="D170" s="2">
        <v>-66557795.399999999</v>
      </c>
      <c r="F170" s="8">
        <v>0</v>
      </c>
    </row>
    <row r="171" spans="1:6" hidden="1" x14ac:dyDescent="0.25">
      <c r="A171" t="s">
        <v>5</v>
      </c>
      <c r="B171">
        <f>VLOOKUP(A171,[29]BILANCIO!$B:$C,2,0)</f>
        <v>0</v>
      </c>
      <c r="C171" t="s">
        <v>290</v>
      </c>
      <c r="D171" s="2">
        <v>-119821282.03</v>
      </c>
      <c r="F171" s="8">
        <v>0</v>
      </c>
    </row>
    <row r="172" spans="1:6" hidden="1" x14ac:dyDescent="0.25">
      <c r="A172">
        <v>201201040</v>
      </c>
      <c r="B172" t="str">
        <f>VLOOKUP(A172,[29]BILANCIO!$B:$C,2,0)</f>
        <v>impdiff</v>
      </c>
      <c r="C172" t="s">
        <v>292</v>
      </c>
      <c r="D172" s="2">
        <v>-5706.72</v>
      </c>
      <c r="F172" s="8">
        <f>_xlfn.IFNA(VLOOKUP(A172,'BIL 31032024'!D:F,3,0),0)</f>
        <v>-5706.72</v>
      </c>
    </row>
    <row r="173" spans="1:6" hidden="1" x14ac:dyDescent="0.25">
      <c r="A173" t="s">
        <v>5</v>
      </c>
      <c r="B173">
        <f>VLOOKUP(A173,[29]BILANCIO!$B:$C,2,0)</f>
        <v>0</v>
      </c>
      <c r="C173" t="s">
        <v>293</v>
      </c>
      <c r="D173" s="2">
        <v>-5706.72</v>
      </c>
      <c r="F173" s="8">
        <v>0</v>
      </c>
    </row>
    <row r="174" spans="1:6" hidden="1" x14ac:dyDescent="0.25">
      <c r="A174">
        <v>201202030</v>
      </c>
      <c r="B174" t="str">
        <f>VLOOKUP(A174,[29]BILANCIO!$B:$C,2,0)</f>
        <v>altrifond</v>
      </c>
      <c r="C174" t="s">
        <v>296</v>
      </c>
      <c r="D174" s="2">
        <v>-135000</v>
      </c>
      <c r="F174" s="8">
        <f>_xlfn.IFNA(VLOOKUP(A174,'BIL 31032024'!D:F,3,0),0)</f>
        <v>-135000</v>
      </c>
    </row>
    <row r="175" spans="1:6" hidden="1" x14ac:dyDescent="0.25">
      <c r="A175" t="s">
        <v>5</v>
      </c>
      <c r="B175">
        <f>VLOOKUP(A175,[29]BILANCIO!$B:$C,2,0)</f>
        <v>0</v>
      </c>
      <c r="C175" t="s">
        <v>297</v>
      </c>
      <c r="D175" s="2">
        <v>-135000</v>
      </c>
      <c r="F175" s="8">
        <v>0</v>
      </c>
    </row>
    <row r="176" spans="1:6" hidden="1" x14ac:dyDescent="0.25">
      <c r="A176">
        <v>201203010</v>
      </c>
      <c r="B176" t="str">
        <f>VLOOKUP(A176,[29]BILANCIO!$B:$C,2,0)</f>
        <v>f.do obsmag</v>
      </c>
      <c r="C176" t="s">
        <v>299</v>
      </c>
      <c r="D176" s="2">
        <v>-1241449</v>
      </c>
      <c r="F176" s="8">
        <f>_xlfn.IFNA(VLOOKUP(A176,'BIL 31032024'!D:F,3,0),0)</f>
        <v>-1157102.67</v>
      </c>
    </row>
    <row r="177" spans="1:6" hidden="1" x14ac:dyDescent="0.25">
      <c r="A177">
        <v>201203020</v>
      </c>
      <c r="B177" t="str">
        <f>VLOOKUP(A177,[29]BILANCIO!$B:$C,2,0)</f>
        <v>clienti</v>
      </c>
      <c r="C177" t="s">
        <v>300</v>
      </c>
      <c r="D177" s="2">
        <v>-194867.16</v>
      </c>
      <c r="F177" s="8">
        <f>_xlfn.IFNA(VLOOKUP(A177,'BIL 31032024'!D:F,3,0),0)</f>
        <v>-194867.16</v>
      </c>
    </row>
    <row r="178" spans="1:6" hidden="1" x14ac:dyDescent="0.25">
      <c r="A178" t="s">
        <v>5</v>
      </c>
      <c r="B178">
        <f>VLOOKUP(A178,[29]BILANCIO!$B:$C,2,0)</f>
        <v>0</v>
      </c>
      <c r="C178" t="s">
        <v>301</v>
      </c>
      <c r="D178" s="2">
        <v>-1436316.16</v>
      </c>
      <c r="F178" s="8">
        <v>0</v>
      </c>
    </row>
    <row r="179" spans="1:6" hidden="1" x14ac:dyDescent="0.25">
      <c r="A179" t="s">
        <v>5</v>
      </c>
      <c r="B179">
        <f>VLOOKUP(A179,[29]BILANCIO!$B:$C,2,0)</f>
        <v>0</v>
      </c>
      <c r="C179" t="s">
        <v>303</v>
      </c>
      <c r="D179" s="2">
        <v>-1577022.88</v>
      </c>
      <c r="F179" s="8">
        <v>0</v>
      </c>
    </row>
    <row r="180" spans="1:6" hidden="1" x14ac:dyDescent="0.25">
      <c r="A180">
        <v>201301020</v>
      </c>
      <c r="B180" t="str">
        <f>VLOOKUP(A180,[29]BILANCIO!$B:$C,2,0)</f>
        <v>TFR</v>
      </c>
      <c r="C180" t="s">
        <v>306</v>
      </c>
      <c r="D180" s="2">
        <v>-646672.11</v>
      </c>
      <c r="F180" s="8">
        <f>_xlfn.IFNA(VLOOKUP(A180,'BIL 31032024'!D:F,3,0),0)</f>
        <v>-646672.11</v>
      </c>
    </row>
    <row r="181" spans="1:6" hidden="1" x14ac:dyDescent="0.25">
      <c r="A181">
        <v>201301040</v>
      </c>
      <c r="B181" t="str">
        <f>VLOOKUP(A181,[29]BILANCIO!$B:$C,2,0)</f>
        <v>TFR</v>
      </c>
      <c r="C181" t="s">
        <v>308</v>
      </c>
      <c r="D181" s="2">
        <v>28101.15</v>
      </c>
      <c r="F181" s="8">
        <f>_xlfn.IFNA(VLOOKUP(A181,'BIL 31032024'!D:F,3,0),0)</f>
        <v>28101.15</v>
      </c>
    </row>
    <row r="182" spans="1:6" hidden="1" x14ac:dyDescent="0.25">
      <c r="A182" t="s">
        <v>5</v>
      </c>
      <c r="B182">
        <f>VLOOKUP(A182,[29]BILANCIO!$B:$C,2,0)</f>
        <v>0</v>
      </c>
      <c r="C182" t="s">
        <v>310</v>
      </c>
      <c r="D182" s="2">
        <v>-618570.96</v>
      </c>
      <c r="F182" s="8">
        <v>0</v>
      </c>
    </row>
    <row r="183" spans="1:6" hidden="1" x14ac:dyDescent="0.25">
      <c r="A183" t="s">
        <v>5</v>
      </c>
      <c r="B183">
        <f>VLOOKUP(A183,[29]BILANCIO!$B:$C,2,0)</f>
        <v>0</v>
      </c>
      <c r="C183" t="s">
        <v>312</v>
      </c>
      <c r="D183" s="2">
        <v>-618570.96</v>
      </c>
      <c r="F183" s="8">
        <v>0</v>
      </c>
    </row>
    <row r="184" spans="1:6" hidden="1" x14ac:dyDescent="0.25">
      <c r="A184">
        <v>100608082</v>
      </c>
      <c r="B184" t="str">
        <f>VLOOKUP(A184,[29]BILANCIO!$B:$C,2,0)</f>
        <v>clienti</v>
      </c>
      <c r="C184" t="s">
        <v>314</v>
      </c>
      <c r="D184" s="2">
        <v>239700.02</v>
      </c>
      <c r="F184" s="8">
        <f>_xlfn.IFNA(VLOOKUP(A184,'BIL 31032024'!D:F,3,0),0)</f>
        <v>239700.02</v>
      </c>
    </row>
    <row r="185" spans="1:6" hidden="1" x14ac:dyDescent="0.25">
      <c r="A185">
        <v>201413010</v>
      </c>
      <c r="B185" t="str">
        <f>VLOOKUP(A185,[29]BILANCIO!$B:$C,2,0)</f>
        <v>daltrib</v>
      </c>
      <c r="C185" t="s">
        <v>315</v>
      </c>
      <c r="D185" s="2">
        <v>-76750</v>
      </c>
      <c r="F185" s="8">
        <f>_xlfn.IFNA(VLOOKUP(A185,'BIL 31032024'!D:F,3,0),0)</f>
        <v>-76750</v>
      </c>
    </row>
    <row r="186" spans="1:6" hidden="1" x14ac:dyDescent="0.25">
      <c r="A186">
        <v>201413011</v>
      </c>
      <c r="B186" t="str">
        <f>VLOOKUP(A186,[29]BILANCIO!$B:$C,2,0)</f>
        <v>daltrib</v>
      </c>
      <c r="C186" t="s">
        <v>317</v>
      </c>
      <c r="D186" s="2">
        <v>-464306.87</v>
      </c>
      <c r="F186" s="8">
        <f>_xlfn.IFNA(VLOOKUP(A186,'BIL 31032024'!D:F,3,0),0)</f>
        <v>-464306.87</v>
      </c>
    </row>
    <row r="187" spans="1:6" hidden="1" x14ac:dyDescent="0.25">
      <c r="A187">
        <v>201413012</v>
      </c>
      <c r="B187" t="str">
        <f>VLOOKUP(A187,[29]BILANCIO!$B:$C,2,0)</f>
        <v>daltrib</v>
      </c>
      <c r="C187" t="s">
        <v>319</v>
      </c>
      <c r="D187" s="2">
        <v>-283733.46999999997</v>
      </c>
      <c r="F187" s="8">
        <f>_xlfn.IFNA(VLOOKUP(A187,'BIL 31032024'!D:F,3,0),0)</f>
        <v>-283733.46999999997</v>
      </c>
    </row>
    <row r="188" spans="1:6" hidden="1" x14ac:dyDescent="0.25">
      <c r="A188">
        <v>201413013</v>
      </c>
      <c r="B188" t="str">
        <f>VLOOKUP(A188,[29]BILANCIO!$B:$C,2,0)</f>
        <v>daltrib</v>
      </c>
      <c r="C188" t="s">
        <v>320</v>
      </c>
      <c r="D188" s="2">
        <v>829.4</v>
      </c>
      <c r="F188" s="8">
        <f>_xlfn.IFNA(VLOOKUP(A188,'BIL 31032024'!D:F,3,0),0)</f>
        <v>829.4</v>
      </c>
    </row>
    <row r="189" spans="1:6" hidden="1" x14ac:dyDescent="0.25">
      <c r="A189">
        <v>201413015</v>
      </c>
      <c r="B189" t="str">
        <f>VLOOKUP(A189,[29]BILANCIO!$B:$C,2,0)</f>
        <v>daltrib</v>
      </c>
      <c r="C189" t="s">
        <v>322</v>
      </c>
      <c r="D189" s="2">
        <v>-801</v>
      </c>
      <c r="F189" s="8">
        <f>_xlfn.IFNA(VLOOKUP(A189,'BIL 31032024'!D:F,3,0),0)</f>
        <v>-801</v>
      </c>
    </row>
    <row r="190" spans="1:6" hidden="1" x14ac:dyDescent="0.25">
      <c r="A190">
        <v>201413060</v>
      </c>
      <c r="B190" t="str">
        <f>VLOOKUP(A190,[29]BILANCIO!$B:$C,2,0)</f>
        <v>daltrib</v>
      </c>
      <c r="C190" t="s">
        <v>324</v>
      </c>
      <c r="D190" s="2">
        <v>-2018.69</v>
      </c>
      <c r="F190" s="8">
        <f>_xlfn.IFNA(VLOOKUP(A190,'BIL 31032024'!D:F,3,0),0)</f>
        <v>-2018.69</v>
      </c>
    </row>
    <row r="191" spans="1:6" hidden="1" x14ac:dyDescent="0.25">
      <c r="A191">
        <v>201413070</v>
      </c>
      <c r="B191" t="str">
        <f>VLOOKUP(A191,[29]BILANCIO!$B:$C,2,0)</f>
        <v>daltrib</v>
      </c>
      <c r="C191" t="s">
        <v>326</v>
      </c>
      <c r="D191" s="2">
        <v>-78635.210000000006</v>
      </c>
      <c r="F191" s="8">
        <f>_xlfn.IFNA(VLOOKUP(A191,'BIL 31032024'!D:F,3,0),0)</f>
        <v>-78635.210000000006</v>
      </c>
    </row>
    <row r="192" spans="1:6" hidden="1" x14ac:dyDescent="0.25">
      <c r="A192">
        <v>201413072</v>
      </c>
      <c r="B192" t="str">
        <f>VLOOKUP(A192,[29]BILANCIO!$B:$C,2,0)</f>
        <v>daltrib</v>
      </c>
      <c r="C192" t="s">
        <v>328</v>
      </c>
      <c r="D192" s="2">
        <v>-879.64</v>
      </c>
      <c r="F192" s="8">
        <f>_xlfn.IFNA(VLOOKUP(A192,'BIL 31032024'!D:F,3,0),0)</f>
        <v>-879.64</v>
      </c>
    </row>
    <row r="193" spans="1:6" hidden="1" x14ac:dyDescent="0.25">
      <c r="A193">
        <v>201413074</v>
      </c>
      <c r="B193" t="str">
        <f>VLOOKUP(A193,[29]BILANCIO!$B:$C,2,0)</f>
        <v>daltrib</v>
      </c>
      <c r="C193" t="s">
        <v>329</v>
      </c>
      <c r="D193" s="2">
        <v>-2184</v>
      </c>
      <c r="F193" s="8">
        <f>_xlfn.IFNA(VLOOKUP(A193,'BIL 31032024'!D:F,3,0),0)</f>
        <v>-2184</v>
      </c>
    </row>
    <row r="194" spans="1:6" hidden="1" x14ac:dyDescent="0.25">
      <c r="A194">
        <v>201413075</v>
      </c>
      <c r="B194" t="str">
        <f>VLOOKUP(A194,[29]BILANCIO!$B:$C,2,0)</f>
        <v>daltrib</v>
      </c>
      <c r="C194" t="s">
        <v>331</v>
      </c>
      <c r="D194" s="2">
        <v>-800.38</v>
      </c>
      <c r="F194" s="8">
        <f>_xlfn.IFNA(VLOOKUP(A194,'BIL 31032024'!D:F,3,0),0)</f>
        <v>-800.38</v>
      </c>
    </row>
    <row r="195" spans="1:6" hidden="1" x14ac:dyDescent="0.25">
      <c r="A195">
        <v>201413076</v>
      </c>
      <c r="B195" t="str">
        <f>VLOOKUP(A195,[29]BILANCIO!$B:$C,2,0)</f>
        <v>daltrib</v>
      </c>
      <c r="C195" t="s">
        <v>333</v>
      </c>
      <c r="D195" s="2">
        <v>-869.66</v>
      </c>
      <c r="F195" s="8">
        <f>_xlfn.IFNA(VLOOKUP(A195,'BIL 31032024'!D:F,3,0),0)</f>
        <v>-869.66</v>
      </c>
    </row>
    <row r="196" spans="1:6" hidden="1" x14ac:dyDescent="0.25">
      <c r="A196">
        <v>201413077</v>
      </c>
      <c r="B196" t="str">
        <f>VLOOKUP(A196,[29]BILANCIO!$B:$C,2,0)</f>
        <v>daltrib</v>
      </c>
      <c r="C196" t="s">
        <v>335</v>
      </c>
      <c r="D196" s="2">
        <v>-1409.32</v>
      </c>
      <c r="F196" s="8">
        <f>_xlfn.IFNA(VLOOKUP(A196,'BIL 31032024'!D:F,3,0),0)</f>
        <v>-1409.32</v>
      </c>
    </row>
    <row r="197" spans="1:6" hidden="1" x14ac:dyDescent="0.25">
      <c r="A197">
        <v>201413078</v>
      </c>
      <c r="B197" t="str">
        <f>VLOOKUP(A197,[29]BILANCIO!$B:$C,2,0)</f>
        <v>daltrib</v>
      </c>
      <c r="C197" t="s">
        <v>337</v>
      </c>
      <c r="D197" s="2">
        <v>-2895.18</v>
      </c>
      <c r="F197" s="8">
        <f>_xlfn.IFNA(VLOOKUP(A197,'BIL 31032024'!D:F,3,0),0)</f>
        <v>-2895.18</v>
      </c>
    </row>
    <row r="198" spans="1:6" hidden="1" x14ac:dyDescent="0.25">
      <c r="A198">
        <v>201413079</v>
      </c>
      <c r="B198" t="str">
        <f>VLOOKUP(A198,[29]BILANCIO!$B:$C,2,0)</f>
        <v>daltrib</v>
      </c>
      <c r="C198" t="s">
        <v>339</v>
      </c>
      <c r="D198" s="2">
        <v>-1012.89</v>
      </c>
      <c r="F198" s="8">
        <f>_xlfn.IFNA(VLOOKUP(A198,'BIL 31032024'!D:F,3,0),0)</f>
        <v>-1012.89</v>
      </c>
    </row>
    <row r="199" spans="1:6" hidden="1" x14ac:dyDescent="0.25">
      <c r="A199">
        <v>201413083</v>
      </c>
      <c r="B199" t="str">
        <f>VLOOKUP(A199,[29]BILANCIO!$B:$C,2,0)</f>
        <v>daltrib</v>
      </c>
      <c r="C199" t="s">
        <v>341</v>
      </c>
      <c r="D199" s="2">
        <v>-701.01</v>
      </c>
      <c r="F199" s="8">
        <f>_xlfn.IFNA(VLOOKUP(A199,'BIL 31032024'!D:F,3,0),0)</f>
        <v>-701.01</v>
      </c>
    </row>
    <row r="200" spans="1:6" hidden="1" x14ac:dyDescent="0.25">
      <c r="A200">
        <v>201413086</v>
      </c>
      <c r="B200" t="str">
        <f>VLOOKUP(A200,[29]BILANCIO!$B:$C,2,0)</f>
        <v>daltrib</v>
      </c>
      <c r="C200" t="s">
        <v>342</v>
      </c>
      <c r="D200" s="2">
        <v>0</v>
      </c>
      <c r="F200" s="8">
        <f>_xlfn.IFNA(VLOOKUP(A200,'BIL 31032024'!D:F,3,0),0)</f>
        <v>0</v>
      </c>
    </row>
    <row r="201" spans="1:6" hidden="1" x14ac:dyDescent="0.25">
      <c r="A201">
        <v>201413087</v>
      </c>
      <c r="B201" t="str">
        <f>VLOOKUP(A201,[29]BILANCIO!$B:$C,2,0)</f>
        <v>daltrib</v>
      </c>
      <c r="C201" t="s">
        <v>344</v>
      </c>
      <c r="D201" s="2">
        <v>-699.82</v>
      </c>
      <c r="F201" s="8">
        <f>_xlfn.IFNA(VLOOKUP(A201,'BIL 31032024'!D:F,3,0),0)</f>
        <v>-699.82</v>
      </c>
    </row>
    <row r="202" spans="1:6" hidden="1" x14ac:dyDescent="0.25">
      <c r="A202">
        <v>201413088</v>
      </c>
      <c r="B202" t="str">
        <f>VLOOKUP(A202,[29]BILANCIO!$B:$C,2,0)</f>
        <v>daltrib</v>
      </c>
      <c r="C202" t="s">
        <v>346</v>
      </c>
      <c r="D202" s="2">
        <v>-932.96</v>
      </c>
      <c r="F202" s="8">
        <f>_xlfn.IFNA(VLOOKUP(A202,'BIL 31032024'!D:F,3,0),0)</f>
        <v>-932.96</v>
      </c>
    </row>
    <row r="203" spans="1:6" hidden="1" x14ac:dyDescent="0.25">
      <c r="A203">
        <v>201413100</v>
      </c>
      <c r="B203" t="str">
        <f>VLOOKUP(A203,[29]BILANCIO!$B:$C,2,0)</f>
        <v>forn</v>
      </c>
      <c r="C203" t="s">
        <v>348</v>
      </c>
      <c r="D203" s="2">
        <v>-1268809.78</v>
      </c>
      <c r="F203" s="8">
        <f>_xlfn.IFNA(VLOOKUP(A203,'BIL 31032024'!D:F,3,0),0)</f>
        <v>-1268809.78</v>
      </c>
    </row>
    <row r="204" spans="1:6" hidden="1" x14ac:dyDescent="0.25">
      <c r="A204">
        <v>201413104</v>
      </c>
      <c r="B204" t="s">
        <v>985</v>
      </c>
      <c r="C204" t="s">
        <v>1315</v>
      </c>
      <c r="D204" s="2"/>
      <c r="F204" s="8">
        <f>_xlfn.IFNA(VLOOKUP(A204,'BIL 31032024'!D:F,3,0),0)</f>
        <v>-1005904.23</v>
      </c>
    </row>
    <row r="205" spans="1:6" hidden="1" x14ac:dyDescent="0.25">
      <c r="A205">
        <v>201413103</v>
      </c>
      <c r="B205" t="str">
        <f>VLOOKUP(A205,[29]BILANCIO!$B:$C,2,0)</f>
        <v>forn</v>
      </c>
      <c r="C205" t="s">
        <v>349</v>
      </c>
      <c r="D205" s="2">
        <v>-661929.46</v>
      </c>
      <c r="F205" s="8">
        <f>_xlfn.IFNA(VLOOKUP(A205,'BIL 31032024'!D:F,3,0),0)</f>
        <v>-661929.46</v>
      </c>
    </row>
    <row r="206" spans="1:6" hidden="1" x14ac:dyDescent="0.25">
      <c r="A206">
        <v>201413120</v>
      </c>
      <c r="B206" t="str">
        <f>VLOOKUP(A206,[29]BILANCIO!$B:$C,2,0)</f>
        <v>forn</v>
      </c>
      <c r="C206" t="s">
        <v>351</v>
      </c>
      <c r="D206" s="2">
        <v>-400</v>
      </c>
      <c r="F206" s="8">
        <f>_xlfn.IFNA(VLOOKUP(A206,'BIL 31032024'!D:F,3,0),0)</f>
        <v>-400</v>
      </c>
    </row>
    <row r="207" spans="1:6" hidden="1" x14ac:dyDescent="0.25">
      <c r="A207">
        <v>201413130</v>
      </c>
      <c r="B207" t="str">
        <f>VLOOKUP(A207,[29]BILANCIO!$B:$C,2,0)</f>
        <v>2b</v>
      </c>
      <c r="C207" t="s">
        <v>352</v>
      </c>
      <c r="D207" s="2">
        <v>-500000</v>
      </c>
      <c r="F207" s="8">
        <f>_xlfn.IFNA(VLOOKUP(A207,'BIL 31032024'!D:F,3,0),0)</f>
        <v>-500000</v>
      </c>
    </row>
    <row r="208" spans="1:6" hidden="1" x14ac:dyDescent="0.25">
      <c r="A208">
        <v>201413131</v>
      </c>
      <c r="B208" t="str">
        <f>VLOOKUP(A208,[29]BILANCIO!$B:$C,2,0)</f>
        <v>forn</v>
      </c>
      <c r="C208" t="s">
        <v>353</v>
      </c>
      <c r="D208" s="2">
        <v>-157.54</v>
      </c>
      <c r="F208" s="8">
        <f>_xlfn.IFNA(VLOOKUP(A208,'BIL 31032024'!D:F,3,0),0)</f>
        <v>-157.54</v>
      </c>
    </row>
    <row r="209" spans="1:6" hidden="1" x14ac:dyDescent="0.25">
      <c r="A209" t="s">
        <v>5</v>
      </c>
      <c r="B209">
        <f>VLOOKUP(A209,[29]BILANCIO!$B:$C,2,0)</f>
        <v>0</v>
      </c>
      <c r="C209" t="s">
        <v>354</v>
      </c>
      <c r="D209" s="2">
        <v>-3109397.46</v>
      </c>
      <c r="F209" s="8">
        <v>0</v>
      </c>
    </row>
    <row r="210" spans="1:6" hidden="1" x14ac:dyDescent="0.25">
      <c r="A210">
        <v>201402010</v>
      </c>
      <c r="B210" t="str">
        <f>VLOOKUP(A210,[29]BILANCIO!$B:$C,2,0)</f>
        <v>debsociml</v>
      </c>
      <c r="C210" t="s">
        <v>356</v>
      </c>
      <c r="D210" s="2">
        <v>-3000000</v>
      </c>
      <c r="F210" s="8">
        <f>_xlfn.IFNA(VLOOKUP(A210,'BIL 31032024'!D:F,3,0),0)</f>
        <v>-3000000</v>
      </c>
    </row>
    <row r="211" spans="1:6" hidden="1" x14ac:dyDescent="0.25">
      <c r="A211">
        <v>201402024</v>
      </c>
      <c r="B211" t="str">
        <f>VLOOKUP(A211,[29]BILANCIO!$B:$C,2,0)</f>
        <v>bml</v>
      </c>
      <c r="C211" t="s">
        <v>358</v>
      </c>
      <c r="D211" s="2">
        <v>-2651526.2400000002</v>
      </c>
      <c r="F211" s="8">
        <f>_xlfn.IFNA(VLOOKUP(A211,'BIL 31032024'!D:F,3,0),0)</f>
        <v>-2651526.2400000002</v>
      </c>
    </row>
    <row r="212" spans="1:6" hidden="1" x14ac:dyDescent="0.25">
      <c r="A212">
        <v>201402035</v>
      </c>
      <c r="B212" t="str">
        <f>VLOOKUP(A212,[29]BILANCIO!$B:$C,2,0)</f>
        <v>bml</v>
      </c>
      <c r="C212" t="s">
        <v>360</v>
      </c>
      <c r="D212" s="2">
        <v>-251873.25</v>
      </c>
      <c r="F212" s="8">
        <f>_xlfn.IFNA(VLOOKUP(A212,'BIL 31032024'!D:F,3,0),0)</f>
        <v>-251873.25</v>
      </c>
    </row>
    <row r="213" spans="1:6" hidden="1" x14ac:dyDescent="0.25">
      <c r="A213">
        <v>201402044</v>
      </c>
      <c r="B213" t="str">
        <f>VLOOKUP(A213,[29]BILANCIO!$B:$C,2,0)</f>
        <v>bml</v>
      </c>
      <c r="C213" t="s">
        <v>361</v>
      </c>
      <c r="D213" s="2">
        <v>-2500000</v>
      </c>
      <c r="F213" s="8">
        <f>_xlfn.IFNA(VLOOKUP(A213,'BIL 31032024'!D:F,3,0),0)</f>
        <v>-2500000</v>
      </c>
    </row>
    <row r="214" spans="1:6" hidden="1" x14ac:dyDescent="0.25">
      <c r="A214">
        <v>201402045</v>
      </c>
      <c r="B214" t="str">
        <f>VLOOKUP(A214,[29]BILANCIO!$B:$C,2,0)</f>
        <v>bml</v>
      </c>
      <c r="C214" t="s">
        <v>362</v>
      </c>
      <c r="D214" s="2">
        <v>24893.18</v>
      </c>
      <c r="F214" s="8">
        <f>_xlfn.IFNA(VLOOKUP(A214,'BIL 31032024'!D:F,3,0),0)</f>
        <v>24893.18</v>
      </c>
    </row>
    <row r="215" spans="1:6" hidden="1" x14ac:dyDescent="0.25">
      <c r="A215">
        <v>201402071</v>
      </c>
      <c r="B215" t="str">
        <f>VLOOKUP(A215,[29]BILANCIO!$B:$C,2,0)</f>
        <v>bml</v>
      </c>
      <c r="C215" t="s">
        <v>364</v>
      </c>
      <c r="D215" s="2">
        <v>-1125000</v>
      </c>
      <c r="F215" s="8">
        <f>_xlfn.IFNA(VLOOKUP(A215,'BIL 31032024'!D:F,3,0),0)</f>
        <v>-1125000</v>
      </c>
    </row>
    <row r="216" spans="1:6" hidden="1" x14ac:dyDescent="0.25">
      <c r="A216">
        <v>201402072</v>
      </c>
      <c r="B216" t="str">
        <f>VLOOKUP(A216,[29]BILANCIO!$B:$C,2,0)</f>
        <v>bml</v>
      </c>
      <c r="C216" t="s">
        <v>366</v>
      </c>
      <c r="D216" s="2">
        <v>-899660.9</v>
      </c>
      <c r="F216" s="8">
        <f>_xlfn.IFNA(VLOOKUP(A216,'BIL 31032024'!D:F,3,0),0)</f>
        <v>-899660.9</v>
      </c>
    </row>
    <row r="217" spans="1:6" hidden="1" x14ac:dyDescent="0.25">
      <c r="A217" t="s">
        <v>5</v>
      </c>
      <c r="B217">
        <f>VLOOKUP(A217,[29]BILANCIO!$B:$C,2,0)</f>
        <v>0</v>
      </c>
      <c r="C217" t="s">
        <v>368</v>
      </c>
      <c r="D217" s="2">
        <v>-10403167.210000001</v>
      </c>
      <c r="F217" s="8">
        <v>0</v>
      </c>
    </row>
    <row r="218" spans="1:6" hidden="1" x14ac:dyDescent="0.25">
      <c r="A218">
        <v>201403010</v>
      </c>
      <c r="B218" t="str">
        <f>VLOOKUP(A218,[29]BILANCIO!$B:$C,2,0)</f>
        <v>displiq</v>
      </c>
      <c r="C218" t="s">
        <v>371</v>
      </c>
      <c r="D218" s="2">
        <v>631520.43999999994</v>
      </c>
      <c r="F218" s="8">
        <f>_xlfn.IFNA(VLOOKUP(A218,'BIL 31032024'!D:F,3,0),0)</f>
        <v>631520.43999999994</v>
      </c>
    </row>
    <row r="219" spans="1:6" hidden="1" x14ac:dyDescent="0.25">
      <c r="A219">
        <v>201403021</v>
      </c>
      <c r="B219" t="str">
        <f>VLOOKUP(A219,[29]BILANCIO!$B:$C,2,0)</f>
        <v>displiq</v>
      </c>
      <c r="C219" t="s">
        <v>372</v>
      </c>
      <c r="D219" s="2">
        <v>374539.05</v>
      </c>
      <c r="F219" s="8">
        <f>_xlfn.IFNA(VLOOKUP(A219,'BIL 31032024'!D:F,3,0),0)</f>
        <v>374539.05</v>
      </c>
    </row>
    <row r="220" spans="1:6" hidden="1" x14ac:dyDescent="0.25">
      <c r="A220">
        <v>201403022</v>
      </c>
      <c r="B220" t="str">
        <f>VLOOKUP(A220,[29]BILANCIO!$B:$C,2,0)</f>
        <v>displiq</v>
      </c>
      <c r="C220" t="s">
        <v>374</v>
      </c>
      <c r="D220" s="2">
        <v>111678.2</v>
      </c>
      <c r="F220" s="8">
        <f>_xlfn.IFNA(VLOOKUP(A220,'BIL 31032024'!D:F,3,0),0)</f>
        <v>111678.2</v>
      </c>
    </row>
    <row r="221" spans="1:6" hidden="1" x14ac:dyDescent="0.25">
      <c r="A221">
        <v>201403031</v>
      </c>
      <c r="B221" t="str">
        <f>VLOOKUP(A221,[29]BILANCIO!$B:$C,2,0)</f>
        <v>displiq</v>
      </c>
      <c r="C221" t="s">
        <v>375</v>
      </c>
      <c r="D221" s="2">
        <v>2475000</v>
      </c>
      <c r="F221" s="8">
        <f>_xlfn.IFNA(VLOOKUP(A221,'BIL 31032024'!D:F,3,0),0)</f>
        <v>2475000</v>
      </c>
    </row>
    <row r="222" spans="1:6" hidden="1" x14ac:dyDescent="0.25">
      <c r="A222">
        <v>201403060</v>
      </c>
      <c r="B222" t="str">
        <f>VLOOKUP(A222,[29]BILANCIO!$B:$C,2,0)</f>
        <v>displiq</v>
      </c>
      <c r="C222" t="s">
        <v>377</v>
      </c>
      <c r="D222" s="2">
        <v>111709.52</v>
      </c>
      <c r="F222" s="8">
        <f>_xlfn.IFNA(VLOOKUP(A222,'BIL 31032024'!D:F,3,0),0)</f>
        <v>111709.52</v>
      </c>
    </row>
    <row r="223" spans="1:6" hidden="1" x14ac:dyDescent="0.25">
      <c r="A223">
        <v>201403070</v>
      </c>
      <c r="B223" t="str">
        <f>VLOOKUP(A223,[29]BILANCIO!$B:$C,2,0)</f>
        <v>displiq</v>
      </c>
      <c r="C223" t="s">
        <v>379</v>
      </c>
      <c r="D223" s="2">
        <v>1720923.42</v>
      </c>
      <c r="F223" s="8">
        <f>_xlfn.IFNA(VLOOKUP(A223,'BIL 31032024'!D:F,3,0),0)</f>
        <v>1720923.42</v>
      </c>
    </row>
    <row r="224" spans="1:6" hidden="1" x14ac:dyDescent="0.25">
      <c r="A224">
        <v>201403110</v>
      </c>
      <c r="B224" t="str">
        <f>VLOOKUP(A224,[29]BILANCIO!$B:$C,2,0)</f>
        <v>displiq</v>
      </c>
      <c r="C224" t="s">
        <v>381</v>
      </c>
      <c r="D224" s="2">
        <v>73200.27</v>
      </c>
      <c r="F224" s="8">
        <f>_xlfn.IFNA(VLOOKUP(A224,'BIL 31032024'!D:F,3,0),0)</f>
        <v>73200.27</v>
      </c>
    </row>
    <row r="225" spans="1:6" hidden="1" x14ac:dyDescent="0.25">
      <c r="A225">
        <v>201403130</v>
      </c>
      <c r="B225" t="str">
        <f>VLOOKUP(A225,[29]BILANCIO!$B:$C,2,0)</f>
        <v>displiq</v>
      </c>
      <c r="C225" t="s">
        <v>383</v>
      </c>
      <c r="D225" s="2">
        <v>404800.58</v>
      </c>
      <c r="F225" s="8">
        <f>_xlfn.IFNA(VLOOKUP(A225,'BIL 31032024'!D:F,3,0),0)</f>
        <v>404800.58</v>
      </c>
    </row>
    <row r="226" spans="1:6" hidden="1" x14ac:dyDescent="0.25">
      <c r="A226" t="s">
        <v>5</v>
      </c>
      <c r="B226">
        <f>VLOOKUP(A226,[29]BILANCIO!$B:$C,2,0)</f>
        <v>0</v>
      </c>
      <c r="C226" t="s">
        <v>384</v>
      </c>
      <c r="D226" s="2">
        <v>5903371.4800000004</v>
      </c>
      <c r="F226" s="8">
        <v>0</v>
      </c>
    </row>
    <row r="227" spans="1:6" hidden="1" x14ac:dyDescent="0.25">
      <c r="A227">
        <v>201404012</v>
      </c>
      <c r="B227" t="str">
        <f>VLOOKUP(A227,[29]BILANCIO!$B:$C,2,0)</f>
        <v>bbt</v>
      </c>
      <c r="C227" t="s">
        <v>386</v>
      </c>
      <c r="D227" s="2">
        <v>-2500000</v>
      </c>
      <c r="F227" s="8">
        <f>_xlfn.IFNA(VLOOKUP(A227,'BIL 31032024'!D:F,3,0),0)</f>
        <v>-2500000</v>
      </c>
    </row>
    <row r="228" spans="1:6" hidden="1" x14ac:dyDescent="0.25">
      <c r="A228">
        <v>201404015</v>
      </c>
      <c r="B228" t="str">
        <f>VLOOKUP(A228,[29]BILANCIO!$B:$C,2,0)</f>
        <v>bbt</v>
      </c>
      <c r="C228" t="s">
        <v>387</v>
      </c>
      <c r="D228" s="2">
        <v>-497308.2</v>
      </c>
      <c r="F228" s="8">
        <f>_xlfn.IFNA(VLOOKUP(A228,'BIL 31032024'!D:F,3,0),0)</f>
        <v>-497308.2</v>
      </c>
    </row>
    <row r="229" spans="1:6" hidden="1" x14ac:dyDescent="0.25">
      <c r="A229">
        <v>201404019</v>
      </c>
      <c r="B229" t="str">
        <f>VLOOKUP(A229,[29]BILANCIO!$B:$C,2,0)</f>
        <v>bbt</v>
      </c>
      <c r="C229" t="s">
        <v>389</v>
      </c>
      <c r="D229" s="2">
        <v>-995133.67</v>
      </c>
      <c r="F229" s="8">
        <f>_xlfn.IFNA(VLOOKUP(A229,'BIL 31032024'!D:F,3,0),0)</f>
        <v>-995133.67</v>
      </c>
    </row>
    <row r="230" spans="1:6" hidden="1" x14ac:dyDescent="0.25">
      <c r="A230">
        <v>201404022</v>
      </c>
      <c r="B230" t="str">
        <f>VLOOKUP(A230,[29]BILANCIO!$B:$C,2,0)</f>
        <v>bbt</v>
      </c>
      <c r="C230" t="s">
        <v>390</v>
      </c>
      <c r="D230" s="2">
        <v>-3947257.13</v>
      </c>
      <c r="F230" s="8">
        <f>_xlfn.IFNA(VLOOKUP(A230,'BIL 31032024'!D:F,3,0),0)</f>
        <v>-3947257.13</v>
      </c>
    </row>
    <row r="231" spans="1:6" hidden="1" x14ac:dyDescent="0.25">
      <c r="A231">
        <v>201404032</v>
      </c>
      <c r="B231" t="str">
        <f>VLOOKUP(A231,[29]BILANCIO!$B:$C,2,0)</f>
        <v>bbt</v>
      </c>
      <c r="C231" t="s">
        <v>391</v>
      </c>
      <c r="D231" s="2">
        <v>-1000000</v>
      </c>
      <c r="F231" s="8">
        <f>_xlfn.IFNA(VLOOKUP(A231,'BIL 31032024'!D:F,3,0),0)</f>
        <v>-1000000</v>
      </c>
    </row>
    <row r="232" spans="1:6" hidden="1" x14ac:dyDescent="0.25">
      <c r="A232" t="s">
        <v>5</v>
      </c>
      <c r="B232">
        <f>VLOOKUP(A232,[29]BILANCIO!$B:$C,2,0)</f>
        <v>0</v>
      </c>
      <c r="C232" t="s">
        <v>393</v>
      </c>
      <c r="D232" s="2">
        <v>-8939699</v>
      </c>
      <c r="F232" s="8">
        <v>0</v>
      </c>
    </row>
    <row r="233" spans="1:6" hidden="1" x14ac:dyDescent="0.25">
      <c r="A233">
        <v>100608011</v>
      </c>
      <c r="B233" t="str">
        <f>VLOOKUP(A233,[29]BILANCIO!$B:$C,2,0)</f>
        <v>clienti</v>
      </c>
      <c r="C233" t="s">
        <v>395</v>
      </c>
      <c r="D233" s="2">
        <v>0</v>
      </c>
      <c r="F233" s="8">
        <f>_xlfn.IFNA(VLOOKUP(A233,'BIL 31032024'!D:F,3,0),0)</f>
        <v>0</v>
      </c>
    </row>
    <row r="234" spans="1:6" hidden="1" x14ac:dyDescent="0.25">
      <c r="A234">
        <v>201406010</v>
      </c>
      <c r="B234" t="str">
        <f>VLOOKUP(A234,[29]BILANCIO!$B:$C,2,0)</f>
        <v>forn</v>
      </c>
      <c r="C234" t="s">
        <v>396</v>
      </c>
      <c r="D234" s="2">
        <v>-26777428.879999999</v>
      </c>
      <c r="E234" s="7"/>
      <c r="F234" s="8">
        <f>_xlfn.IFNA(VLOOKUP(A234,'BIL 31032024'!D:F,3,0),0)</f>
        <v>-26777428.879999999</v>
      </c>
    </row>
    <row r="235" spans="1:6" hidden="1" x14ac:dyDescent="0.25">
      <c r="A235" t="s">
        <v>5</v>
      </c>
      <c r="B235">
        <f>VLOOKUP(A235,[29]BILANCIO!$B:$C,2,0)</f>
        <v>0</v>
      </c>
      <c r="C235" t="s">
        <v>397</v>
      </c>
      <c r="D235" s="2">
        <v>-26777428.879999999</v>
      </c>
      <c r="F235" s="8">
        <v>0</v>
      </c>
    </row>
    <row r="236" spans="1:6" hidden="1" x14ac:dyDescent="0.25">
      <c r="A236">
        <v>201407030</v>
      </c>
      <c r="B236" t="str">
        <f>VLOOKUP(A236,[29]BILANCIO!$B:$C,2,0)</f>
        <v>clienti</v>
      </c>
      <c r="C236" t="s">
        <v>400</v>
      </c>
      <c r="D236" s="2">
        <v>-1655078.32</v>
      </c>
      <c r="F236" s="8">
        <f>_xlfn.IFNA(VLOOKUP(A236,'BIL 31032024'!D:F,3,0),0)</f>
        <v>-1655078.32</v>
      </c>
    </row>
    <row r="237" spans="1:6" hidden="1" x14ac:dyDescent="0.25">
      <c r="A237">
        <v>201407037</v>
      </c>
      <c r="B237" t="s">
        <v>986</v>
      </c>
      <c r="C237" t="s">
        <v>401</v>
      </c>
      <c r="D237" s="2">
        <v>-60</v>
      </c>
      <c r="F237" s="8">
        <f>_xlfn.IFNA(VLOOKUP(A237,'BIL 31032024'!D:F,3,0),0)</f>
        <v>-60</v>
      </c>
    </row>
    <row r="238" spans="1:6" hidden="1" x14ac:dyDescent="0.25">
      <c r="A238">
        <v>201407038</v>
      </c>
      <c r="B238" t="str">
        <f>VLOOKUP(A238,[29]BILANCIO!$B:$C,2,0)</f>
        <v>clienti</v>
      </c>
      <c r="C238" t="s">
        <v>402</v>
      </c>
      <c r="D238" s="2">
        <v>-1095.7</v>
      </c>
      <c r="F238" s="8">
        <f>_xlfn.IFNA(VLOOKUP(A238,'BIL 31032024'!D:F,3,0),0)</f>
        <v>-1095.7</v>
      </c>
    </row>
    <row r="239" spans="1:6" hidden="1" x14ac:dyDescent="0.25">
      <c r="A239" t="s">
        <v>5</v>
      </c>
      <c r="B239">
        <f>VLOOKUP(A239,[29]BILANCIO!$B:$C,2,0)</f>
        <v>0</v>
      </c>
      <c r="C239" t="s">
        <v>404</v>
      </c>
      <c r="D239" s="2">
        <v>-1656234.02</v>
      </c>
      <c r="F239" s="8">
        <v>0</v>
      </c>
    </row>
    <row r="240" spans="1:6" hidden="1" x14ac:dyDescent="0.25">
      <c r="A240">
        <v>200609010</v>
      </c>
      <c r="B240" t="str">
        <f>VLOOKUP(A240,[29]BILANCIO!$B:$C,2,0)</f>
        <v>credtrib</v>
      </c>
      <c r="C240" t="s">
        <v>406</v>
      </c>
      <c r="D240" s="2">
        <v>-2857736.05</v>
      </c>
      <c r="F240" s="8">
        <f>_xlfn.IFNA(VLOOKUP(A240,'BIL 31032024'!D:F,3,0),0)</f>
        <v>0</v>
      </c>
    </row>
    <row r="241" spans="1:6" hidden="1" x14ac:dyDescent="0.25">
      <c r="A241">
        <v>201410020</v>
      </c>
      <c r="B241" t="str">
        <f>VLOOKUP(A241,[29]BILANCIO!$B:$C,2,0)</f>
        <v>debtrib</v>
      </c>
      <c r="C241" t="s">
        <v>407</v>
      </c>
      <c r="D241" s="2">
        <v>-56630</v>
      </c>
      <c r="F241" s="8">
        <f>_xlfn.IFNA(VLOOKUP(A241,'BIL 31032024'!D:F,3,0),0)</f>
        <v>-60757</v>
      </c>
    </row>
    <row r="242" spans="1:6" hidden="1" x14ac:dyDescent="0.25">
      <c r="A242">
        <v>201410025</v>
      </c>
      <c r="B242" t="str">
        <f>VLOOKUP(A242,[29]BILANCIO!$B:$C,2,0)</f>
        <v>debtrib</v>
      </c>
      <c r="C242" t="s">
        <v>408</v>
      </c>
      <c r="D242" s="2">
        <v>-886675</v>
      </c>
      <c r="F242" s="8">
        <f>_xlfn.IFNA(VLOOKUP(A242,'BIL 31032024'!D:F,3,0),0)</f>
        <v>-886675</v>
      </c>
    </row>
    <row r="243" spans="1:6" hidden="1" x14ac:dyDescent="0.25">
      <c r="A243">
        <v>201410040</v>
      </c>
      <c r="B243" t="str">
        <f>VLOOKUP(A243,[29]BILANCIO!$B:$C,2,0)</f>
        <v>debtrib</v>
      </c>
      <c r="C243" t="s">
        <v>410</v>
      </c>
      <c r="D243" s="2">
        <v>-164815.17000000001</v>
      </c>
      <c r="F243" s="8">
        <f>_xlfn.IFNA(VLOOKUP(A243,'BIL 31032024'!D:F,3,0),0)</f>
        <v>-164815.17000000001</v>
      </c>
    </row>
    <row r="244" spans="1:6" hidden="1" x14ac:dyDescent="0.25">
      <c r="A244">
        <v>201410050</v>
      </c>
      <c r="B244" t="str">
        <f>VLOOKUP(A244,[29]BILANCIO!$B:$C,2,0)</f>
        <v>debtrib</v>
      </c>
      <c r="C244" t="s">
        <v>412</v>
      </c>
      <c r="D244" s="2">
        <v>-2998.82</v>
      </c>
      <c r="F244" s="8">
        <f>_xlfn.IFNA(VLOOKUP(A244,'BIL 31032024'!D:F,3,0),0)</f>
        <v>-2998.82</v>
      </c>
    </row>
    <row r="245" spans="1:6" hidden="1" x14ac:dyDescent="0.25">
      <c r="A245" t="s">
        <v>5</v>
      </c>
      <c r="B245">
        <f>VLOOKUP(A245,[29]BILANCIO!$B:$C,2,0)</f>
        <v>0</v>
      </c>
      <c r="C245" t="s">
        <v>413</v>
      </c>
      <c r="D245" s="2">
        <v>-3968855.04</v>
      </c>
      <c r="F245" s="8">
        <v>0</v>
      </c>
    </row>
    <row r="246" spans="1:6" hidden="1" x14ac:dyDescent="0.25">
      <c r="A246">
        <v>201411010</v>
      </c>
      <c r="B246" t="str">
        <f>VLOOKUP(A246,[29]BILANCIO!$B:$C,2,0)</f>
        <v>dprev</v>
      </c>
      <c r="C246" t="s">
        <v>416</v>
      </c>
      <c r="D246" s="2">
        <v>-216686.01</v>
      </c>
      <c r="F246" s="8">
        <f>_xlfn.IFNA(VLOOKUP(A246,'BIL 31032024'!D:F,3,0),0)</f>
        <v>-216686.01</v>
      </c>
    </row>
    <row r="247" spans="1:6" hidden="1" x14ac:dyDescent="0.25">
      <c r="A247">
        <v>201411012</v>
      </c>
      <c r="B247" t="str">
        <f>VLOOKUP(A247,[29]BILANCIO!$B:$C,2,0)</f>
        <v>dprev</v>
      </c>
      <c r="C247" t="s">
        <v>418</v>
      </c>
      <c r="D247" s="2">
        <v>-10856.76</v>
      </c>
      <c r="F247" s="8">
        <f>_xlfn.IFNA(VLOOKUP(A247,'BIL 31032024'!D:F,3,0),0)</f>
        <v>-10856.76</v>
      </c>
    </row>
    <row r="248" spans="1:6" hidden="1" x14ac:dyDescent="0.25">
      <c r="A248">
        <v>201411014</v>
      </c>
      <c r="B248" t="str">
        <f>VLOOKUP(A248,[29]BILANCIO!$B:$C,2,0)</f>
        <v>dprev</v>
      </c>
      <c r="C248" t="s">
        <v>419</v>
      </c>
      <c r="D248" s="2">
        <v>21216.5</v>
      </c>
      <c r="F248" s="8">
        <f>_xlfn.IFNA(VLOOKUP(A248,'BIL 31032024'!D:F,3,0),0)</f>
        <v>21216.5</v>
      </c>
    </row>
    <row r="249" spans="1:6" hidden="1" x14ac:dyDescent="0.25">
      <c r="A249">
        <v>201411020</v>
      </c>
      <c r="B249" t="str">
        <f>VLOOKUP(A249,[29]BILANCIO!$B:$C,2,0)</f>
        <v>dprev</v>
      </c>
      <c r="C249" t="s">
        <v>421</v>
      </c>
      <c r="D249" s="2">
        <v>51142.45</v>
      </c>
      <c r="F249" s="8">
        <f>_xlfn.IFNA(VLOOKUP(A249,'BIL 31032024'!D:F,3,0),0)</f>
        <v>51142.45</v>
      </c>
    </row>
    <row r="250" spans="1:6" hidden="1" x14ac:dyDescent="0.25">
      <c r="A250">
        <v>201411023</v>
      </c>
      <c r="B250" t="str">
        <f>VLOOKUP(A250,[29]BILANCIO!$B:$C,2,0)</f>
        <v>dprev</v>
      </c>
      <c r="C250" t="s">
        <v>422</v>
      </c>
      <c r="D250" s="2">
        <v>0</v>
      </c>
      <c r="F250" s="8">
        <f>_xlfn.IFNA(VLOOKUP(A250,'BIL 31032024'!D:F,3,0),0)</f>
        <v>0</v>
      </c>
    </row>
    <row r="251" spans="1:6" hidden="1" x14ac:dyDescent="0.25">
      <c r="A251" t="s">
        <v>5</v>
      </c>
      <c r="B251">
        <f>VLOOKUP(A251,[29]BILANCIO!$B:$C,2,0)</f>
        <v>0</v>
      </c>
      <c r="C251" t="s">
        <v>424</v>
      </c>
      <c r="D251" s="2">
        <v>-155183.82</v>
      </c>
      <c r="F251" s="8">
        <v>0</v>
      </c>
    </row>
    <row r="252" spans="1:6" hidden="1" x14ac:dyDescent="0.25">
      <c r="A252" t="s">
        <v>5</v>
      </c>
      <c r="B252">
        <f>VLOOKUP(A252,[29]BILANCIO!$B:$C,2,0)</f>
        <v>0</v>
      </c>
      <c r="C252" t="s">
        <v>426</v>
      </c>
      <c r="D252" s="2">
        <v>-49106593.950000003</v>
      </c>
      <c r="F252" s="8">
        <v>0</v>
      </c>
    </row>
    <row r="253" spans="1:6" hidden="1" x14ac:dyDescent="0.25">
      <c r="A253">
        <v>201501010</v>
      </c>
      <c r="B253" t="str">
        <f>VLOOKUP(A253,[29]BILANCIO!$B:$C,2,0)</f>
        <v>rrpass</v>
      </c>
      <c r="C253" t="s">
        <v>429</v>
      </c>
      <c r="D253" s="2">
        <v>7017.01</v>
      </c>
      <c r="F253" s="8">
        <f>_xlfn.IFNA(VLOOKUP(A253,'BIL 31032024'!D:F,3,0),0)</f>
        <v>7017.01</v>
      </c>
    </row>
    <row r="254" spans="1:6" hidden="1" x14ac:dyDescent="0.25">
      <c r="A254">
        <v>201501030</v>
      </c>
      <c r="B254" t="str">
        <f>VLOOKUP(A254,[29]BILANCIO!$B:$C,2,0)</f>
        <v>rrpass</v>
      </c>
      <c r="C254" t="s">
        <v>430</v>
      </c>
      <c r="D254" s="2">
        <v>0</v>
      </c>
      <c r="F254" s="8">
        <f>_xlfn.IFNA(VLOOKUP(A254,'BIL 31032024'!D:F,3,0),0)</f>
        <v>0</v>
      </c>
    </row>
    <row r="255" spans="1:6" hidden="1" x14ac:dyDescent="0.25">
      <c r="A255">
        <v>201501070</v>
      </c>
      <c r="B255" t="str">
        <f>VLOOKUP(A255,[29]BILANCIO!$B:$C,2,0)</f>
        <v>rrpass</v>
      </c>
      <c r="C255" t="s">
        <v>432</v>
      </c>
      <c r="D255" s="2">
        <v>-149336.73000000001</v>
      </c>
      <c r="F255" s="8">
        <f>_xlfn.IFNA(VLOOKUP(A255,'BIL 31032024'!D:F,3,0),0)</f>
        <v>-149336.73000000001</v>
      </c>
    </row>
    <row r="256" spans="1:6" hidden="1" x14ac:dyDescent="0.25">
      <c r="A256">
        <v>201501091</v>
      </c>
      <c r="B256" t="str">
        <f>VLOOKUP(A256,[29]BILANCIO!$B:$C,2,0)</f>
        <v>daltrib</v>
      </c>
      <c r="C256" t="s">
        <v>434</v>
      </c>
      <c r="D256" s="2">
        <v>-141360.51</v>
      </c>
      <c r="F256" s="8">
        <f>_xlfn.IFNA(VLOOKUP(A256,'BIL 31032024'!D:F,3,0),0)</f>
        <v>-141360.51</v>
      </c>
    </row>
    <row r="257" spans="1:6" hidden="1" x14ac:dyDescent="0.25">
      <c r="A257">
        <v>201501092</v>
      </c>
      <c r="B257" t="str">
        <f>VLOOKUP(A257,[29]BILANCIO!$B:$C,2,0)</f>
        <v>daltrib</v>
      </c>
      <c r="C257" t="s">
        <v>435</v>
      </c>
      <c r="D257" s="2">
        <v>-63907.5</v>
      </c>
      <c r="F257" s="8">
        <f>_xlfn.IFNA(VLOOKUP(A257,'BIL 31032024'!D:F,3,0),0)</f>
        <v>-63907.5</v>
      </c>
    </row>
    <row r="258" spans="1:6" hidden="1" x14ac:dyDescent="0.25">
      <c r="A258">
        <v>201501095</v>
      </c>
      <c r="B258" t="str">
        <f>VLOOKUP(A258,[29]BILANCIO!$B:$C,2,0)</f>
        <v>daltrib</v>
      </c>
      <c r="C258" t="s">
        <v>437</v>
      </c>
      <c r="D258" s="2">
        <v>-43084.31</v>
      </c>
      <c r="F258" s="8">
        <f>_xlfn.IFNA(VLOOKUP(A258,'BIL 31032024'!D:F,3,0),0)</f>
        <v>-43084.31</v>
      </c>
    </row>
    <row r="259" spans="1:6" hidden="1" x14ac:dyDescent="0.25">
      <c r="A259">
        <v>201501096</v>
      </c>
      <c r="B259" t="str">
        <f>VLOOKUP(A259,[29]BILANCIO!$B:$C,2,0)</f>
        <v>daltrib</v>
      </c>
      <c r="C259" t="s">
        <v>439</v>
      </c>
      <c r="D259" s="2">
        <v>-19528.830000000002</v>
      </c>
      <c r="F259" s="8">
        <f>_xlfn.IFNA(VLOOKUP(A259,'BIL 31032024'!D:F,3,0),0)</f>
        <v>-19528.830000000002</v>
      </c>
    </row>
    <row r="260" spans="1:6" hidden="1" x14ac:dyDescent="0.25">
      <c r="A260">
        <v>201501097</v>
      </c>
      <c r="B260" t="str">
        <f>VLOOKUP(A260,[29]BILANCIO!$B:$C,2,0)</f>
        <v>daltrib</v>
      </c>
      <c r="C260" t="s">
        <v>441</v>
      </c>
      <c r="D260" s="2">
        <v>-137935.64000000001</v>
      </c>
      <c r="F260" s="8">
        <f>_xlfn.IFNA(VLOOKUP(A260,'BIL 31032024'!D:F,3,0),0)</f>
        <v>-137935.64000000001</v>
      </c>
    </row>
    <row r="261" spans="1:6" hidden="1" x14ac:dyDescent="0.25">
      <c r="A261">
        <v>201501098</v>
      </c>
      <c r="B261" t="str">
        <f>VLOOKUP(A261,[29]BILANCIO!$B:$C,2,0)</f>
        <v>daltrib</v>
      </c>
      <c r="C261" t="s">
        <v>443</v>
      </c>
      <c r="D261" s="2">
        <v>-85537.91</v>
      </c>
      <c r="F261" s="8">
        <f>_xlfn.IFNA(VLOOKUP(A261,'BIL 31032024'!D:F,3,0),0)</f>
        <v>-85537.91</v>
      </c>
    </row>
    <row r="262" spans="1:6" hidden="1" x14ac:dyDescent="0.25">
      <c r="A262">
        <v>201501099</v>
      </c>
      <c r="B262" t="str">
        <f>VLOOKUP(A262,[29]BILANCIO!$B:$C,2,0)</f>
        <v>debsociml</v>
      </c>
      <c r="C262" t="s">
        <v>444</v>
      </c>
      <c r="D262" s="2">
        <v>-78821.919999999998</v>
      </c>
      <c r="F262" s="8">
        <f>_xlfn.IFNA(VLOOKUP(A262,'BIL 31032024'!D:F,3,0),0)</f>
        <v>-78821.919999999998</v>
      </c>
    </row>
    <row r="263" spans="1:6" hidden="1" x14ac:dyDescent="0.25">
      <c r="A263" t="s">
        <v>5</v>
      </c>
      <c r="B263">
        <f>VLOOKUP(A263,[29]BILANCIO!$B:$C,2,0)</f>
        <v>0</v>
      </c>
      <c r="C263" t="s">
        <v>446</v>
      </c>
      <c r="D263" s="2">
        <v>-712496.34</v>
      </c>
      <c r="F263" s="8">
        <v>0</v>
      </c>
    </row>
    <row r="264" spans="1:6" hidden="1" x14ac:dyDescent="0.25">
      <c r="A264" t="s">
        <v>5</v>
      </c>
      <c r="B264">
        <f>VLOOKUP(A264,[29]BILANCIO!$B:$C,2,0)</f>
        <v>0</v>
      </c>
      <c r="C264" t="s">
        <v>448</v>
      </c>
      <c r="D264" s="2">
        <v>-712496.34</v>
      </c>
      <c r="F264" s="8">
        <v>0</v>
      </c>
    </row>
    <row r="265" spans="1:6" hidden="1" x14ac:dyDescent="0.25">
      <c r="A265" t="s">
        <v>5</v>
      </c>
      <c r="B265">
        <f>VLOOKUP(A265,[29]BILANCIO!$B:$C,2,0)</f>
        <v>0</v>
      </c>
      <c r="C265" t="s">
        <v>450</v>
      </c>
      <c r="D265" s="2">
        <v>-189632651.25</v>
      </c>
      <c r="F265" s="8">
        <v>0</v>
      </c>
    </row>
    <row r="266" spans="1:6" hidden="1" x14ac:dyDescent="0.25">
      <c r="A266">
        <v>301801010</v>
      </c>
      <c r="B266" t="str">
        <f>VLOOKUP(A266,[29]BILANCIO!$B:$C,2,0)</f>
        <v>a1</v>
      </c>
      <c r="C266" t="s">
        <v>453</v>
      </c>
      <c r="D266" s="2">
        <v>-9942138.4100000001</v>
      </c>
      <c r="F266" s="8">
        <f>_xlfn.IFNA(VLOOKUP(A266,'BIL 31032024'!D:F,3,0),0)</f>
        <v>-9942138.4100000001</v>
      </c>
    </row>
    <row r="267" spans="1:6" hidden="1" x14ac:dyDescent="0.25">
      <c r="A267">
        <v>301801011</v>
      </c>
      <c r="B267" t="str">
        <f>VLOOKUP(A267,[29]BILANCIO!$B:$C,2,0)</f>
        <v>a1</v>
      </c>
      <c r="C267" t="s">
        <v>454</v>
      </c>
      <c r="D267" s="2">
        <v>75521.259999999995</v>
      </c>
      <c r="F267" s="8">
        <f>_xlfn.IFNA(VLOOKUP(A267,'BIL 31032024'!D:F,3,0),0)</f>
        <v>75521.259999999995</v>
      </c>
    </row>
    <row r="268" spans="1:6" hidden="1" x14ac:dyDescent="0.25">
      <c r="A268">
        <v>301801012</v>
      </c>
      <c r="B268" t="str">
        <f>VLOOKUP(A268,[29]BILANCIO!$B:$C,2,0)</f>
        <v>a1</v>
      </c>
      <c r="C268" t="s">
        <v>455</v>
      </c>
      <c r="D268" s="2">
        <v>150034.04</v>
      </c>
      <c r="F268" s="8">
        <f>_xlfn.IFNA(VLOOKUP(A268,'BIL 31032024'!D:F,3,0),0)</f>
        <v>150034.04</v>
      </c>
    </row>
    <row r="269" spans="1:6" hidden="1" x14ac:dyDescent="0.25">
      <c r="A269">
        <v>301801015</v>
      </c>
      <c r="B269" t="str">
        <f>VLOOKUP(A269,[29]BILANCIO!$B:$C,2,0)</f>
        <v>a1</v>
      </c>
      <c r="C269" t="s">
        <v>457</v>
      </c>
      <c r="D269" s="2">
        <v>-62540.3</v>
      </c>
      <c r="F269" s="8">
        <f>_xlfn.IFNA(VLOOKUP(A269,'BIL 31032024'!D:F,3,0),0)</f>
        <v>-62540.3</v>
      </c>
    </row>
    <row r="270" spans="1:6" hidden="1" x14ac:dyDescent="0.25">
      <c r="A270">
        <v>301801020</v>
      </c>
      <c r="B270" t="str">
        <f>VLOOKUP(A270,[29]BILANCIO!$B:$C,2,0)</f>
        <v>a1</v>
      </c>
      <c r="C270" t="s">
        <v>459</v>
      </c>
      <c r="D270" s="2">
        <v>6259.07</v>
      </c>
      <c r="F270" s="8">
        <f>_xlfn.IFNA(VLOOKUP(A270,'BIL 31032024'!D:F,3,0),0)</f>
        <v>6259.07</v>
      </c>
    </row>
    <row r="271" spans="1:6" hidden="1" x14ac:dyDescent="0.25">
      <c r="A271">
        <v>301801050</v>
      </c>
      <c r="B271" t="str">
        <f>VLOOKUP(A271,[29]BILANCIO!$B:$C,2,0)</f>
        <v>a1</v>
      </c>
      <c r="C271" t="s">
        <v>461</v>
      </c>
      <c r="D271" s="2">
        <v>-23629350.079999998</v>
      </c>
      <c r="F271" s="8">
        <f>_xlfn.IFNA(VLOOKUP(A271,'BIL 31032024'!D:F,3,0),0)</f>
        <v>-23629350.079999998</v>
      </c>
    </row>
    <row r="272" spans="1:6" hidden="1" x14ac:dyDescent="0.25">
      <c r="A272">
        <v>301801051</v>
      </c>
      <c r="B272" t="str">
        <f>VLOOKUP(A272,[29]BILANCIO!$B:$C,2,0)</f>
        <v>a1</v>
      </c>
      <c r="C272" t="s">
        <v>463</v>
      </c>
      <c r="D272" s="2">
        <v>-34376630.950000003</v>
      </c>
      <c r="F272" s="8">
        <f>_xlfn.IFNA(VLOOKUP(A272,'BIL 31032024'!D:F,3,0),0)</f>
        <v>-34376630.950000003</v>
      </c>
    </row>
    <row r="273" spans="1:6" hidden="1" x14ac:dyDescent="0.25">
      <c r="A273">
        <v>301801052</v>
      </c>
      <c r="B273" t="str">
        <f>VLOOKUP(A273,[29]BILANCIO!$B:$C,2,0)</f>
        <v>a1</v>
      </c>
      <c r="C273" t="s">
        <v>464</v>
      </c>
      <c r="D273" s="2">
        <v>64713.02</v>
      </c>
      <c r="F273" s="8">
        <f>_xlfn.IFNA(VLOOKUP(A273,'BIL 31032024'!D:F,3,0),0)</f>
        <v>64713.02</v>
      </c>
    </row>
    <row r="274" spans="1:6" hidden="1" x14ac:dyDescent="0.25">
      <c r="A274">
        <v>301801053</v>
      </c>
      <c r="B274" t="str">
        <f>VLOOKUP(A274,[29]BILANCIO!$B:$C,2,0)</f>
        <v>a1</v>
      </c>
      <c r="C274" t="s">
        <v>466</v>
      </c>
      <c r="D274" s="2">
        <v>179287.3</v>
      </c>
      <c r="F274" s="8">
        <f>_xlfn.IFNA(VLOOKUP(A274,'BIL 31032024'!D:F,3,0),0)</f>
        <v>179287.3</v>
      </c>
    </row>
    <row r="275" spans="1:6" hidden="1" x14ac:dyDescent="0.25">
      <c r="A275">
        <v>301801054</v>
      </c>
      <c r="B275" t="str">
        <f>VLOOKUP(A275,[29]BILANCIO!$B:$C,2,0)</f>
        <v>a1</v>
      </c>
      <c r="C275" t="s">
        <v>467</v>
      </c>
      <c r="D275" s="2">
        <v>24.4</v>
      </c>
      <c r="F275" s="8">
        <f>_xlfn.IFNA(VLOOKUP(A275,'BIL 31032024'!D:F,3,0),0)</f>
        <v>375601.09</v>
      </c>
    </row>
    <row r="276" spans="1:6" hidden="1" x14ac:dyDescent="0.25">
      <c r="A276">
        <v>301801055</v>
      </c>
      <c r="B276" t="str">
        <f>VLOOKUP(A276,[29]BILANCIO!$B:$C,2,0)</f>
        <v>a1</v>
      </c>
      <c r="C276" t="s">
        <v>469</v>
      </c>
      <c r="D276" s="2">
        <v>-107841.93</v>
      </c>
      <c r="F276" s="8">
        <f>_xlfn.IFNA(VLOOKUP(A276,'BIL 31032024'!D:F,3,0),0)</f>
        <v>-107841.93</v>
      </c>
    </row>
    <row r="277" spans="1:6" hidden="1" x14ac:dyDescent="0.25">
      <c r="A277">
        <v>301801056</v>
      </c>
      <c r="B277" t="str">
        <f>VLOOKUP(A277,[29]BILANCIO!$B:$C,2,0)</f>
        <v>a1</v>
      </c>
      <c r="C277" t="s">
        <v>471</v>
      </c>
      <c r="D277" s="2">
        <v>348529.18</v>
      </c>
      <c r="F277" s="8">
        <f>_xlfn.IFNA(VLOOKUP(A277,'BIL 31032024'!D:F,3,0),0)</f>
        <v>348529.18</v>
      </c>
    </row>
    <row r="278" spans="1:6" hidden="1" x14ac:dyDescent="0.25">
      <c r="A278">
        <v>301801060</v>
      </c>
      <c r="B278" t="str">
        <f>VLOOKUP(A278,[29]BILANCIO!$B:$C,2,0)</f>
        <v>a1</v>
      </c>
      <c r="C278" t="s">
        <v>472</v>
      </c>
      <c r="D278" s="2">
        <v>2436.48</v>
      </c>
      <c r="F278" s="8">
        <f>_xlfn.IFNA(VLOOKUP(A278,'BIL 31032024'!D:F,3,0),0)</f>
        <v>2436.48</v>
      </c>
    </row>
    <row r="279" spans="1:6" hidden="1" x14ac:dyDescent="0.25">
      <c r="A279">
        <v>301801061</v>
      </c>
      <c r="B279" t="str">
        <f>VLOOKUP(A279,[29]BILANCIO!$B:$C,2,0)</f>
        <v>a1</v>
      </c>
      <c r="C279" t="s">
        <v>474</v>
      </c>
      <c r="D279" s="2">
        <v>925427.99</v>
      </c>
      <c r="F279" s="8">
        <f>_xlfn.IFNA(VLOOKUP(A279,'BIL 31032024'!D:F,3,0),0)</f>
        <v>925427.99</v>
      </c>
    </row>
    <row r="280" spans="1:6" hidden="1" x14ac:dyDescent="0.25">
      <c r="A280">
        <v>301801080</v>
      </c>
      <c r="B280" t="str">
        <f>VLOOKUP(A280,[29]BILANCIO!$B:$C,2,0)</f>
        <v>a1</v>
      </c>
      <c r="C280" t="s">
        <v>475</v>
      </c>
      <c r="D280" s="2">
        <v>0.01</v>
      </c>
      <c r="F280" s="8">
        <f>_xlfn.IFNA(VLOOKUP(A280,'BIL 31032024'!D:F,3,0),0)</f>
        <v>0.01</v>
      </c>
    </row>
    <row r="281" spans="1:6" hidden="1" x14ac:dyDescent="0.25">
      <c r="A281">
        <v>301801090</v>
      </c>
      <c r="B281" t="str">
        <f>VLOOKUP(A281,[29]BILANCIO!$B:$C,2,0)</f>
        <v>a1</v>
      </c>
      <c r="C281" t="s">
        <v>477</v>
      </c>
      <c r="D281" s="2">
        <v>-10650246.300000001</v>
      </c>
      <c r="F281" s="8">
        <f>_xlfn.IFNA(VLOOKUP(A281,'BIL 31032024'!D:F,3,0),0)</f>
        <v>-10650246.300000001</v>
      </c>
    </row>
    <row r="282" spans="1:6" hidden="1" x14ac:dyDescent="0.25">
      <c r="A282">
        <v>301801091</v>
      </c>
      <c r="B282" t="str">
        <f>VLOOKUP(A282,[29]BILANCIO!$B:$C,2,0)</f>
        <v>a1</v>
      </c>
      <c r="C282" t="s">
        <v>479</v>
      </c>
      <c r="D282" s="2">
        <v>-1202584.07</v>
      </c>
      <c r="F282" s="8">
        <f>_xlfn.IFNA(VLOOKUP(A282,'BIL 31032024'!D:F,3,0),0)</f>
        <v>-1202584.07</v>
      </c>
    </row>
    <row r="283" spans="1:6" hidden="1" x14ac:dyDescent="0.25">
      <c r="A283">
        <v>301801092</v>
      </c>
      <c r="B283" t="str">
        <f>VLOOKUP(A283,[29]BILANCIO!$B:$C,2,0)</f>
        <v>a1</v>
      </c>
      <c r="C283" t="s">
        <v>480</v>
      </c>
      <c r="D283" s="2">
        <v>26053.3</v>
      </c>
      <c r="F283" s="8">
        <f>_xlfn.IFNA(VLOOKUP(A283,'BIL 31032024'!D:F,3,0),0)</f>
        <v>26053.3</v>
      </c>
    </row>
    <row r="284" spans="1:6" hidden="1" x14ac:dyDescent="0.25">
      <c r="A284">
        <v>301801093</v>
      </c>
      <c r="B284" t="str">
        <f>VLOOKUP(A284,[29]BILANCIO!$B:$C,2,0)</f>
        <v>a1</v>
      </c>
      <c r="C284" t="s">
        <v>482</v>
      </c>
      <c r="D284" s="2">
        <v>-21504.799999999999</v>
      </c>
      <c r="F284" s="8">
        <f>_xlfn.IFNA(VLOOKUP(A284,'BIL 31032024'!D:F,3,0),0)</f>
        <v>-21504.799999999999</v>
      </c>
    </row>
    <row r="285" spans="1:6" hidden="1" x14ac:dyDescent="0.25">
      <c r="A285">
        <v>301801094</v>
      </c>
      <c r="B285" t="str">
        <f>VLOOKUP(A285,[29]BILANCIO!$B:$C,2,0)</f>
        <v>a1</v>
      </c>
      <c r="C285" t="s">
        <v>483</v>
      </c>
      <c r="D285" s="2">
        <v>16440</v>
      </c>
      <c r="F285" s="8">
        <f>_xlfn.IFNA(VLOOKUP(A285,'BIL 31032024'!D:F,3,0),0)</f>
        <v>16440</v>
      </c>
    </row>
    <row r="286" spans="1:6" hidden="1" x14ac:dyDescent="0.25">
      <c r="A286">
        <v>301801095</v>
      </c>
      <c r="B286" t="str">
        <f>VLOOKUP(A286,[29]BILANCIO!$B:$C,2,0)</f>
        <v>a1</v>
      </c>
      <c r="C286" t="s">
        <v>485</v>
      </c>
      <c r="D286" s="2">
        <v>-55255.13</v>
      </c>
      <c r="F286" s="8">
        <f>_xlfn.IFNA(VLOOKUP(A286,'BIL 31032024'!D:F,3,0),0)</f>
        <v>-55255.13</v>
      </c>
    </row>
    <row r="287" spans="1:6" hidden="1" x14ac:dyDescent="0.25">
      <c r="A287" t="s">
        <v>5</v>
      </c>
      <c r="B287">
        <f>VLOOKUP(A287,[29]BILANCIO!$B:$C,2,0)</f>
        <v>0</v>
      </c>
      <c r="C287" t="s">
        <v>486</v>
      </c>
      <c r="D287" s="2">
        <v>-78253365.920000002</v>
      </c>
      <c r="F287" s="8">
        <v>0</v>
      </c>
    </row>
    <row r="288" spans="1:6" hidden="1" x14ac:dyDescent="0.25">
      <c r="A288">
        <v>301802010</v>
      </c>
      <c r="B288" t="str">
        <f>VLOOKUP(A288,[29]BILANCIO!$B:$C,2,0)</f>
        <v>a1</v>
      </c>
      <c r="C288" t="s">
        <v>488</v>
      </c>
      <c r="D288" s="2">
        <v>-4576223.6100000003</v>
      </c>
      <c r="F288" s="8">
        <f>_xlfn.IFNA(VLOOKUP(A288,'BIL 31032024'!D:F,3,0),0)</f>
        <v>-4746323.6100000003</v>
      </c>
    </row>
    <row r="289" spans="1:6" hidden="1" x14ac:dyDescent="0.25">
      <c r="A289">
        <v>301802030</v>
      </c>
      <c r="B289" t="str">
        <f>VLOOKUP(A289,[29]BILANCIO!$B:$C,2,0)</f>
        <v>a1</v>
      </c>
      <c r="C289" t="s">
        <v>489</v>
      </c>
      <c r="D289" s="2">
        <v>-132517.51</v>
      </c>
      <c r="F289" s="8">
        <f>_xlfn.IFNA(VLOOKUP(A289,'BIL 31032024'!D:F,3,0),0)</f>
        <v>-132517.51</v>
      </c>
    </row>
    <row r="290" spans="1:6" hidden="1" x14ac:dyDescent="0.25">
      <c r="A290">
        <v>301802041</v>
      </c>
      <c r="B290" t="str">
        <f>VLOOKUP(A290,[29]BILANCIO!$B:$C,2,0)</f>
        <v>a1</v>
      </c>
      <c r="C290" t="s">
        <v>491</v>
      </c>
      <c r="D290" s="2">
        <v>-76478</v>
      </c>
      <c r="F290" s="8">
        <f>_xlfn.IFNA(VLOOKUP(A290,'BIL 31032024'!D:F,3,0),0)</f>
        <v>-76478</v>
      </c>
    </row>
    <row r="291" spans="1:6" hidden="1" x14ac:dyDescent="0.25">
      <c r="A291">
        <v>301802042</v>
      </c>
      <c r="B291" t="str">
        <f>VLOOKUP(A291,[29]BILANCIO!$B:$C,2,0)</f>
        <v>a1</v>
      </c>
      <c r="C291" t="s">
        <v>493</v>
      </c>
      <c r="D291" s="2">
        <v>-752233</v>
      </c>
      <c r="F291" s="8">
        <f>_xlfn.IFNA(VLOOKUP(A291,'BIL 31032024'!D:F,3,0),0)</f>
        <v>-752233</v>
      </c>
    </row>
    <row r="292" spans="1:6" hidden="1" x14ac:dyDescent="0.25">
      <c r="A292">
        <v>301802043</v>
      </c>
      <c r="B292" t="str">
        <f>VLOOKUP(A292,[29]BILANCIO!$B:$C,2,0)</f>
        <v>a1</v>
      </c>
      <c r="C292" t="s">
        <v>495</v>
      </c>
      <c r="D292" s="2">
        <v>-3308013.94</v>
      </c>
      <c r="F292" s="8">
        <f>_xlfn.IFNA(VLOOKUP(A292,'BIL 31032024'!D:F,3,0),0)</f>
        <v>-3308013.94</v>
      </c>
    </row>
    <row r="293" spans="1:6" hidden="1" x14ac:dyDescent="0.25">
      <c r="A293" t="s">
        <v>5</v>
      </c>
      <c r="B293">
        <f>VLOOKUP(A293,[29]BILANCIO!$B:$C,2,0)</f>
        <v>0</v>
      </c>
      <c r="C293" t="s">
        <v>496</v>
      </c>
      <c r="D293" s="2">
        <v>-8845466.0600000005</v>
      </c>
      <c r="F293" s="8">
        <v>0</v>
      </c>
    </row>
    <row r="294" spans="1:6" hidden="1" x14ac:dyDescent="0.25">
      <c r="A294">
        <v>301803010</v>
      </c>
      <c r="B294" t="str">
        <f>VLOOKUP(A294,[29]BILANCIO!$B:$C,2,0)</f>
        <v>b11</v>
      </c>
      <c r="C294" t="s">
        <v>498</v>
      </c>
      <c r="D294" s="2">
        <v>902463.3</v>
      </c>
      <c r="F294" s="8">
        <f>_xlfn.IFNA(VLOOKUP(A294,'BIL 31032024'!D:F,3,0),0)</f>
        <v>892678.21</v>
      </c>
    </row>
    <row r="295" spans="1:6" hidden="1" x14ac:dyDescent="0.25">
      <c r="A295">
        <v>301803020</v>
      </c>
      <c r="B295" t="str">
        <f>VLOOKUP(A295,[29]BILANCIO!$B:$C,2,0)</f>
        <v>b11</v>
      </c>
      <c r="C295" t="s">
        <v>499</v>
      </c>
      <c r="D295" s="2">
        <v>12552270.300000001</v>
      </c>
      <c r="F295" s="8">
        <f>_xlfn.IFNA(VLOOKUP(A295,'BIL 31032024'!D:F,3,0),0)</f>
        <v>13003378.619999999</v>
      </c>
    </row>
    <row r="296" spans="1:6" hidden="1" x14ac:dyDescent="0.25">
      <c r="A296">
        <v>301803030</v>
      </c>
      <c r="B296" t="str">
        <f>VLOOKUP(A296,[29]BILANCIO!$B:$C,2,0)</f>
        <v>b11</v>
      </c>
      <c r="C296" t="s">
        <v>500</v>
      </c>
      <c r="D296" s="2">
        <v>164948.39000000001</v>
      </c>
      <c r="F296" s="8">
        <f>_xlfn.IFNA(VLOOKUP(A296,'BIL 31032024'!D:F,3,0),0)</f>
        <v>158274.95000000001</v>
      </c>
    </row>
    <row r="297" spans="1:6" hidden="1" x14ac:dyDescent="0.25">
      <c r="A297">
        <v>301803040</v>
      </c>
      <c r="B297" t="str">
        <f>VLOOKUP(A297,[29]BILANCIO!$B:$C,2,0)</f>
        <v>b11</v>
      </c>
      <c r="C297" t="s">
        <v>501</v>
      </c>
      <c r="D297" s="2">
        <v>-75656.13</v>
      </c>
      <c r="F297" s="8">
        <f>_xlfn.IFNA(VLOOKUP(A297,'BIL 31032024'!D:F,3,0),0)</f>
        <v>-75656.13</v>
      </c>
    </row>
    <row r="298" spans="1:6" hidden="1" x14ac:dyDescent="0.25">
      <c r="A298">
        <v>301803050</v>
      </c>
      <c r="B298" t="str">
        <f>VLOOKUP(A298,[29]BILANCIO!$B:$C,2,0)</f>
        <v>b11</v>
      </c>
      <c r="C298" t="s">
        <v>503</v>
      </c>
      <c r="D298" s="2">
        <v>-16980.07</v>
      </c>
      <c r="F298" s="8">
        <f>_xlfn.IFNA(VLOOKUP(A298,'BIL 31032024'!D:F,3,0),0)</f>
        <v>-16980.07</v>
      </c>
    </row>
    <row r="299" spans="1:6" hidden="1" x14ac:dyDescent="0.25">
      <c r="A299">
        <v>301803060</v>
      </c>
      <c r="B299" t="str">
        <f>VLOOKUP(A299,[29]BILANCIO!$B:$C,2,0)</f>
        <v>b11</v>
      </c>
      <c r="C299" t="s">
        <v>505</v>
      </c>
      <c r="D299" s="2">
        <v>-367285.9</v>
      </c>
      <c r="F299" s="8">
        <f>_xlfn.IFNA(VLOOKUP(A299,'BIL 31032024'!D:F,3,0),0)</f>
        <v>-367285.9</v>
      </c>
    </row>
    <row r="300" spans="1:6" hidden="1" x14ac:dyDescent="0.25">
      <c r="A300">
        <v>301803061</v>
      </c>
      <c r="B300" t="s">
        <v>993</v>
      </c>
      <c r="C300" t="s">
        <v>1316</v>
      </c>
      <c r="D300" s="2"/>
      <c r="F300" s="8">
        <f>_xlfn.IFNA(VLOOKUP(A300,'BIL 31032024'!D:F,3,0),0)</f>
        <v>-455327.54</v>
      </c>
    </row>
    <row r="301" spans="1:6" hidden="1" x14ac:dyDescent="0.25">
      <c r="A301">
        <v>301803070</v>
      </c>
      <c r="B301" t="str">
        <f>VLOOKUP(A301,[29]BILANCIO!$B:$C,2,0)</f>
        <v>b11</v>
      </c>
      <c r="C301" t="s">
        <v>507</v>
      </c>
      <c r="D301" s="2">
        <v>85934.24</v>
      </c>
      <c r="F301" s="8">
        <f>_xlfn.IFNA(VLOOKUP(A301,'BIL 31032024'!D:F,3,0),0)</f>
        <v>85934.24</v>
      </c>
    </row>
    <row r="302" spans="1:6" hidden="1" x14ac:dyDescent="0.25">
      <c r="A302">
        <v>301803090</v>
      </c>
      <c r="B302" t="str">
        <f>VLOOKUP(A302,[29]BILANCIO!$B:$C,2,0)</f>
        <v>b11</v>
      </c>
      <c r="C302" t="s">
        <v>509</v>
      </c>
      <c r="D302" s="2">
        <v>8111812.3099999996</v>
      </c>
      <c r="F302" s="8">
        <f>_xlfn.IFNA(VLOOKUP(A302,'BIL 31032024'!D:F,3,0),0)</f>
        <v>8111812.3099999996</v>
      </c>
    </row>
    <row r="303" spans="1:6" hidden="1" x14ac:dyDescent="0.25">
      <c r="A303" t="s">
        <v>511</v>
      </c>
      <c r="B303" t="str">
        <f>VLOOKUP(A303,[29]BILANCIO!$B:$C,2,0)</f>
        <v>b11</v>
      </c>
      <c r="C303" t="s">
        <v>512</v>
      </c>
      <c r="D303" s="2">
        <v>-439520.21</v>
      </c>
      <c r="F303" s="8">
        <f>_xlfn.IFNA(VLOOKUP(A303,'BIL 31032024'!D:F,3,0),0)</f>
        <v>-439520.21</v>
      </c>
    </row>
    <row r="304" spans="1:6" hidden="1" x14ac:dyDescent="0.25">
      <c r="A304" t="s">
        <v>514</v>
      </c>
      <c r="B304" t="str">
        <f>VLOOKUP(A304,[29]BILANCIO!$B:$C,2,0)</f>
        <v>b11</v>
      </c>
      <c r="C304" t="s">
        <v>515</v>
      </c>
      <c r="D304" s="2">
        <v>-216359.21</v>
      </c>
      <c r="F304" s="8">
        <f>_xlfn.IFNA(VLOOKUP(A304,'BIL 31032024'!D:F,3,0),0)</f>
        <v>-216359.21</v>
      </c>
    </row>
    <row r="305" spans="1:6" hidden="1" x14ac:dyDescent="0.25">
      <c r="A305" t="s">
        <v>517</v>
      </c>
      <c r="B305" t="str">
        <f>VLOOKUP(A305,[29]BILANCIO!$B:$C,2,0)</f>
        <v>b11</v>
      </c>
      <c r="C305" t="s">
        <v>518</v>
      </c>
      <c r="D305" s="2">
        <v>-48708.94</v>
      </c>
      <c r="F305" s="8">
        <f>_xlfn.IFNA(VLOOKUP(A305,'BIL 31032024'!D:F,3,0),0)</f>
        <v>-48708.94</v>
      </c>
    </row>
    <row r="306" spans="1:6" hidden="1" x14ac:dyDescent="0.25">
      <c r="A306" t="s">
        <v>519</v>
      </c>
      <c r="B306" t="str">
        <f>VLOOKUP(A306,[29]BILANCIO!$B:$C,2,0)</f>
        <v>b11</v>
      </c>
      <c r="C306" t="s">
        <v>520</v>
      </c>
      <c r="D306" s="2">
        <v>-65126.8</v>
      </c>
      <c r="F306" s="8">
        <f>_xlfn.IFNA(VLOOKUP(A306,'BIL 31032024'!D:F,3,0),0)</f>
        <v>-65126.8</v>
      </c>
    </row>
    <row r="307" spans="1:6" hidden="1" x14ac:dyDescent="0.25">
      <c r="A307" t="s">
        <v>522</v>
      </c>
      <c r="B307" t="str">
        <f>VLOOKUP(A307,[29]BILANCIO!$B:$C,2,0)</f>
        <v>b11</v>
      </c>
      <c r="C307" t="s">
        <v>523</v>
      </c>
      <c r="D307" s="2">
        <v>-1660253.4</v>
      </c>
      <c r="F307" s="8">
        <f>_xlfn.IFNA(VLOOKUP(A307,'BIL 31032024'!D:F,3,0),0)</f>
        <v>-1660253.4</v>
      </c>
    </row>
    <row r="308" spans="1:6" hidden="1" x14ac:dyDescent="0.25">
      <c r="A308" t="s">
        <v>525</v>
      </c>
      <c r="B308" t="str">
        <f>VLOOKUP(A308,[29]BILANCIO!$B:$C,2,0)</f>
        <v>b11</v>
      </c>
      <c r="C308" t="s">
        <v>526</v>
      </c>
      <c r="D308" s="2">
        <v>-11046881.310000001</v>
      </c>
      <c r="F308" s="8">
        <f>_xlfn.IFNA(VLOOKUP(A308,'BIL 31032024'!D:F,3,0),0)</f>
        <v>-11046881.310000001</v>
      </c>
    </row>
    <row r="309" spans="1:6" hidden="1" x14ac:dyDescent="0.25">
      <c r="A309" t="s">
        <v>528</v>
      </c>
      <c r="B309" t="str">
        <f>VLOOKUP(A309,[29]BILANCIO!$B:$C,2,0)</f>
        <v>b11</v>
      </c>
      <c r="C309" t="s">
        <v>529</v>
      </c>
      <c r="D309" s="2">
        <v>-572404.31000000006</v>
      </c>
      <c r="F309" s="8">
        <f>_xlfn.IFNA(VLOOKUP(A309,'BIL 31032024'!D:F,3,0),0)</f>
        <v>-572404.31000000006</v>
      </c>
    </row>
    <row r="310" spans="1:6" hidden="1" x14ac:dyDescent="0.25">
      <c r="A310" t="s">
        <v>531</v>
      </c>
      <c r="B310" t="str">
        <f>VLOOKUP(A310,[29]BILANCIO!$B:$C,2,0)</f>
        <v>b11</v>
      </c>
      <c r="C310" t="s">
        <v>532</v>
      </c>
      <c r="D310" s="2">
        <v>-62950.51</v>
      </c>
      <c r="F310" s="8">
        <f>_xlfn.IFNA(VLOOKUP(A310,'BIL 31032024'!D:F,3,0),0)</f>
        <v>-62950.51</v>
      </c>
    </row>
    <row r="311" spans="1:6" hidden="1" x14ac:dyDescent="0.25">
      <c r="A311" t="s">
        <v>534</v>
      </c>
      <c r="B311" t="str">
        <f>VLOOKUP(A311,[29]BILANCIO!$B:$C,2,0)</f>
        <v>b11</v>
      </c>
      <c r="C311" t="s">
        <v>535</v>
      </c>
      <c r="D311" s="2">
        <v>-6249401.5199999996</v>
      </c>
      <c r="F311" s="8">
        <f>_xlfn.IFNA(VLOOKUP(A311,'BIL 31032024'!D:F,3,0),0)</f>
        <v>-6249401.5199999996</v>
      </c>
    </row>
    <row r="312" spans="1:6" hidden="1" x14ac:dyDescent="0.25">
      <c r="A312" t="s">
        <v>536</v>
      </c>
      <c r="B312" t="str">
        <f>VLOOKUP(A312,[29]BILANCIO!$B:$C,2,0)</f>
        <v>b11</v>
      </c>
      <c r="C312" t="s">
        <v>537</v>
      </c>
      <c r="D312" s="2">
        <v>-7559.13</v>
      </c>
      <c r="F312" s="8">
        <f>_xlfn.IFNA(VLOOKUP(A312,'BIL 31032024'!D:F,3,0),0)</f>
        <v>-7559.13</v>
      </c>
    </row>
    <row r="313" spans="1:6" hidden="1" x14ac:dyDescent="0.25">
      <c r="A313" t="s">
        <v>538</v>
      </c>
      <c r="B313" t="str">
        <f>VLOOKUP(A313,[29]BILANCIO!$B:$C,2,0)</f>
        <v>b11</v>
      </c>
      <c r="C313" t="s">
        <v>539</v>
      </c>
      <c r="D313" s="2">
        <v>-8771.09</v>
      </c>
      <c r="F313" s="8">
        <f>_xlfn.IFNA(VLOOKUP(A313,'BIL 31032024'!D:F,3,0),0)</f>
        <v>-8771.09</v>
      </c>
    </row>
    <row r="314" spans="1:6" hidden="1" x14ac:dyDescent="0.25">
      <c r="A314" t="s">
        <v>5</v>
      </c>
      <c r="B314">
        <f>VLOOKUP(A314,[29]BILANCIO!$B:$C,2,0)</f>
        <v>0</v>
      </c>
      <c r="C314" t="s">
        <v>540</v>
      </c>
      <c r="D314" s="2">
        <v>979570.01</v>
      </c>
      <c r="F314" s="8">
        <v>0</v>
      </c>
    </row>
    <row r="315" spans="1:6" hidden="1" x14ac:dyDescent="0.25">
      <c r="A315">
        <v>401901080</v>
      </c>
      <c r="B315" t="str">
        <f>VLOOKUP(A315,[29]BILANCIO!$B:$C,2,0)</f>
        <v>b11</v>
      </c>
      <c r="C315" t="s">
        <v>543</v>
      </c>
      <c r="D315" s="2">
        <v>-1249415.52</v>
      </c>
      <c r="F315" s="8">
        <f>_xlfn.IFNA(VLOOKUP(A315,'BIL 31032024'!D:F,3,0),0)</f>
        <v>-1249415.52</v>
      </c>
    </row>
    <row r="316" spans="1:6" hidden="1" x14ac:dyDescent="0.25">
      <c r="A316">
        <v>401901081</v>
      </c>
      <c r="B316" t="str">
        <f>VLOOKUP(A316,[29]BILANCIO!$B:$C,2,0)</f>
        <v>b11</v>
      </c>
      <c r="C316" t="s">
        <v>545</v>
      </c>
      <c r="D316" s="2">
        <v>2416293.86</v>
      </c>
      <c r="F316" s="8">
        <f>_xlfn.IFNA(VLOOKUP(A316,'BIL 31032024'!D:F,3,0),0)</f>
        <v>2416293.86</v>
      </c>
    </row>
    <row r="317" spans="1:6" hidden="1" x14ac:dyDescent="0.25">
      <c r="A317">
        <v>401901082</v>
      </c>
      <c r="B317" t="str">
        <f>VLOOKUP(A317,[29]BILANCIO!$B:$C,2,0)</f>
        <v>b11</v>
      </c>
      <c r="C317" t="s">
        <v>547</v>
      </c>
      <c r="D317" s="2">
        <v>-190852.81</v>
      </c>
      <c r="F317" s="8">
        <f>_xlfn.IFNA(VLOOKUP(A317,'BIL 31032024'!D:F,3,0),0)</f>
        <v>-190852.81</v>
      </c>
    </row>
    <row r="318" spans="1:6" hidden="1" x14ac:dyDescent="0.25">
      <c r="A318">
        <v>401901083</v>
      </c>
      <c r="B318" t="str">
        <f>VLOOKUP(A318,[29]BILANCIO!$B:$C,2,0)</f>
        <v>b11</v>
      </c>
      <c r="C318" t="s">
        <v>549</v>
      </c>
      <c r="D318" s="2">
        <v>5430.13</v>
      </c>
      <c r="F318" s="8">
        <f>_xlfn.IFNA(VLOOKUP(A318,'BIL 31032024'!D:F,3,0),0)</f>
        <v>5430.13</v>
      </c>
    </row>
    <row r="319" spans="1:6" hidden="1" x14ac:dyDescent="0.25">
      <c r="A319">
        <v>401901084</v>
      </c>
      <c r="B319" t="str">
        <f>VLOOKUP(A319,[29]BILANCIO!$B:$C,2,0)</f>
        <v>b11</v>
      </c>
      <c r="C319" t="s">
        <v>550</v>
      </c>
      <c r="D319" s="2">
        <v>-4755.3500000000004</v>
      </c>
      <c r="F319" s="8">
        <f>_xlfn.IFNA(VLOOKUP(A319,'BIL 31032024'!D:F,3,0),0)</f>
        <v>-4755.3500000000004</v>
      </c>
    </row>
    <row r="320" spans="1:6" hidden="1" x14ac:dyDescent="0.25">
      <c r="A320">
        <v>401901085</v>
      </c>
      <c r="B320" t="str">
        <f>VLOOKUP(A320,[29]BILANCIO!$B:$C,2,0)</f>
        <v>b11</v>
      </c>
      <c r="C320" t="s">
        <v>552</v>
      </c>
      <c r="D320" s="2">
        <v>90071.12</v>
      </c>
      <c r="F320" s="8">
        <f>_xlfn.IFNA(VLOOKUP(A320,'BIL 31032024'!D:F,3,0),0)</f>
        <v>90071.12</v>
      </c>
    </row>
    <row r="321" spans="1:6" hidden="1" x14ac:dyDescent="0.25">
      <c r="A321">
        <v>401901086</v>
      </c>
      <c r="B321" t="str">
        <f>VLOOKUP(A321,[29]BILANCIO!$B:$C,2,0)</f>
        <v>b11</v>
      </c>
      <c r="C321" t="s">
        <v>554</v>
      </c>
      <c r="D321" s="2">
        <v>-1378207.84</v>
      </c>
      <c r="F321" s="8">
        <f>_xlfn.IFNA(VLOOKUP(A321,'BIL 31032024'!D:F,3,0),0)</f>
        <v>-1378207.84</v>
      </c>
    </row>
    <row r="322" spans="1:6" hidden="1" x14ac:dyDescent="0.25">
      <c r="A322">
        <v>450000000</v>
      </c>
      <c r="B322" t="str">
        <f>VLOOKUP(A322,[29]BILANCIO!$B:$C,2,0)</f>
        <v>b11</v>
      </c>
      <c r="C322" t="s">
        <v>555</v>
      </c>
      <c r="D322" s="2">
        <v>58736.06</v>
      </c>
      <c r="F322" s="8">
        <f>_xlfn.IFNA(VLOOKUP(A322,'BIL 31032024'!D:F,3,0),0)</f>
        <v>58736.06</v>
      </c>
    </row>
    <row r="323" spans="1:6" hidden="1" x14ac:dyDescent="0.25">
      <c r="A323" t="s">
        <v>5</v>
      </c>
      <c r="B323">
        <f>VLOOKUP(A323,[29]BILANCIO!$B:$C,2,0)</f>
        <v>0</v>
      </c>
      <c r="C323" t="s">
        <v>540</v>
      </c>
      <c r="D323" s="2">
        <v>-252700.35</v>
      </c>
      <c r="F323" s="8">
        <v>0</v>
      </c>
    </row>
    <row r="324" spans="1:6" hidden="1" x14ac:dyDescent="0.25">
      <c r="A324">
        <v>301804010</v>
      </c>
      <c r="B324" t="str">
        <f>VLOOKUP(A324,[29]BILANCIO!$B:$C,2,0)</f>
        <v>a4</v>
      </c>
      <c r="C324" t="s">
        <v>558</v>
      </c>
      <c r="D324" s="2">
        <v>-1596526.96</v>
      </c>
      <c r="F324" s="8">
        <f>_xlfn.IFNA(VLOOKUP(A324,'BIL 31032024'!D:F,3,0),0)</f>
        <v>-1596526.96</v>
      </c>
    </row>
    <row r="325" spans="1:6" hidden="1" x14ac:dyDescent="0.25">
      <c r="A325" t="s">
        <v>5</v>
      </c>
      <c r="B325">
        <f>VLOOKUP(A325,[29]BILANCIO!$B:$C,2,0)</f>
        <v>0</v>
      </c>
      <c r="C325" t="s">
        <v>559</v>
      </c>
      <c r="D325" s="2">
        <v>-1596526.96</v>
      </c>
      <c r="F325" s="8">
        <v>0</v>
      </c>
    </row>
    <row r="326" spans="1:6" hidden="1" x14ac:dyDescent="0.25">
      <c r="A326">
        <v>301805010</v>
      </c>
      <c r="B326" t="s">
        <v>1309</v>
      </c>
      <c r="C326" t="s">
        <v>1309</v>
      </c>
      <c r="D326" s="2"/>
      <c r="F326" s="8">
        <f>_xlfn.IFNA(VLOOKUP(A326,'BIL 31032024'!D:F,3,0),0)</f>
        <v>-84346.33</v>
      </c>
    </row>
    <row r="327" spans="1:6" hidden="1" x14ac:dyDescent="0.25">
      <c r="A327">
        <v>301806020</v>
      </c>
      <c r="B327" t="str">
        <f>VLOOKUP(A327,[29]BILANCIO!$B:$C,2,0)</f>
        <v>c17bis</v>
      </c>
      <c r="C327" t="s">
        <v>561</v>
      </c>
      <c r="D327" s="2">
        <v>-146511.01</v>
      </c>
      <c r="F327" s="8">
        <f>_xlfn.IFNA(VLOOKUP(A327,'BIL 31032024'!D:F,3,0),0)</f>
        <v>-146511.01</v>
      </c>
    </row>
    <row r="328" spans="1:6" hidden="1" x14ac:dyDescent="0.25">
      <c r="A328">
        <v>301806025</v>
      </c>
      <c r="B328" t="str">
        <f>VLOOKUP(A328,[29]BILANCIO!$B:$C,2,0)</f>
        <v>a5</v>
      </c>
      <c r="C328" t="s">
        <v>563</v>
      </c>
      <c r="D328" s="2">
        <v>-2474</v>
      </c>
      <c r="F328" s="8">
        <f>_xlfn.IFNA(VLOOKUP(A328,'BIL 31032024'!D:F,3,0),0)</f>
        <v>-2474</v>
      </c>
    </row>
    <row r="329" spans="1:6" hidden="1" x14ac:dyDescent="0.25">
      <c r="A329">
        <v>301806050</v>
      </c>
      <c r="B329" t="str">
        <f>VLOOKUP(A329,[29]BILANCIO!$B:$C,2,0)</f>
        <v>a5</v>
      </c>
      <c r="C329" t="s">
        <v>564</v>
      </c>
      <c r="D329" s="2">
        <v>-2918150.46</v>
      </c>
      <c r="F329" s="8">
        <f>_xlfn.IFNA(VLOOKUP(A329,'BIL 31032024'!D:F,3,0),0)</f>
        <v>-2918150.46</v>
      </c>
    </row>
    <row r="330" spans="1:6" hidden="1" x14ac:dyDescent="0.25">
      <c r="A330">
        <v>301807011</v>
      </c>
      <c r="B330" t="str">
        <f>VLOOKUP(A330,[29]BILANCIO!$B:$C,2,0)</f>
        <v>a5</v>
      </c>
      <c r="C330" t="s">
        <v>565</v>
      </c>
      <c r="D330" s="2">
        <v>-28416.67</v>
      </c>
      <c r="F330" s="8">
        <f>_xlfn.IFNA(VLOOKUP(A330,'BIL 31032024'!D:F,3,0),0)</f>
        <v>-28416.67</v>
      </c>
    </row>
    <row r="331" spans="1:6" hidden="1" x14ac:dyDescent="0.25">
      <c r="A331" t="s">
        <v>5</v>
      </c>
      <c r="B331">
        <f>VLOOKUP(A331,[29]BILANCIO!$B:$C,2,0)</f>
        <v>0</v>
      </c>
      <c r="C331" t="s">
        <v>566</v>
      </c>
      <c r="D331" s="2">
        <v>-3095552.14</v>
      </c>
      <c r="F331" s="8">
        <v>0</v>
      </c>
    </row>
    <row r="332" spans="1:6" hidden="1" x14ac:dyDescent="0.25">
      <c r="A332">
        <v>301807010</v>
      </c>
      <c r="B332" t="str">
        <f>VLOOKUP(A332,[29]BILANCIO!$B:$C,2,0)</f>
        <v>a5</v>
      </c>
      <c r="C332" t="s">
        <v>568</v>
      </c>
      <c r="D332" s="2">
        <v>-55706.87</v>
      </c>
      <c r="F332" s="8">
        <f>_xlfn.IFNA(VLOOKUP(A332,'BIL 31032024'!D:F,3,0),0)</f>
        <v>-55706.87</v>
      </c>
    </row>
    <row r="333" spans="1:6" hidden="1" x14ac:dyDescent="0.25">
      <c r="A333">
        <v>301807015</v>
      </c>
      <c r="B333" t="str">
        <f>VLOOKUP(A333,[29]BILANCIO!$B:$C,2,0)</f>
        <v>a5</v>
      </c>
      <c r="C333" t="s">
        <v>569</v>
      </c>
      <c r="D333" s="2">
        <v>-1.0900000000000001</v>
      </c>
      <c r="F333" s="8">
        <f>_xlfn.IFNA(VLOOKUP(A333,'BIL 31032024'!D:F,3,0),0)</f>
        <v>-1.0900000000000001</v>
      </c>
    </row>
    <row r="334" spans="1:6" hidden="1" x14ac:dyDescent="0.25">
      <c r="A334">
        <v>301807020</v>
      </c>
      <c r="B334" t="str">
        <f>VLOOKUP(A334,[29]BILANCIO!$B:$C,2,0)</f>
        <v>a5</v>
      </c>
      <c r="C334" t="s">
        <v>571</v>
      </c>
      <c r="D334" s="2">
        <v>-1462.33</v>
      </c>
      <c r="F334" s="8">
        <f>_xlfn.IFNA(VLOOKUP(A334,'BIL 31032024'!D:F,3,0),0)</f>
        <v>-1462.33</v>
      </c>
    </row>
    <row r="335" spans="1:6" hidden="1" x14ac:dyDescent="0.25">
      <c r="A335" t="s">
        <v>5</v>
      </c>
      <c r="B335">
        <f>VLOOKUP(A335,[29]BILANCIO!$B:$C,2,0)</f>
        <v>0</v>
      </c>
      <c r="C335" t="s">
        <v>572</v>
      </c>
      <c r="D335" s="2">
        <v>-57170.29</v>
      </c>
      <c r="F335" s="8">
        <v>0</v>
      </c>
    </row>
    <row r="336" spans="1:6" hidden="1" x14ac:dyDescent="0.25">
      <c r="A336">
        <v>301808010</v>
      </c>
      <c r="B336" t="str">
        <f>VLOOKUP(A336,[29]BILANCIO!$B:$C,2,0)</f>
        <v>cd</v>
      </c>
      <c r="C336" t="s">
        <v>574</v>
      </c>
      <c r="D336" s="2">
        <v>-3358680.63</v>
      </c>
      <c r="F336" s="8">
        <f>_xlfn.IFNA(VLOOKUP(A336,'BIL 31032024'!D:F,3,0),0)</f>
        <v>-3358680.63</v>
      </c>
    </row>
    <row r="337" spans="1:6" hidden="1" x14ac:dyDescent="0.25">
      <c r="A337" t="s">
        <v>5</v>
      </c>
      <c r="B337">
        <f>VLOOKUP(A337,[29]BILANCIO!$B:$C,2,0)</f>
        <v>0</v>
      </c>
      <c r="C337" t="s">
        <v>575</v>
      </c>
      <c r="D337" s="2">
        <v>-3358680.63</v>
      </c>
      <c r="F337" s="8">
        <v>0</v>
      </c>
    </row>
    <row r="338" spans="1:6" hidden="1" x14ac:dyDescent="0.25">
      <c r="A338" t="s">
        <v>5</v>
      </c>
      <c r="B338">
        <f>VLOOKUP(A338,[29]BILANCIO!$B:$C,2,0)</f>
        <v>0</v>
      </c>
      <c r="C338" t="s">
        <v>577</v>
      </c>
      <c r="D338" s="2">
        <v>-94479892.340000004</v>
      </c>
      <c r="F338" s="8">
        <v>0</v>
      </c>
    </row>
    <row r="339" spans="1:6" hidden="1" x14ac:dyDescent="0.25">
      <c r="A339" t="s">
        <v>5</v>
      </c>
      <c r="B339">
        <f>VLOOKUP(A339,[29]BILANCIO!$B:$C,2,0)</f>
        <v>0</v>
      </c>
      <c r="C339" t="s">
        <v>579</v>
      </c>
      <c r="D339" s="2">
        <v>-94479892.340000004</v>
      </c>
      <c r="F339" s="8">
        <v>0</v>
      </c>
    </row>
    <row r="340" spans="1:6" hidden="1" x14ac:dyDescent="0.25">
      <c r="A340">
        <v>401901010</v>
      </c>
      <c r="B340" t="str">
        <f>VLOOKUP(A340,[29]BILANCIO!$B:$C,2,0)</f>
        <v>b6</v>
      </c>
      <c r="C340" t="s">
        <v>581</v>
      </c>
      <c r="D340" s="2">
        <v>965316.58</v>
      </c>
      <c r="F340" s="8">
        <f>_xlfn.IFNA(VLOOKUP(A340,'BIL 31032024'!D:F,3,0),0)</f>
        <v>965316.58</v>
      </c>
    </row>
    <row r="341" spans="1:6" hidden="1" x14ac:dyDescent="0.25">
      <c r="A341">
        <v>401901020</v>
      </c>
      <c r="B341" t="str">
        <f>VLOOKUP(A341,[29]BILANCIO!$B:$C,2,0)</f>
        <v>b6</v>
      </c>
      <c r="C341" t="s">
        <v>583</v>
      </c>
      <c r="D341" s="2">
        <v>443521.4</v>
      </c>
      <c r="F341" s="8">
        <f>_xlfn.IFNA(VLOOKUP(A341,'BIL 31032024'!D:F,3,0),0)</f>
        <v>443521.4</v>
      </c>
    </row>
    <row r="342" spans="1:6" hidden="1" x14ac:dyDescent="0.25">
      <c r="A342">
        <v>401901040</v>
      </c>
      <c r="B342" t="str">
        <f>VLOOKUP(A342,[29]BILANCIO!$B:$C,2,0)</f>
        <v>b6</v>
      </c>
      <c r="C342" t="s">
        <v>585</v>
      </c>
      <c r="D342" s="2">
        <v>215998.38</v>
      </c>
      <c r="F342" s="8">
        <f>_xlfn.IFNA(VLOOKUP(A342,'BIL 31032024'!D:F,3,0),0)</f>
        <v>215998.38</v>
      </c>
    </row>
    <row r="343" spans="1:6" hidden="1" x14ac:dyDescent="0.25">
      <c r="A343">
        <v>401901050</v>
      </c>
      <c r="B343" t="str">
        <f>VLOOKUP(A343,[29]BILANCIO!$B:$C,2,0)</f>
        <v>b6</v>
      </c>
      <c r="C343" t="s">
        <v>587</v>
      </c>
      <c r="D343" s="2">
        <v>48708.94</v>
      </c>
      <c r="F343" s="8">
        <f>_xlfn.IFNA(VLOOKUP(A343,'BIL 31032024'!D:F,3,0),0)</f>
        <v>48708.94</v>
      </c>
    </row>
    <row r="344" spans="1:6" hidden="1" x14ac:dyDescent="0.25">
      <c r="A344">
        <v>401901070</v>
      </c>
      <c r="B344" t="str">
        <f>VLOOKUP(A344,[29]BILANCIO!$B:$C,2,0)</f>
        <v>b6</v>
      </c>
      <c r="C344" t="s">
        <v>588</v>
      </c>
      <c r="D344" s="2">
        <v>1387.6</v>
      </c>
      <c r="F344" s="8">
        <f>_xlfn.IFNA(VLOOKUP(A344,'BIL 31032024'!D:F,3,0),0)</f>
        <v>1387.6</v>
      </c>
    </row>
    <row r="345" spans="1:6" hidden="1" x14ac:dyDescent="0.25">
      <c r="A345" t="s">
        <v>5</v>
      </c>
      <c r="B345">
        <f>VLOOKUP(A345,[29]BILANCIO!$B:$C,2,0)</f>
        <v>0</v>
      </c>
      <c r="C345" t="s">
        <v>590</v>
      </c>
      <c r="D345" s="2">
        <v>1674932.9</v>
      </c>
      <c r="F345" s="8">
        <v>0</v>
      </c>
    </row>
    <row r="346" spans="1:6" hidden="1" x14ac:dyDescent="0.25">
      <c r="A346">
        <v>401902020</v>
      </c>
      <c r="B346" t="str">
        <f>VLOOKUP(A346,[29]BILANCIO!$B:$C,2,0)</f>
        <v>b6</v>
      </c>
      <c r="C346" t="s">
        <v>593</v>
      </c>
      <c r="D346" s="2">
        <v>8502627.4700000007</v>
      </c>
      <c r="F346" s="8">
        <f>_xlfn.IFNA(VLOOKUP(A346,'BIL 31032024'!D:F,3,0),0)</f>
        <v>8502627.4700000007</v>
      </c>
    </row>
    <row r="347" spans="1:6" hidden="1" x14ac:dyDescent="0.25">
      <c r="A347">
        <v>401902021</v>
      </c>
      <c r="B347" t="str">
        <f>VLOOKUP(A347,[29]BILANCIO!$B:$C,2,0)</f>
        <v>b6</v>
      </c>
      <c r="C347" t="s">
        <v>595</v>
      </c>
      <c r="D347" s="2">
        <v>3168508.79</v>
      </c>
      <c r="F347" s="8">
        <f>_xlfn.IFNA(VLOOKUP(A347,'BIL 31032024'!D:F,3,0),0)</f>
        <v>3168508.79</v>
      </c>
    </row>
    <row r="348" spans="1:6" hidden="1" x14ac:dyDescent="0.25">
      <c r="A348">
        <v>401902022</v>
      </c>
      <c r="B348" t="str">
        <f>VLOOKUP(A348,[29]BILANCIO!$B:$C,2,0)</f>
        <v>b6</v>
      </c>
      <c r="C348" t="s">
        <v>596</v>
      </c>
      <c r="D348" s="2">
        <v>105513.2</v>
      </c>
      <c r="F348" s="8">
        <f>_xlfn.IFNA(VLOOKUP(A348,'BIL 31032024'!D:F,3,0),0)</f>
        <v>105513.2</v>
      </c>
    </row>
    <row r="349" spans="1:6" hidden="1" x14ac:dyDescent="0.25">
      <c r="A349">
        <v>401902023</v>
      </c>
      <c r="B349" t="str">
        <f>VLOOKUP(A349,[29]BILANCIO!$B:$C,2,0)</f>
        <v>b6</v>
      </c>
      <c r="C349" t="s">
        <v>597</v>
      </c>
      <c r="D349" s="2">
        <v>49903.58</v>
      </c>
      <c r="F349" s="8">
        <f>_xlfn.IFNA(VLOOKUP(A349,'BIL 31032024'!D:F,3,0),0)</f>
        <v>49903.58</v>
      </c>
    </row>
    <row r="350" spans="1:6" hidden="1" x14ac:dyDescent="0.25">
      <c r="A350">
        <v>401902024</v>
      </c>
      <c r="B350" t="str">
        <f>VLOOKUP(A350,[29]BILANCIO!$B:$C,2,0)</f>
        <v>b6</v>
      </c>
      <c r="C350" t="s">
        <v>598</v>
      </c>
      <c r="D350" s="2">
        <v>7679.09</v>
      </c>
      <c r="F350" s="8">
        <f>_xlfn.IFNA(VLOOKUP(A350,'BIL 31032024'!D:F,3,0),0)</f>
        <v>7679.09</v>
      </c>
    </row>
    <row r="351" spans="1:6" hidden="1" x14ac:dyDescent="0.25">
      <c r="A351">
        <v>401902030</v>
      </c>
      <c r="B351" t="str">
        <f>VLOOKUP(A351,[29]BILANCIO!$B:$C,2,0)</f>
        <v>b6</v>
      </c>
      <c r="C351" t="s">
        <v>599</v>
      </c>
      <c r="D351" s="2">
        <v>23834478.739999998</v>
      </c>
      <c r="F351" s="8">
        <f>_xlfn.IFNA(VLOOKUP(A351,'BIL 31032024'!D:F,3,0),0)</f>
        <v>24289806.280000001</v>
      </c>
    </row>
    <row r="352" spans="1:6" hidden="1" x14ac:dyDescent="0.25">
      <c r="A352">
        <v>401902031</v>
      </c>
      <c r="B352" t="str">
        <f>VLOOKUP(A352,[29]BILANCIO!$B:$C,2,0)</f>
        <v>b6</v>
      </c>
      <c r="C352" t="s">
        <v>601</v>
      </c>
      <c r="D352" s="2">
        <v>614803.84</v>
      </c>
      <c r="F352" s="8">
        <f>_xlfn.IFNA(VLOOKUP(A352,'BIL 31032024'!D:F,3,0),0)</f>
        <v>614803.84</v>
      </c>
    </row>
    <row r="353" spans="1:6" hidden="1" x14ac:dyDescent="0.25">
      <c r="A353">
        <v>401902040</v>
      </c>
      <c r="B353" t="str">
        <f>VLOOKUP(A353,[29]BILANCIO!$B:$C,2,0)</f>
        <v>b6</v>
      </c>
      <c r="C353" t="s">
        <v>603</v>
      </c>
      <c r="D353" s="2">
        <v>348229.36</v>
      </c>
      <c r="F353" s="8">
        <f>_xlfn.IFNA(VLOOKUP(A353,'BIL 31032024'!D:F,3,0),0)</f>
        <v>348229.36</v>
      </c>
    </row>
    <row r="354" spans="1:6" hidden="1" x14ac:dyDescent="0.25">
      <c r="A354" t="s">
        <v>5</v>
      </c>
      <c r="B354">
        <f>VLOOKUP(A354,[29]BILANCIO!$B:$C,2,0)</f>
        <v>0</v>
      </c>
      <c r="C354" t="s">
        <v>604</v>
      </c>
      <c r="D354" s="2">
        <v>36631744.07</v>
      </c>
      <c r="F354" s="8">
        <v>0</v>
      </c>
    </row>
    <row r="355" spans="1:6" hidden="1" x14ac:dyDescent="0.25">
      <c r="A355">
        <v>401903010</v>
      </c>
      <c r="B355" t="str">
        <f>VLOOKUP(A355,[29]BILANCIO!$B:$C,2,0)</f>
        <v>b6</v>
      </c>
      <c r="C355" t="s">
        <v>607</v>
      </c>
      <c r="D355" s="2">
        <v>6115338.0599999996</v>
      </c>
      <c r="F355" s="8">
        <f>_xlfn.IFNA(VLOOKUP(A355,'BIL 31032024'!D:F,3,0),0)</f>
        <v>6115338.0599999996</v>
      </c>
    </row>
    <row r="356" spans="1:6" hidden="1" x14ac:dyDescent="0.25">
      <c r="A356">
        <v>401903011</v>
      </c>
      <c r="B356" t="str">
        <f>VLOOKUP(A356,[29]BILANCIO!$B:$C,2,0)</f>
        <v>b6</v>
      </c>
      <c r="C356" t="s">
        <v>609</v>
      </c>
      <c r="D356" s="2">
        <v>20236905.260000002</v>
      </c>
      <c r="F356" s="8">
        <f>_xlfn.IFNA(VLOOKUP(A356,'BIL 31032024'!D:F,3,0),0)</f>
        <v>20236905.260000002</v>
      </c>
    </row>
    <row r="357" spans="1:6" hidden="1" x14ac:dyDescent="0.25">
      <c r="A357">
        <v>401903020</v>
      </c>
      <c r="B357" t="str">
        <f>VLOOKUP(A357,[29]BILANCIO!$B:$C,2,0)</f>
        <v>b6</v>
      </c>
      <c r="C357" t="s">
        <v>610</v>
      </c>
      <c r="D357" s="2">
        <v>6000</v>
      </c>
      <c r="F357" s="8">
        <f>_xlfn.IFNA(VLOOKUP(A357,'BIL 31032024'!D:F,3,0),0)</f>
        <v>6000</v>
      </c>
    </row>
    <row r="358" spans="1:6" hidden="1" x14ac:dyDescent="0.25">
      <c r="A358" t="s">
        <v>5</v>
      </c>
      <c r="B358">
        <f>VLOOKUP(A358,[29]BILANCIO!$B:$C,2,0)</f>
        <v>0</v>
      </c>
      <c r="C358" t="s">
        <v>612</v>
      </c>
      <c r="D358" s="2">
        <v>26358243.32</v>
      </c>
      <c r="F358" s="8">
        <v>0</v>
      </c>
    </row>
    <row r="359" spans="1:6" hidden="1" x14ac:dyDescent="0.25">
      <c r="A359">
        <v>401904010</v>
      </c>
      <c r="B359" t="str">
        <f>VLOOKUP(A359,[29]BILANCIO!$B:$C,2,0)</f>
        <v>b6</v>
      </c>
      <c r="C359" t="s">
        <v>614</v>
      </c>
      <c r="D359" s="2">
        <v>56816.19</v>
      </c>
      <c r="F359" s="8">
        <f>_xlfn.IFNA(VLOOKUP(A359,'BIL 31032024'!D:F,3,0),0)</f>
        <v>56816.19</v>
      </c>
    </row>
    <row r="360" spans="1:6" hidden="1" x14ac:dyDescent="0.25">
      <c r="A360">
        <v>401904011</v>
      </c>
      <c r="B360" t="str">
        <f>VLOOKUP(A360,[29]BILANCIO!$B:$C,2,0)</f>
        <v>b6</v>
      </c>
      <c r="C360" t="s">
        <v>615</v>
      </c>
      <c r="D360" s="2">
        <v>7559.13</v>
      </c>
      <c r="F360" s="8">
        <f>_xlfn.IFNA(VLOOKUP(A360,'BIL 31032024'!D:F,3,0),0)</f>
        <v>7559.13</v>
      </c>
    </row>
    <row r="361" spans="1:6" hidden="1" x14ac:dyDescent="0.25">
      <c r="A361">
        <v>401904020</v>
      </c>
      <c r="B361" t="str">
        <f>VLOOKUP(A361,[29]BILANCIO!$B:$C,2,0)</f>
        <v>b6</v>
      </c>
      <c r="C361" t="s">
        <v>616</v>
      </c>
      <c r="D361" s="2">
        <v>105979.83</v>
      </c>
      <c r="F361" s="8">
        <f>_xlfn.IFNA(VLOOKUP(A361,'BIL 31032024'!D:F,3,0),0)</f>
        <v>105979.83</v>
      </c>
    </row>
    <row r="362" spans="1:6" hidden="1" x14ac:dyDescent="0.25">
      <c r="A362" t="s">
        <v>5</v>
      </c>
      <c r="B362">
        <f>VLOOKUP(A362,[29]BILANCIO!$B:$C,2,0)</f>
        <v>0</v>
      </c>
      <c r="C362" t="s">
        <v>618</v>
      </c>
      <c r="D362" s="2">
        <v>170355.15</v>
      </c>
      <c r="F362" s="8">
        <v>0</v>
      </c>
    </row>
    <row r="363" spans="1:6" hidden="1" x14ac:dyDescent="0.25">
      <c r="A363">
        <v>401905010</v>
      </c>
      <c r="B363" t="str">
        <f>VLOOKUP(A363,[29]BILANCIO!$B:$C,2,0)</f>
        <v>b6</v>
      </c>
      <c r="C363" t="s">
        <v>620</v>
      </c>
      <c r="D363" s="2">
        <v>950</v>
      </c>
      <c r="F363" s="8">
        <f>_xlfn.IFNA(VLOOKUP(A363,'BIL 31032024'!D:F,3,0),0)</f>
        <v>950</v>
      </c>
    </row>
    <row r="364" spans="1:6" hidden="1" x14ac:dyDescent="0.25">
      <c r="A364">
        <v>401905030</v>
      </c>
      <c r="B364" t="str">
        <f>VLOOKUP(A364,[29]BILANCIO!$B:$C,2,0)</f>
        <v>b6</v>
      </c>
      <c r="C364" t="s">
        <v>621</v>
      </c>
      <c r="D364" s="2">
        <v>54652.6</v>
      </c>
      <c r="F364" s="8">
        <f>_xlfn.IFNA(VLOOKUP(A364,'BIL 31032024'!D:F,3,0),0)</f>
        <v>54652.6</v>
      </c>
    </row>
    <row r="365" spans="1:6" hidden="1" x14ac:dyDescent="0.25">
      <c r="A365">
        <v>401905031</v>
      </c>
      <c r="B365" t="str">
        <f>VLOOKUP(A365,[29]BILANCIO!$B:$C,2,0)</f>
        <v>b6</v>
      </c>
      <c r="C365" t="s">
        <v>622</v>
      </c>
      <c r="D365" s="2">
        <v>40970.15</v>
      </c>
      <c r="F365" s="8">
        <f>_xlfn.IFNA(VLOOKUP(A365,'BIL 31032024'!D:F,3,0),0)</f>
        <v>40970.15</v>
      </c>
    </row>
    <row r="366" spans="1:6" hidden="1" x14ac:dyDescent="0.25">
      <c r="A366">
        <v>401905032</v>
      </c>
      <c r="B366" t="str">
        <f>VLOOKUP(A366,[29]BILANCIO!$B:$C,2,0)</f>
        <v>b6</v>
      </c>
      <c r="C366" t="s">
        <v>624</v>
      </c>
      <c r="D366" s="2">
        <v>13637.8</v>
      </c>
      <c r="F366" s="8">
        <f>_xlfn.IFNA(VLOOKUP(A366,'BIL 31032024'!D:F,3,0),0)</f>
        <v>13637.8</v>
      </c>
    </row>
    <row r="367" spans="1:6" hidden="1" x14ac:dyDescent="0.25">
      <c r="A367">
        <v>401905033</v>
      </c>
      <c r="B367" t="str">
        <f>VLOOKUP(A367,[29]BILANCIO!$B:$C,2,0)</f>
        <v>b6</v>
      </c>
      <c r="C367" t="s">
        <v>625</v>
      </c>
      <c r="D367" s="2">
        <v>4647.83</v>
      </c>
      <c r="F367" s="8">
        <f>_xlfn.IFNA(VLOOKUP(A367,'BIL 31032024'!D:F,3,0),0)</f>
        <v>4647.83</v>
      </c>
    </row>
    <row r="368" spans="1:6" hidden="1" x14ac:dyDescent="0.25">
      <c r="A368">
        <v>401905040</v>
      </c>
      <c r="B368" t="str">
        <f>VLOOKUP(A368,[29]BILANCIO!$B:$C,2,0)</f>
        <v>b6</v>
      </c>
      <c r="C368" t="s">
        <v>627</v>
      </c>
      <c r="D368" s="2">
        <v>60245.59</v>
      </c>
      <c r="F368" s="8">
        <f>_xlfn.IFNA(VLOOKUP(A368,'BIL 31032024'!D:F,3,0),0)</f>
        <v>60245.59</v>
      </c>
    </row>
    <row r="369" spans="1:6" hidden="1" x14ac:dyDescent="0.25">
      <c r="A369">
        <v>401905060</v>
      </c>
      <c r="B369" t="str">
        <f>VLOOKUP(A369,[29]BILANCIO!$B:$C,2,0)</f>
        <v>b6</v>
      </c>
      <c r="C369" t="s">
        <v>628</v>
      </c>
      <c r="D369" s="2">
        <v>6363.7</v>
      </c>
      <c r="F369" s="8">
        <f>_xlfn.IFNA(VLOOKUP(A369,'BIL 31032024'!D:F,3,0),0)</f>
        <v>6363.7</v>
      </c>
    </row>
    <row r="370" spans="1:6" hidden="1" x14ac:dyDescent="0.25">
      <c r="A370" t="s">
        <v>5</v>
      </c>
      <c r="B370">
        <f>VLOOKUP(A370,[29]BILANCIO!$B:$C,2,0)</f>
        <v>0</v>
      </c>
      <c r="C370" t="s">
        <v>630</v>
      </c>
      <c r="D370" s="2">
        <v>181467.67</v>
      </c>
      <c r="F370" s="8">
        <v>0</v>
      </c>
    </row>
    <row r="371" spans="1:6" hidden="1" x14ac:dyDescent="0.25">
      <c r="A371">
        <v>401906010</v>
      </c>
      <c r="B371" t="str">
        <f>VLOOKUP(A371,[29]BILANCIO!$B:$C,2,0)</f>
        <v>b6</v>
      </c>
      <c r="C371" t="s">
        <v>632</v>
      </c>
      <c r="D371" s="2">
        <v>814.1</v>
      </c>
      <c r="F371" s="8">
        <f>_xlfn.IFNA(VLOOKUP(A371,'BIL 31032024'!D:F,3,0),0)</f>
        <v>814.1</v>
      </c>
    </row>
    <row r="372" spans="1:6" hidden="1" x14ac:dyDescent="0.25">
      <c r="A372">
        <v>401906020</v>
      </c>
      <c r="B372" t="str">
        <f>VLOOKUP(A372,[29]BILANCIO!$B:$C,2,0)</f>
        <v>b6</v>
      </c>
      <c r="C372" t="s">
        <v>633</v>
      </c>
      <c r="D372" s="2">
        <v>441.95</v>
      </c>
      <c r="F372" s="8">
        <f>_xlfn.IFNA(VLOOKUP(A372,'BIL 31032024'!D:F,3,0),0)</f>
        <v>441.95</v>
      </c>
    </row>
    <row r="373" spans="1:6" hidden="1" x14ac:dyDescent="0.25">
      <c r="A373">
        <v>401906040</v>
      </c>
      <c r="B373" t="str">
        <f>VLOOKUP(A373,[29]BILANCIO!$B:$C,2,0)</f>
        <v>b7</v>
      </c>
      <c r="C373" t="s">
        <v>635</v>
      </c>
      <c r="D373" s="2">
        <v>12137.8</v>
      </c>
      <c r="F373" s="8">
        <f>_xlfn.IFNA(VLOOKUP(A373,'BIL 31032024'!D:F,3,0),0)</f>
        <v>12137.8</v>
      </c>
    </row>
    <row r="374" spans="1:6" hidden="1" x14ac:dyDescent="0.25">
      <c r="A374">
        <v>401906060</v>
      </c>
      <c r="B374" t="str">
        <f>VLOOKUP(A374,[29]BILANCIO!$B:$C,2,0)</f>
        <v>b7</v>
      </c>
      <c r="C374" t="s">
        <v>637</v>
      </c>
      <c r="D374" s="2">
        <v>5388.98</v>
      </c>
      <c r="F374" s="8">
        <f>_xlfn.IFNA(VLOOKUP(A374,'BIL 31032024'!D:F,3,0),0)</f>
        <v>5388.98</v>
      </c>
    </row>
    <row r="375" spans="1:6" hidden="1" x14ac:dyDescent="0.25">
      <c r="A375">
        <v>401906070</v>
      </c>
      <c r="B375" t="str">
        <f>VLOOKUP(A375,[29]BILANCIO!$B:$C,2,0)</f>
        <v>b7</v>
      </c>
      <c r="C375" t="s">
        <v>638</v>
      </c>
      <c r="D375" s="2">
        <v>1645.34</v>
      </c>
      <c r="F375" s="8">
        <f>_xlfn.IFNA(VLOOKUP(A375,'BIL 31032024'!D:F,3,0),0)</f>
        <v>1645.34</v>
      </c>
    </row>
    <row r="376" spans="1:6" hidden="1" x14ac:dyDescent="0.25">
      <c r="A376">
        <v>401906080</v>
      </c>
      <c r="B376" t="str">
        <f>VLOOKUP(A376,[29]BILANCIO!$B:$C,2,0)</f>
        <v>b7</v>
      </c>
      <c r="C376" t="s">
        <v>640</v>
      </c>
      <c r="D376" s="2">
        <v>39085.56</v>
      </c>
      <c r="F376" s="8">
        <f>_xlfn.IFNA(VLOOKUP(A376,'BIL 31032024'!D:F,3,0),0)</f>
        <v>39085.56</v>
      </c>
    </row>
    <row r="377" spans="1:6" hidden="1" x14ac:dyDescent="0.25">
      <c r="A377" t="s">
        <v>5</v>
      </c>
      <c r="B377">
        <f>VLOOKUP(A377,[29]BILANCIO!$B:$C,2,0)</f>
        <v>0</v>
      </c>
      <c r="C377" t="s">
        <v>642</v>
      </c>
      <c r="D377" s="2">
        <v>59513.73</v>
      </c>
      <c r="F377" s="8">
        <v>0</v>
      </c>
    </row>
    <row r="378" spans="1:6" hidden="1" x14ac:dyDescent="0.25">
      <c r="A378">
        <v>401907011</v>
      </c>
      <c r="B378" t="str">
        <f>VLOOKUP(A378,[29]BILANCIO!$B:$C,2,0)</f>
        <v>b6</v>
      </c>
      <c r="C378" t="s">
        <v>644</v>
      </c>
      <c r="D378" s="2">
        <v>-600707.09</v>
      </c>
      <c r="F378" s="8">
        <f>_xlfn.IFNA(VLOOKUP(A378,'BIL 31032024'!D:F,3,0),0)</f>
        <v>-600707.09</v>
      </c>
    </row>
    <row r="379" spans="1:6" hidden="1" x14ac:dyDescent="0.25">
      <c r="A379">
        <v>401907012</v>
      </c>
      <c r="B379" t="str">
        <f>VLOOKUP(A379,[29]BILANCIO!$B:$C,2,0)</f>
        <v>b6</v>
      </c>
      <c r="C379" t="s">
        <v>645</v>
      </c>
      <c r="D379" s="2">
        <v>-112598.5</v>
      </c>
      <c r="F379" s="8">
        <f>_xlfn.IFNA(VLOOKUP(A379,'BIL 31032024'!D:F,3,0),0)</f>
        <v>-112598.5</v>
      </c>
    </row>
    <row r="380" spans="1:6" hidden="1" x14ac:dyDescent="0.25">
      <c r="A380">
        <v>401907050</v>
      </c>
      <c r="B380" t="str">
        <f>VLOOKUP(A380,[29]BILANCIO!$B:$C,2,0)</f>
        <v>b6</v>
      </c>
      <c r="C380" t="s">
        <v>646</v>
      </c>
      <c r="D380" s="2">
        <v>-5.3</v>
      </c>
      <c r="F380" s="8">
        <f>_xlfn.IFNA(VLOOKUP(A380,'BIL 31032024'!D:F,3,0),0)</f>
        <v>-5.3</v>
      </c>
    </row>
    <row r="381" spans="1:6" hidden="1" x14ac:dyDescent="0.25">
      <c r="A381" t="s">
        <v>5</v>
      </c>
      <c r="B381">
        <f>VLOOKUP(A381,[29]BILANCIO!$B:$C,2,0)</f>
        <v>0</v>
      </c>
      <c r="C381" t="s">
        <v>647</v>
      </c>
      <c r="D381" s="2">
        <v>-713310.89</v>
      </c>
      <c r="F381" s="8">
        <v>0</v>
      </c>
    </row>
    <row r="382" spans="1:6" hidden="1" x14ac:dyDescent="0.25">
      <c r="A382" t="s">
        <v>5</v>
      </c>
      <c r="B382">
        <f>VLOOKUP(A382,[29]BILANCIO!$B:$C,2,0)</f>
        <v>0</v>
      </c>
      <c r="C382" t="s">
        <v>649</v>
      </c>
      <c r="D382" s="2">
        <v>64362945.950000003</v>
      </c>
      <c r="F382" s="8">
        <v>0</v>
      </c>
    </row>
    <row r="383" spans="1:6" hidden="1" x14ac:dyDescent="0.25">
      <c r="A383">
        <v>402001010</v>
      </c>
      <c r="B383" t="str">
        <f>VLOOKUP(A383,[29]BILANCIO!$B:$C,2,0)</f>
        <v>b7</v>
      </c>
      <c r="C383" t="s">
        <v>652</v>
      </c>
      <c r="D383" s="2">
        <v>3875379.12</v>
      </c>
      <c r="F383" s="8">
        <f>_xlfn.IFNA(VLOOKUP(A383,'BIL 31032024'!D:F,3,0),0)</f>
        <v>3875379.12</v>
      </c>
    </row>
    <row r="384" spans="1:6" hidden="1" x14ac:dyDescent="0.25">
      <c r="A384">
        <v>402001011</v>
      </c>
      <c r="B384" t="str">
        <f>VLOOKUP(A384,[29]BILANCIO!$B:$C,2,0)</f>
        <v>b7</v>
      </c>
      <c r="C384" t="s">
        <v>654</v>
      </c>
      <c r="D384" s="2">
        <v>11706.99</v>
      </c>
      <c r="F384" s="8">
        <f>_xlfn.IFNA(VLOOKUP(A384,'BIL 31032024'!D:F,3,0),0)</f>
        <v>11706.99</v>
      </c>
    </row>
    <row r="385" spans="1:6" hidden="1" x14ac:dyDescent="0.25">
      <c r="A385">
        <v>402001013</v>
      </c>
      <c r="B385" t="str">
        <f>VLOOKUP(A385,[29]BILANCIO!$B:$C,2,0)</f>
        <v>b7</v>
      </c>
      <c r="C385" t="s">
        <v>655</v>
      </c>
      <c r="D385" s="2">
        <v>-47604.76</v>
      </c>
      <c r="F385" s="8">
        <f>_xlfn.IFNA(VLOOKUP(A385,'BIL 31032024'!D:F,3,0),0)</f>
        <v>-47604.76</v>
      </c>
    </row>
    <row r="386" spans="1:6" hidden="1" x14ac:dyDescent="0.25">
      <c r="A386">
        <v>402001020</v>
      </c>
      <c r="B386" t="str">
        <f>VLOOKUP(A386,[29]BILANCIO!$B:$C,2,0)</f>
        <v>b7</v>
      </c>
      <c r="C386" t="s">
        <v>656</v>
      </c>
      <c r="D386" s="2">
        <v>140165.48000000001</v>
      </c>
      <c r="F386" s="8">
        <f>_xlfn.IFNA(VLOOKUP(A386,'BIL 31032024'!D:F,3,0),0)</f>
        <v>140165.48000000001</v>
      </c>
    </row>
    <row r="387" spans="1:6" hidden="1" x14ac:dyDescent="0.25">
      <c r="A387">
        <v>402001050</v>
      </c>
      <c r="B387" t="str">
        <f>VLOOKUP(A387,[29]BILANCIO!$B:$C,2,0)</f>
        <v>b7</v>
      </c>
      <c r="C387" t="s">
        <v>658</v>
      </c>
      <c r="D387" s="2">
        <v>321010.75</v>
      </c>
      <c r="F387" s="8">
        <f>_xlfn.IFNA(VLOOKUP(A387,'BIL 31032024'!D:F,3,0),0)</f>
        <v>321010.75</v>
      </c>
    </row>
    <row r="388" spans="1:6" hidden="1" x14ac:dyDescent="0.25">
      <c r="A388">
        <v>402001060</v>
      </c>
      <c r="B388" t="str">
        <f>VLOOKUP(A388,[29]BILANCIO!$B:$C,2,0)</f>
        <v>b7</v>
      </c>
      <c r="C388" t="s">
        <v>660</v>
      </c>
      <c r="D388" s="2">
        <v>37936.07</v>
      </c>
      <c r="F388" s="8">
        <f>_xlfn.IFNA(VLOOKUP(A388,'BIL 31032024'!D:F,3,0),0)</f>
        <v>37936.07</v>
      </c>
    </row>
    <row r="389" spans="1:6" hidden="1" x14ac:dyDescent="0.25">
      <c r="A389">
        <v>402001070</v>
      </c>
      <c r="B389" t="str">
        <f>VLOOKUP(A389,[29]BILANCIO!$B:$C,2,0)</f>
        <v>b7</v>
      </c>
      <c r="C389" t="s">
        <v>661</v>
      </c>
      <c r="D389" s="2">
        <v>11002.07</v>
      </c>
      <c r="F389" s="8">
        <f>_xlfn.IFNA(VLOOKUP(A389,'BIL 31032024'!D:F,3,0),0)</f>
        <v>11002.07</v>
      </c>
    </row>
    <row r="390" spans="1:6" hidden="1" x14ac:dyDescent="0.25">
      <c r="A390">
        <v>402001080</v>
      </c>
      <c r="B390" t="str">
        <f>VLOOKUP(A390,[29]BILANCIO!$B:$C,2,0)</f>
        <v>b7</v>
      </c>
      <c r="C390" t="s">
        <v>663</v>
      </c>
      <c r="D390" s="2">
        <v>11567.16</v>
      </c>
      <c r="F390" s="8">
        <f>_xlfn.IFNA(VLOOKUP(A390,'BIL 31032024'!D:F,3,0),0)</f>
        <v>11567.16</v>
      </c>
    </row>
    <row r="391" spans="1:6" hidden="1" x14ac:dyDescent="0.25">
      <c r="A391">
        <v>402001090</v>
      </c>
      <c r="B391" t="str">
        <f>VLOOKUP(A391,[29]BILANCIO!$B:$C,2,0)</f>
        <v>b7</v>
      </c>
      <c r="C391" t="s">
        <v>664</v>
      </c>
      <c r="D391" s="2">
        <v>279649.40999999997</v>
      </c>
      <c r="F391" s="8">
        <f>_xlfn.IFNA(VLOOKUP(A391,'BIL 31032024'!D:F,3,0),0)</f>
        <v>272471.90999999997</v>
      </c>
    </row>
    <row r="392" spans="1:6" hidden="1" x14ac:dyDescent="0.25">
      <c r="A392">
        <v>402001110</v>
      </c>
      <c r="B392" t="str">
        <f>VLOOKUP(A392,[29]BILANCIO!$B:$C,2,0)</f>
        <v>b7</v>
      </c>
      <c r="C392" t="s">
        <v>665</v>
      </c>
      <c r="D392" s="2">
        <v>11217</v>
      </c>
      <c r="F392" s="8">
        <f>_xlfn.IFNA(VLOOKUP(A392,'BIL 31032024'!D:F,3,0),0)</f>
        <v>18394.5</v>
      </c>
    </row>
    <row r="393" spans="1:6" hidden="1" x14ac:dyDescent="0.25">
      <c r="A393">
        <v>402001130</v>
      </c>
      <c r="B393" t="str">
        <f>VLOOKUP(A393,[29]BILANCIO!$B:$C,2,0)</f>
        <v>b7</v>
      </c>
      <c r="C393" t="s">
        <v>667</v>
      </c>
      <c r="D393" s="2">
        <v>59949.1</v>
      </c>
      <c r="F393" s="8">
        <f>_xlfn.IFNA(VLOOKUP(A393,'BIL 31032024'!D:F,3,0),0)</f>
        <v>59949.1</v>
      </c>
    </row>
    <row r="394" spans="1:6" hidden="1" x14ac:dyDescent="0.25">
      <c r="A394">
        <v>402001140</v>
      </c>
      <c r="B394" t="str">
        <f>VLOOKUP(A394,[29]BILANCIO!$B:$C,2,0)</f>
        <v>b7</v>
      </c>
      <c r="C394" t="s">
        <v>668</v>
      </c>
      <c r="D394" s="2">
        <v>956.8</v>
      </c>
      <c r="F394" s="8">
        <f>_xlfn.IFNA(VLOOKUP(A394,'BIL 31032024'!D:F,3,0),0)</f>
        <v>956.8</v>
      </c>
    </row>
    <row r="395" spans="1:6" hidden="1" x14ac:dyDescent="0.25">
      <c r="A395">
        <v>402001150</v>
      </c>
      <c r="B395" t="str">
        <f>VLOOKUP(A395,[29]BILANCIO!$B:$C,2,0)</f>
        <v>b7</v>
      </c>
      <c r="C395" t="s">
        <v>670</v>
      </c>
      <c r="D395" s="2">
        <v>56068.49</v>
      </c>
      <c r="F395" s="8">
        <f>_xlfn.IFNA(VLOOKUP(A395,'BIL 31032024'!D:F,3,0),0)</f>
        <v>56068.49</v>
      </c>
    </row>
    <row r="396" spans="1:6" hidden="1" x14ac:dyDescent="0.25">
      <c r="A396">
        <v>402001160</v>
      </c>
      <c r="B396" t="str">
        <f>VLOOKUP(A396,[29]BILANCIO!$B:$C,2,0)</f>
        <v>b7</v>
      </c>
      <c r="C396" t="s">
        <v>672</v>
      </c>
      <c r="D396" s="2">
        <v>161459.57999999999</v>
      </c>
      <c r="F396" s="8">
        <f>_xlfn.IFNA(VLOOKUP(A396,'BIL 31032024'!D:F,3,0),0)</f>
        <v>161459.57999999999</v>
      </c>
    </row>
    <row r="397" spans="1:6" hidden="1" x14ac:dyDescent="0.25">
      <c r="A397">
        <v>402001170</v>
      </c>
      <c r="B397" t="str">
        <f>VLOOKUP(A397,[29]BILANCIO!$B:$C,2,0)</f>
        <v>b7</v>
      </c>
      <c r="C397" t="s">
        <v>674</v>
      </c>
      <c r="D397" s="2">
        <v>1882238.26</v>
      </c>
      <c r="F397" s="8">
        <f>_xlfn.IFNA(VLOOKUP(A397,'BIL 31032024'!D:F,3,0),0)</f>
        <v>1882238.26</v>
      </c>
    </row>
    <row r="398" spans="1:6" hidden="1" x14ac:dyDescent="0.25">
      <c r="A398">
        <v>402001171</v>
      </c>
      <c r="B398" t="str">
        <f>VLOOKUP(A398,[29]BILANCIO!$B:$C,2,0)</f>
        <v>b7</v>
      </c>
      <c r="C398" t="s">
        <v>675</v>
      </c>
      <c r="D398" s="2">
        <v>1081.5</v>
      </c>
      <c r="F398" s="8">
        <f>_xlfn.IFNA(VLOOKUP(A398,'BIL 31032024'!D:F,3,0),0)</f>
        <v>1081.5</v>
      </c>
    </row>
    <row r="399" spans="1:6" hidden="1" x14ac:dyDescent="0.25">
      <c r="A399">
        <v>402001180</v>
      </c>
      <c r="B399" t="str">
        <f>VLOOKUP(A399,[29]BILANCIO!$B:$C,2,0)</f>
        <v>b7</v>
      </c>
      <c r="C399" t="s">
        <v>676</v>
      </c>
      <c r="D399" s="2">
        <v>90</v>
      </c>
      <c r="F399" s="8">
        <f>_xlfn.IFNA(VLOOKUP(A399,'BIL 31032024'!D:F,3,0),0)</f>
        <v>90</v>
      </c>
    </row>
    <row r="400" spans="1:6" hidden="1" x14ac:dyDescent="0.25">
      <c r="A400">
        <v>402001190</v>
      </c>
      <c r="B400" t="str">
        <f>VLOOKUP(A400,[29]BILANCIO!$B:$C,2,0)</f>
        <v>b7</v>
      </c>
      <c r="C400" t="s">
        <v>678</v>
      </c>
      <c r="D400" s="2">
        <v>755734.87</v>
      </c>
      <c r="F400" s="8">
        <f>_xlfn.IFNA(VLOOKUP(A400,'BIL 31032024'!D:F,3,0),0)</f>
        <v>755734.87</v>
      </c>
    </row>
    <row r="401" spans="1:6" hidden="1" x14ac:dyDescent="0.25">
      <c r="A401">
        <v>402001191</v>
      </c>
      <c r="B401" t="str">
        <f>VLOOKUP(A401,[29]BILANCIO!$B:$C,2,0)</f>
        <v>b7</v>
      </c>
      <c r="C401" t="s">
        <v>679</v>
      </c>
      <c r="D401" s="2">
        <v>88</v>
      </c>
      <c r="F401" s="8">
        <f>_xlfn.IFNA(VLOOKUP(A401,'BIL 31032024'!D:F,3,0),0)</f>
        <v>88</v>
      </c>
    </row>
    <row r="402" spans="1:6" hidden="1" x14ac:dyDescent="0.25">
      <c r="A402">
        <v>402001193</v>
      </c>
      <c r="B402" t="s">
        <v>997</v>
      </c>
      <c r="C402" t="s">
        <v>1333</v>
      </c>
      <c r="D402" s="2"/>
      <c r="F402" s="8">
        <v>175000</v>
      </c>
    </row>
    <row r="403" spans="1:6" hidden="1" x14ac:dyDescent="0.25">
      <c r="A403" t="s">
        <v>5</v>
      </c>
      <c r="B403">
        <f>VLOOKUP(A403,[29]BILANCIO!$B:$C,2,0)</f>
        <v>0</v>
      </c>
      <c r="C403" t="s">
        <v>680</v>
      </c>
      <c r="D403" s="2">
        <v>7569695.8899999997</v>
      </c>
      <c r="F403" s="8">
        <v>0</v>
      </c>
    </row>
    <row r="404" spans="1:6" hidden="1" x14ac:dyDescent="0.25">
      <c r="A404">
        <v>402002010</v>
      </c>
      <c r="B404" t="str">
        <f>VLOOKUP(A404,[29]BILANCIO!$B:$C,2,0)</f>
        <v>b7</v>
      </c>
      <c r="C404" t="s">
        <v>683</v>
      </c>
      <c r="D404" s="2">
        <v>80</v>
      </c>
      <c r="F404" s="8">
        <f>_xlfn.IFNA(VLOOKUP(A404,'BIL 31032024'!D:F,3,0),0)</f>
        <v>80</v>
      </c>
    </row>
    <row r="405" spans="1:6" hidden="1" x14ac:dyDescent="0.25">
      <c r="A405">
        <v>402002020</v>
      </c>
      <c r="B405" t="str">
        <f>VLOOKUP(A405,[29]BILANCIO!$B:$C,2,0)</f>
        <v>b7</v>
      </c>
      <c r="C405" t="s">
        <v>685</v>
      </c>
      <c r="D405" s="2">
        <v>5567.8</v>
      </c>
      <c r="F405" s="8">
        <f>_xlfn.IFNA(VLOOKUP(A405,'BIL 31032024'!D:F,3,0),0)</f>
        <v>5567.8</v>
      </c>
    </row>
    <row r="406" spans="1:6" hidden="1" x14ac:dyDescent="0.25">
      <c r="A406">
        <v>402002030</v>
      </c>
      <c r="B406" t="str">
        <f>VLOOKUP(A406,[29]BILANCIO!$B:$C,2,0)</f>
        <v>b7</v>
      </c>
      <c r="C406" t="s">
        <v>687</v>
      </c>
      <c r="D406" s="2">
        <v>26004.34</v>
      </c>
      <c r="F406" s="8">
        <f>_xlfn.IFNA(VLOOKUP(A406,'BIL 31032024'!D:F,3,0),0)</f>
        <v>26004.34</v>
      </c>
    </row>
    <row r="407" spans="1:6" hidden="1" x14ac:dyDescent="0.25">
      <c r="A407">
        <v>402002040</v>
      </c>
      <c r="B407" t="str">
        <f>VLOOKUP(A407,[29]BILANCIO!$B:$C,2,0)</f>
        <v>b7</v>
      </c>
      <c r="C407" t="s">
        <v>688</v>
      </c>
      <c r="D407" s="2">
        <v>21489.119999999999</v>
      </c>
      <c r="F407" s="8">
        <f>_xlfn.IFNA(VLOOKUP(A407,'BIL 31032024'!D:F,3,0),0)</f>
        <v>21489.119999999999</v>
      </c>
    </row>
    <row r="408" spans="1:6" hidden="1" x14ac:dyDescent="0.25">
      <c r="A408">
        <v>402002050</v>
      </c>
      <c r="B408" t="str">
        <f>VLOOKUP(A408,[29]BILANCIO!$B:$C,2,0)</f>
        <v>b7</v>
      </c>
      <c r="C408" t="s">
        <v>689</v>
      </c>
      <c r="D408" s="2">
        <v>1552.97</v>
      </c>
      <c r="F408" s="8">
        <f>_xlfn.IFNA(VLOOKUP(A408,'BIL 31032024'!D:F,3,0),0)</f>
        <v>1552.97</v>
      </c>
    </row>
    <row r="409" spans="1:6" hidden="1" x14ac:dyDescent="0.25">
      <c r="A409">
        <v>402002060</v>
      </c>
      <c r="B409" t="str">
        <f>VLOOKUP(A409,[29]BILANCIO!$B:$C,2,0)</f>
        <v>b7</v>
      </c>
      <c r="C409" t="s">
        <v>690</v>
      </c>
      <c r="D409" s="2">
        <v>54474.53</v>
      </c>
      <c r="F409" s="8">
        <f>_xlfn.IFNA(VLOOKUP(A409,'BIL 31032024'!D:F,3,0),0)</f>
        <v>54474.53</v>
      </c>
    </row>
    <row r="410" spans="1:6" hidden="1" x14ac:dyDescent="0.25">
      <c r="A410">
        <v>402002080</v>
      </c>
      <c r="B410" t="str">
        <f>VLOOKUP(A410,[29]BILANCIO!$B:$C,2,0)</f>
        <v>b7</v>
      </c>
      <c r="C410" t="s">
        <v>691</v>
      </c>
      <c r="D410" s="2">
        <v>2343</v>
      </c>
      <c r="F410" s="8">
        <f>_xlfn.IFNA(VLOOKUP(A410,'BIL 31032024'!D:F,3,0),0)</f>
        <v>2343</v>
      </c>
    </row>
    <row r="411" spans="1:6" hidden="1" x14ac:dyDescent="0.25">
      <c r="A411" t="s">
        <v>5</v>
      </c>
      <c r="B411">
        <f>VLOOKUP(A411,[29]BILANCIO!$B:$C,2,0)</f>
        <v>0</v>
      </c>
      <c r="C411" t="s">
        <v>693</v>
      </c>
      <c r="D411" s="2">
        <v>111511.76</v>
      </c>
      <c r="F411" s="8">
        <v>0</v>
      </c>
    </row>
    <row r="412" spans="1:6" hidden="1" x14ac:dyDescent="0.25">
      <c r="A412">
        <v>402003010</v>
      </c>
      <c r="B412" t="str">
        <f>VLOOKUP(A412,[29]BILANCIO!$B:$C,2,0)</f>
        <v>b7</v>
      </c>
      <c r="C412" t="s">
        <v>696</v>
      </c>
      <c r="D412" s="2">
        <v>6944.47</v>
      </c>
      <c r="F412" s="8">
        <f>_xlfn.IFNA(VLOOKUP(A412,'BIL 31032024'!D:F,3,0),0)</f>
        <v>6944.47</v>
      </c>
    </row>
    <row r="413" spans="1:6" hidden="1" x14ac:dyDescent="0.25">
      <c r="A413">
        <v>402003013</v>
      </c>
      <c r="B413" t="str">
        <f>VLOOKUP(A413,[29]BILANCIO!$B:$C,2,0)</f>
        <v>b7</v>
      </c>
      <c r="C413" t="s">
        <v>698</v>
      </c>
      <c r="D413" s="2">
        <v>3795.6</v>
      </c>
      <c r="F413" s="8">
        <f>_xlfn.IFNA(VLOOKUP(A413,'BIL 31032024'!D:F,3,0),0)</f>
        <v>3795.6</v>
      </c>
    </row>
    <row r="414" spans="1:6" hidden="1" x14ac:dyDescent="0.25">
      <c r="A414">
        <v>402003020</v>
      </c>
      <c r="B414" t="str">
        <f>VLOOKUP(A414,[29]BILANCIO!$B:$C,2,0)</f>
        <v>b7</v>
      </c>
      <c r="C414" t="s">
        <v>700</v>
      </c>
      <c r="D414" s="2">
        <v>171957.87</v>
      </c>
      <c r="F414" s="8">
        <f>_xlfn.IFNA(VLOOKUP(A414,'BIL 31032024'!D:F,3,0),0)</f>
        <v>171957.87</v>
      </c>
    </row>
    <row r="415" spans="1:6" hidden="1" x14ac:dyDescent="0.25">
      <c r="A415">
        <v>402003030</v>
      </c>
      <c r="B415" t="str">
        <f>VLOOKUP(A415,[29]BILANCIO!$B:$C,2,0)</f>
        <v>b7</v>
      </c>
      <c r="C415" t="s">
        <v>702</v>
      </c>
      <c r="D415" s="2">
        <v>37794</v>
      </c>
      <c r="F415" s="8">
        <f>_xlfn.IFNA(VLOOKUP(A415,'BIL 31032024'!D:F,3,0),0)</f>
        <v>37794</v>
      </c>
    </row>
    <row r="416" spans="1:6" hidden="1" x14ac:dyDescent="0.25">
      <c r="A416">
        <v>402003040</v>
      </c>
      <c r="B416" t="str">
        <f>VLOOKUP(A416,[29]BILANCIO!$B:$C,2,0)</f>
        <v>b7</v>
      </c>
      <c r="C416" t="s">
        <v>704</v>
      </c>
      <c r="D416" s="2">
        <v>110377.5</v>
      </c>
      <c r="F416" s="8">
        <f>_xlfn.IFNA(VLOOKUP(A416,'BIL 31032024'!D:F,3,0),0)</f>
        <v>110377.5</v>
      </c>
    </row>
    <row r="417" spans="1:6" hidden="1" x14ac:dyDescent="0.25">
      <c r="A417">
        <v>402003050</v>
      </c>
      <c r="B417" t="str">
        <f>VLOOKUP(A417,[29]BILANCIO!$B:$C,2,0)</f>
        <v>b7</v>
      </c>
      <c r="C417" t="s">
        <v>705</v>
      </c>
      <c r="D417" s="2">
        <v>12455</v>
      </c>
      <c r="F417" s="8">
        <f>_xlfn.IFNA(VLOOKUP(A417,'BIL 31032024'!D:F,3,0),0)</f>
        <v>12455</v>
      </c>
    </row>
    <row r="418" spans="1:6" hidden="1" x14ac:dyDescent="0.25">
      <c r="A418">
        <v>402003060</v>
      </c>
      <c r="B418" t="str">
        <f>VLOOKUP(A418,[29]BILANCIO!$B:$C,2,0)</f>
        <v>b7</v>
      </c>
      <c r="C418" t="s">
        <v>707</v>
      </c>
      <c r="D418" s="2">
        <v>74702.52</v>
      </c>
      <c r="F418" s="8">
        <f>_xlfn.IFNA(VLOOKUP(A418,'BIL 31032024'!D:F,3,0),0)</f>
        <v>74702.52</v>
      </c>
    </row>
    <row r="419" spans="1:6" hidden="1" x14ac:dyDescent="0.25">
      <c r="A419" t="s">
        <v>5</v>
      </c>
      <c r="B419">
        <f>VLOOKUP(A419,[29]BILANCIO!$B:$C,2,0)</f>
        <v>0</v>
      </c>
      <c r="C419" t="s">
        <v>709</v>
      </c>
      <c r="D419" s="2">
        <v>418026.96</v>
      </c>
      <c r="F419" s="8">
        <v>0</v>
      </c>
    </row>
    <row r="420" spans="1:6" hidden="1" x14ac:dyDescent="0.25">
      <c r="A420">
        <v>402004020</v>
      </c>
      <c r="B420" t="str">
        <f>VLOOKUP(A420,[29]BILANCIO!$B:$C,2,0)</f>
        <v>b7</v>
      </c>
      <c r="C420" t="s">
        <v>712</v>
      </c>
      <c r="D420" s="2">
        <v>5747.54</v>
      </c>
      <c r="F420" s="8">
        <f>_xlfn.IFNA(VLOOKUP(A420,'BIL 31032024'!D:F,3,0),0)</f>
        <v>5747.54</v>
      </c>
    </row>
    <row r="421" spans="1:6" hidden="1" x14ac:dyDescent="0.25">
      <c r="A421">
        <v>402004021</v>
      </c>
      <c r="B421" t="str">
        <f>VLOOKUP(A421,[29]BILANCIO!$B:$C,2,0)</f>
        <v>b7</v>
      </c>
      <c r="C421" t="s">
        <v>714</v>
      </c>
      <c r="D421" s="2">
        <v>18393.98</v>
      </c>
      <c r="F421" s="8">
        <f>_xlfn.IFNA(VLOOKUP(A421,'BIL 31032024'!D:F,3,0),0)</f>
        <v>18393.98</v>
      </c>
    </row>
    <row r="422" spans="1:6" hidden="1" x14ac:dyDescent="0.25">
      <c r="A422">
        <v>402004022</v>
      </c>
      <c r="B422" t="str">
        <f>VLOOKUP(A422,[29]BILANCIO!$B:$C,2,0)</f>
        <v>b7</v>
      </c>
      <c r="C422" t="s">
        <v>716</v>
      </c>
      <c r="D422" s="2">
        <v>8783.1299999999992</v>
      </c>
      <c r="F422" s="8">
        <f>_xlfn.IFNA(VLOOKUP(A422,'BIL 31032024'!D:F,3,0),0)</f>
        <v>8783.1299999999992</v>
      </c>
    </row>
    <row r="423" spans="1:6" hidden="1" x14ac:dyDescent="0.25">
      <c r="A423">
        <v>402004025</v>
      </c>
      <c r="B423" t="str">
        <f>VLOOKUP(A423,[29]BILANCIO!$B:$C,2,0)</f>
        <v>b7</v>
      </c>
      <c r="C423" t="s">
        <v>717</v>
      </c>
      <c r="D423" s="2">
        <v>82582.789999999994</v>
      </c>
      <c r="F423" s="8">
        <f>_xlfn.IFNA(VLOOKUP(A423,'BIL 31032024'!D:F,3,0),0)</f>
        <v>82582.789999999994</v>
      </c>
    </row>
    <row r="424" spans="1:6" hidden="1" x14ac:dyDescent="0.25">
      <c r="A424">
        <v>402004026</v>
      </c>
      <c r="B424" t="str">
        <f>VLOOKUP(A424,[29]BILANCIO!$B:$C,2,0)</f>
        <v>b7</v>
      </c>
      <c r="C424" t="s">
        <v>719</v>
      </c>
      <c r="D424" s="2">
        <v>59399.1</v>
      </c>
      <c r="F424" s="8">
        <f>_xlfn.IFNA(VLOOKUP(A424,'BIL 31032024'!D:F,3,0),0)</f>
        <v>59399.1</v>
      </c>
    </row>
    <row r="425" spans="1:6" hidden="1" x14ac:dyDescent="0.25">
      <c r="A425">
        <v>402004030</v>
      </c>
      <c r="B425" t="str">
        <f>VLOOKUP(A425,[29]BILANCIO!$B:$C,2,0)</f>
        <v>b7</v>
      </c>
      <c r="C425" t="s">
        <v>721</v>
      </c>
      <c r="D425" s="2">
        <v>93962.85</v>
      </c>
      <c r="F425" s="8">
        <f>_xlfn.IFNA(VLOOKUP(A425,'BIL 31032024'!D:F,3,0),0)</f>
        <v>93962.85</v>
      </c>
    </row>
    <row r="426" spans="1:6" hidden="1" x14ac:dyDescent="0.25">
      <c r="A426">
        <v>402004040</v>
      </c>
      <c r="B426" t="str">
        <f>VLOOKUP(A426,[29]BILANCIO!$B:$C,2,0)</f>
        <v>b7</v>
      </c>
      <c r="C426" t="s">
        <v>723</v>
      </c>
      <c r="D426" s="2">
        <v>19036.04</v>
      </c>
      <c r="F426" s="8">
        <f>_xlfn.IFNA(VLOOKUP(A426,'BIL 31032024'!D:F,3,0),0)</f>
        <v>19036.04</v>
      </c>
    </row>
    <row r="427" spans="1:6" hidden="1" x14ac:dyDescent="0.25">
      <c r="A427">
        <v>402004050</v>
      </c>
      <c r="B427" t="str">
        <f>VLOOKUP(A427,[29]BILANCIO!$B:$C,2,0)</f>
        <v>b7</v>
      </c>
      <c r="C427" t="s">
        <v>724</v>
      </c>
      <c r="D427" s="2">
        <v>457.21</v>
      </c>
      <c r="F427" s="8">
        <f>_xlfn.IFNA(VLOOKUP(A427,'BIL 31032024'!D:F,3,0),0)</f>
        <v>457.21</v>
      </c>
    </row>
    <row r="428" spans="1:6" hidden="1" x14ac:dyDescent="0.25">
      <c r="A428">
        <v>402004070</v>
      </c>
      <c r="B428" t="str">
        <f>VLOOKUP(A428,[29]BILANCIO!$B:$C,2,0)</f>
        <v>b7</v>
      </c>
      <c r="C428" t="s">
        <v>725</v>
      </c>
      <c r="D428" s="2">
        <v>211852.04</v>
      </c>
      <c r="F428" s="8">
        <f>_xlfn.IFNA(VLOOKUP(A428,'BIL 31032024'!D:F,3,0),0)</f>
        <v>211852.04</v>
      </c>
    </row>
    <row r="429" spans="1:6" hidden="1" x14ac:dyDescent="0.25">
      <c r="A429">
        <v>402004071</v>
      </c>
      <c r="B429" t="str">
        <f>VLOOKUP(A429,[29]BILANCIO!$B:$C,2,0)</f>
        <v>b7</v>
      </c>
      <c r="C429" t="s">
        <v>727</v>
      </c>
      <c r="D429" s="2">
        <v>214089.24</v>
      </c>
      <c r="F429" s="8">
        <f>_xlfn.IFNA(VLOOKUP(A429,'BIL 31032024'!D:F,3,0),0)</f>
        <v>214089.24</v>
      </c>
    </row>
    <row r="430" spans="1:6" hidden="1" x14ac:dyDescent="0.25">
      <c r="A430">
        <v>402004072</v>
      </c>
      <c r="B430" t="str">
        <f>VLOOKUP(A430,[29]BILANCIO!$B:$C,2,0)</f>
        <v>b7</v>
      </c>
      <c r="C430" t="s">
        <v>729</v>
      </c>
      <c r="D430" s="2">
        <v>112659.54</v>
      </c>
      <c r="F430" s="8">
        <f>_xlfn.IFNA(VLOOKUP(A430,'BIL 31032024'!D:F,3,0),0)</f>
        <v>112659.54</v>
      </c>
    </row>
    <row r="431" spans="1:6" hidden="1" x14ac:dyDescent="0.25">
      <c r="A431">
        <v>402004080</v>
      </c>
      <c r="B431" t="str">
        <f>VLOOKUP(A431,[29]BILANCIO!$B:$C,2,0)</f>
        <v>b7</v>
      </c>
      <c r="C431" t="s">
        <v>730</v>
      </c>
      <c r="D431" s="2">
        <v>9200.81</v>
      </c>
      <c r="F431" s="8">
        <f>_xlfn.IFNA(VLOOKUP(A431,'BIL 31032024'!D:F,3,0),0)</f>
        <v>9200.81</v>
      </c>
    </row>
    <row r="432" spans="1:6" hidden="1" x14ac:dyDescent="0.25">
      <c r="A432">
        <v>402004090</v>
      </c>
      <c r="B432" t="str">
        <f>VLOOKUP(A432,[29]BILANCIO!$B:$C,2,0)</f>
        <v>b7</v>
      </c>
      <c r="C432" t="s">
        <v>731</v>
      </c>
      <c r="D432" s="2">
        <v>23409.02</v>
      </c>
      <c r="F432" s="8">
        <f>_xlfn.IFNA(VLOOKUP(A432,'BIL 31032024'!D:F,3,0),0)</f>
        <v>23409.02</v>
      </c>
    </row>
    <row r="433" spans="1:6" hidden="1" x14ac:dyDescent="0.25">
      <c r="A433" t="s">
        <v>5</v>
      </c>
      <c r="B433">
        <f>VLOOKUP(A433,[29]BILANCIO!$B:$C,2,0)</f>
        <v>0</v>
      </c>
      <c r="C433" t="s">
        <v>733</v>
      </c>
      <c r="D433" s="2">
        <v>859573.29</v>
      </c>
      <c r="F433" s="8">
        <v>0</v>
      </c>
    </row>
    <row r="434" spans="1:6" hidden="1" x14ac:dyDescent="0.25">
      <c r="A434">
        <v>402005040</v>
      </c>
      <c r="B434" t="str">
        <f>VLOOKUP(A434,[29]BILANCIO!$B:$C,2,0)</f>
        <v>b7</v>
      </c>
      <c r="C434" t="s">
        <v>736</v>
      </c>
      <c r="D434" s="2">
        <v>11638.44</v>
      </c>
      <c r="F434" s="8">
        <f>_xlfn.IFNA(VLOOKUP(A434,'BIL 31032024'!D:F,3,0),0)</f>
        <v>11638.44</v>
      </c>
    </row>
    <row r="435" spans="1:6" hidden="1" x14ac:dyDescent="0.25">
      <c r="A435">
        <v>402005050</v>
      </c>
      <c r="B435" t="str">
        <f>VLOOKUP(A435,[29]BILANCIO!$B:$C,2,0)</f>
        <v>b7</v>
      </c>
      <c r="C435" t="s">
        <v>738</v>
      </c>
      <c r="D435" s="2">
        <v>3259.13</v>
      </c>
      <c r="F435" s="8">
        <f>_xlfn.IFNA(VLOOKUP(A435,'BIL 31032024'!D:F,3,0),0)</f>
        <v>3259.13</v>
      </c>
    </row>
    <row r="436" spans="1:6" hidden="1" x14ac:dyDescent="0.25">
      <c r="A436">
        <v>402005060</v>
      </c>
      <c r="B436" t="str">
        <f>VLOOKUP(A436,[29]BILANCIO!$B:$C,2,0)</f>
        <v>b7</v>
      </c>
      <c r="C436" t="s">
        <v>740</v>
      </c>
      <c r="D436" s="2">
        <v>32984.559999999998</v>
      </c>
      <c r="F436" s="8">
        <f>_xlfn.IFNA(VLOOKUP(A436,'BIL 31032024'!D:F,3,0),0)</f>
        <v>32984.559999999998</v>
      </c>
    </row>
    <row r="437" spans="1:6" hidden="1" x14ac:dyDescent="0.25">
      <c r="A437">
        <v>402005070</v>
      </c>
      <c r="B437" t="str">
        <f>VLOOKUP(A437,[29]BILANCIO!$B:$C,2,0)</f>
        <v>b7</v>
      </c>
      <c r="C437" t="s">
        <v>742</v>
      </c>
      <c r="D437" s="2">
        <v>104707.13</v>
      </c>
      <c r="F437" s="8">
        <f>_xlfn.IFNA(VLOOKUP(A437,'BIL 31032024'!D:F,3,0),0)</f>
        <v>104707.13</v>
      </c>
    </row>
    <row r="438" spans="1:6" hidden="1" x14ac:dyDescent="0.25">
      <c r="A438">
        <v>402005071</v>
      </c>
      <c r="B438" t="str">
        <f>VLOOKUP(A438,[29]BILANCIO!$B:$C,2,0)</f>
        <v>b7</v>
      </c>
      <c r="C438" t="s">
        <v>744</v>
      </c>
      <c r="D438" s="2">
        <v>4481.28</v>
      </c>
      <c r="F438" s="8">
        <f>_xlfn.IFNA(VLOOKUP(A438,'BIL 31032024'!D:F,3,0),0)</f>
        <v>4481.28</v>
      </c>
    </row>
    <row r="439" spans="1:6" hidden="1" x14ac:dyDescent="0.25">
      <c r="A439">
        <v>402005075</v>
      </c>
      <c r="B439" t="str">
        <f>VLOOKUP(A439,[29]BILANCIO!$B:$C,2,0)</f>
        <v>b7</v>
      </c>
      <c r="C439" t="s">
        <v>746</v>
      </c>
      <c r="D439" s="2">
        <v>52813.33</v>
      </c>
      <c r="F439" s="8">
        <f>_xlfn.IFNA(VLOOKUP(A439,'BIL 31032024'!D:F,3,0),0)</f>
        <v>52813.33</v>
      </c>
    </row>
    <row r="440" spans="1:6" hidden="1" x14ac:dyDescent="0.25">
      <c r="A440">
        <v>402005080</v>
      </c>
      <c r="B440" t="str">
        <f>VLOOKUP(A440,[29]BILANCIO!$B:$C,2,0)</f>
        <v>b7</v>
      </c>
      <c r="C440" t="s">
        <v>748</v>
      </c>
      <c r="D440" s="2">
        <v>399.71</v>
      </c>
      <c r="F440" s="8">
        <f>_xlfn.IFNA(VLOOKUP(A440,'BIL 31032024'!D:F,3,0),0)</f>
        <v>399.71</v>
      </c>
    </row>
    <row r="441" spans="1:6" hidden="1" x14ac:dyDescent="0.25">
      <c r="A441">
        <v>402005090</v>
      </c>
      <c r="B441" t="str">
        <f>VLOOKUP(A441,[29]BILANCIO!$B:$C,2,0)</f>
        <v>b7</v>
      </c>
      <c r="C441" t="s">
        <v>750</v>
      </c>
      <c r="D441" s="2">
        <v>252.35</v>
      </c>
      <c r="F441" s="8">
        <f>_xlfn.IFNA(VLOOKUP(A441,'BIL 31032024'!D:F,3,0),0)</f>
        <v>252.35</v>
      </c>
    </row>
    <row r="442" spans="1:6" hidden="1" x14ac:dyDescent="0.25">
      <c r="A442">
        <v>402005100</v>
      </c>
      <c r="B442" t="str">
        <f>VLOOKUP(A442,[29]BILANCIO!$B:$C,2,0)</f>
        <v>b7</v>
      </c>
      <c r="C442" t="s">
        <v>751</v>
      </c>
      <c r="D442" s="2">
        <v>200</v>
      </c>
      <c r="F442" s="8">
        <f>_xlfn.IFNA(VLOOKUP(A442,'BIL 31032024'!D:F,3,0),0)</f>
        <v>200</v>
      </c>
    </row>
    <row r="443" spans="1:6" hidden="1" x14ac:dyDescent="0.25">
      <c r="A443">
        <v>402005130</v>
      </c>
      <c r="B443" t="str">
        <f>VLOOKUP(A443,[29]BILANCIO!$B:$C,2,0)</f>
        <v>b7</v>
      </c>
      <c r="C443" t="s">
        <v>752</v>
      </c>
      <c r="D443" s="2">
        <v>28380</v>
      </c>
      <c r="F443" s="8">
        <f>_xlfn.IFNA(VLOOKUP(A443,'BIL 31032024'!D:F,3,0),0)</f>
        <v>28380</v>
      </c>
    </row>
    <row r="444" spans="1:6" hidden="1" x14ac:dyDescent="0.25">
      <c r="A444">
        <v>402005132</v>
      </c>
      <c r="B444" t="str">
        <f>VLOOKUP(A444,[29]BILANCIO!$B:$C,2,0)</f>
        <v>b7</v>
      </c>
      <c r="C444" t="s">
        <v>754</v>
      </c>
      <c r="D444" s="2">
        <v>65732</v>
      </c>
      <c r="F444" s="8">
        <f>_xlfn.IFNA(VLOOKUP(A444,'BIL 31032024'!D:F,3,0),0)</f>
        <v>65732</v>
      </c>
    </row>
    <row r="445" spans="1:6" hidden="1" x14ac:dyDescent="0.25">
      <c r="A445">
        <v>402005133</v>
      </c>
      <c r="B445" t="str">
        <f>VLOOKUP(A445,[29]BILANCIO!$B:$C,2,0)</f>
        <v>b7</v>
      </c>
      <c r="C445" t="s">
        <v>755</v>
      </c>
      <c r="D445" s="2">
        <v>69790</v>
      </c>
      <c r="F445" s="8">
        <f>_xlfn.IFNA(VLOOKUP(A445,'BIL 31032024'!D:F,3,0),0)</f>
        <v>69790</v>
      </c>
    </row>
    <row r="446" spans="1:6" hidden="1" x14ac:dyDescent="0.25">
      <c r="A446">
        <v>402005134</v>
      </c>
      <c r="B446" t="str">
        <f>VLOOKUP(A446,[29]BILANCIO!$B:$C,2,0)</f>
        <v>b7</v>
      </c>
      <c r="C446" t="s">
        <v>756</v>
      </c>
      <c r="D446" s="2">
        <v>4907</v>
      </c>
      <c r="F446" s="8">
        <f>_xlfn.IFNA(VLOOKUP(A446,'BIL 31032024'!D:F,3,0),0)</f>
        <v>4907</v>
      </c>
    </row>
    <row r="447" spans="1:6" hidden="1" x14ac:dyDescent="0.25">
      <c r="A447">
        <v>402801060</v>
      </c>
      <c r="B447" t="str">
        <f>VLOOKUP(A447,[29]BILANCIO!$B:$C,2,0)</f>
        <v>b7</v>
      </c>
      <c r="C447" t="s">
        <v>758</v>
      </c>
      <c r="D447" s="2">
        <v>810.39</v>
      </c>
      <c r="F447" s="8">
        <f>_xlfn.IFNA(VLOOKUP(A447,'BIL 31032024'!D:F,3,0),0)</f>
        <v>810.39</v>
      </c>
    </row>
    <row r="448" spans="1:6" hidden="1" x14ac:dyDescent="0.25">
      <c r="A448" t="s">
        <v>5</v>
      </c>
      <c r="B448">
        <f>VLOOKUP(A448,[29]BILANCIO!$B:$C,2,0)</f>
        <v>0</v>
      </c>
      <c r="C448" t="s">
        <v>760</v>
      </c>
      <c r="D448" s="2">
        <v>380355.32</v>
      </c>
      <c r="F448" s="8">
        <v>0</v>
      </c>
    </row>
    <row r="449" spans="1:6" hidden="1" x14ac:dyDescent="0.25">
      <c r="A449" t="s">
        <v>5</v>
      </c>
      <c r="B449">
        <f>VLOOKUP(A449,[29]BILANCIO!$B:$C,2,0)</f>
        <v>0</v>
      </c>
      <c r="C449" t="s">
        <v>762</v>
      </c>
      <c r="D449" s="2">
        <v>9339163.2200000007</v>
      </c>
      <c r="F449" s="8">
        <v>0</v>
      </c>
    </row>
    <row r="450" spans="1:6" hidden="1" x14ac:dyDescent="0.25">
      <c r="A450">
        <v>402101009</v>
      </c>
      <c r="B450" t="str">
        <f>VLOOKUP(A450,[29]BILANCIO!$B:$C,2,0)</f>
        <v>b8</v>
      </c>
      <c r="C450" t="s">
        <v>765</v>
      </c>
      <c r="D450" s="2">
        <v>53378.67</v>
      </c>
      <c r="F450" s="8">
        <f>_xlfn.IFNA(VLOOKUP(A450,'BIL 31032024'!D:F,3,0),0)</f>
        <v>53378.67</v>
      </c>
    </row>
    <row r="451" spans="1:6" hidden="1" x14ac:dyDescent="0.25">
      <c r="A451">
        <v>402101011</v>
      </c>
      <c r="B451" t="str">
        <f>VLOOKUP(A451,[29]BILANCIO!$B:$C,2,0)</f>
        <v>b8</v>
      </c>
      <c r="C451" t="s">
        <v>767</v>
      </c>
      <c r="D451" s="2">
        <v>20399.330000000002</v>
      </c>
      <c r="F451" s="8">
        <f>_xlfn.IFNA(VLOOKUP(A451,'BIL 31032024'!D:F,3,0),0)</f>
        <v>20399.330000000002</v>
      </c>
    </row>
    <row r="452" spans="1:6" hidden="1" x14ac:dyDescent="0.25">
      <c r="A452">
        <v>402101020</v>
      </c>
      <c r="B452" t="str">
        <f>VLOOKUP(A452,[29]BILANCIO!$B:$C,2,0)</f>
        <v>b8</v>
      </c>
      <c r="C452" t="s">
        <v>769</v>
      </c>
      <c r="D452" s="2">
        <v>6432.69</v>
      </c>
      <c r="F452" s="8">
        <f>_xlfn.IFNA(VLOOKUP(A452,'BIL 31032024'!D:F,3,0),0)</f>
        <v>6432.69</v>
      </c>
    </row>
    <row r="453" spans="1:6" hidden="1" x14ac:dyDescent="0.25">
      <c r="A453">
        <v>402101036</v>
      </c>
      <c r="B453" t="str">
        <f>VLOOKUP(A453,[29]BILANCIO!$B:$C,2,0)</f>
        <v>b8</v>
      </c>
      <c r="C453" t="s">
        <v>771</v>
      </c>
      <c r="D453" s="2">
        <v>149700.63</v>
      </c>
      <c r="F453" s="8">
        <f>_xlfn.IFNA(VLOOKUP(A453,'BIL 31032024'!D:F,3,0),0)</f>
        <v>149700.63</v>
      </c>
    </row>
    <row r="454" spans="1:6" hidden="1" x14ac:dyDescent="0.25">
      <c r="A454">
        <v>402101039</v>
      </c>
      <c r="B454" t="str">
        <f>VLOOKUP(A454,[29]BILANCIO!$B:$C,2,0)</f>
        <v>b8</v>
      </c>
      <c r="C454" t="s">
        <v>773</v>
      </c>
      <c r="D454" s="2">
        <v>12785.68</v>
      </c>
      <c r="F454" s="8">
        <f>_xlfn.IFNA(VLOOKUP(A454,'BIL 31032024'!D:F,3,0),0)</f>
        <v>12785.68</v>
      </c>
    </row>
    <row r="455" spans="1:6" hidden="1" x14ac:dyDescent="0.25">
      <c r="A455">
        <v>402101040</v>
      </c>
      <c r="B455" t="str">
        <f>VLOOKUP(A455,[29]BILANCIO!$B:$C,2,0)</f>
        <v>b8</v>
      </c>
      <c r="C455" t="s">
        <v>775</v>
      </c>
      <c r="D455" s="2">
        <v>1688.82</v>
      </c>
      <c r="F455" s="8">
        <f>_xlfn.IFNA(VLOOKUP(A455,'BIL 31032024'!D:F,3,0),0)</f>
        <v>1688.82</v>
      </c>
    </row>
    <row r="456" spans="1:6" hidden="1" x14ac:dyDescent="0.25">
      <c r="A456">
        <v>402101041</v>
      </c>
      <c r="B456" t="str">
        <f>VLOOKUP(A456,[29]BILANCIO!$B:$C,2,0)</f>
        <v>b8</v>
      </c>
      <c r="C456" t="s">
        <v>776</v>
      </c>
      <c r="D456" s="2">
        <v>47137.599999999999</v>
      </c>
      <c r="F456" s="8">
        <f>_xlfn.IFNA(VLOOKUP(A456,'BIL 31032024'!D:F,3,0),0)</f>
        <v>47137.599999999999</v>
      </c>
    </row>
    <row r="457" spans="1:6" hidden="1" x14ac:dyDescent="0.25">
      <c r="A457">
        <v>402101042</v>
      </c>
      <c r="B457" t="str">
        <f>VLOOKUP(A457,[29]BILANCIO!$B:$C,2,0)</f>
        <v>b8</v>
      </c>
      <c r="C457" t="s">
        <v>778</v>
      </c>
      <c r="D457" s="2">
        <v>12859.51</v>
      </c>
      <c r="F457" s="8">
        <f>_xlfn.IFNA(VLOOKUP(A457,'BIL 31032024'!D:F,3,0),0)</f>
        <v>12859.51</v>
      </c>
    </row>
    <row r="458" spans="1:6" hidden="1" x14ac:dyDescent="0.25">
      <c r="A458">
        <v>402101043</v>
      </c>
      <c r="B458" t="str">
        <f>VLOOKUP(A458,[29]BILANCIO!$B:$C,2,0)</f>
        <v>b8</v>
      </c>
      <c r="C458" t="s">
        <v>780</v>
      </c>
      <c r="D458" s="2">
        <v>2375.64</v>
      </c>
      <c r="F458" s="8">
        <f>_xlfn.IFNA(VLOOKUP(A458,'BIL 31032024'!D:F,3,0),0)</f>
        <v>2375.64</v>
      </c>
    </row>
    <row r="459" spans="1:6" hidden="1" x14ac:dyDescent="0.25">
      <c r="A459">
        <v>402101050</v>
      </c>
      <c r="B459" t="str">
        <f>VLOOKUP(A459,[29]BILANCIO!$B:$C,2,0)</f>
        <v>b8</v>
      </c>
      <c r="C459" t="s">
        <v>782</v>
      </c>
      <c r="D459" s="2">
        <v>350</v>
      </c>
      <c r="F459" s="8">
        <f>_xlfn.IFNA(VLOOKUP(A459,'BIL 31032024'!D:F,3,0),0)</f>
        <v>350</v>
      </c>
    </row>
    <row r="460" spans="1:6" hidden="1" x14ac:dyDescent="0.25">
      <c r="A460">
        <v>402101059</v>
      </c>
      <c r="B460" t="str">
        <f>VLOOKUP(A460,[29]BILANCIO!$B:$C,2,0)</f>
        <v>b8</v>
      </c>
      <c r="C460" t="s">
        <v>783</v>
      </c>
      <c r="D460" s="2">
        <v>6769.23</v>
      </c>
      <c r="F460" s="8">
        <f>_xlfn.IFNA(VLOOKUP(A460,'BIL 31032024'!D:F,3,0),0)</f>
        <v>6769.23</v>
      </c>
    </row>
    <row r="461" spans="1:6" hidden="1" x14ac:dyDescent="0.25">
      <c r="A461">
        <v>402101074</v>
      </c>
      <c r="B461" t="str">
        <f>VLOOKUP(A461,[29]BILANCIO!$B:$C,2,0)</f>
        <v>b8</v>
      </c>
      <c r="C461" t="s">
        <v>785</v>
      </c>
      <c r="D461" s="2">
        <v>23353.82</v>
      </c>
      <c r="F461" s="8">
        <f>_xlfn.IFNA(VLOOKUP(A461,'BIL 31032024'!D:F,3,0),0)</f>
        <v>23353.82</v>
      </c>
    </row>
    <row r="462" spans="1:6" hidden="1" x14ac:dyDescent="0.25">
      <c r="A462">
        <v>402101081</v>
      </c>
      <c r="B462" t="str">
        <f>VLOOKUP(A462,[29]BILANCIO!$B:$C,2,0)</f>
        <v>b8</v>
      </c>
      <c r="C462" t="s">
        <v>786</v>
      </c>
      <c r="D462" s="2">
        <v>27455.09</v>
      </c>
      <c r="F462" s="8">
        <f>_xlfn.IFNA(VLOOKUP(A462,'BIL 31032024'!D:F,3,0),0)</f>
        <v>27455.09</v>
      </c>
    </row>
    <row r="463" spans="1:6" hidden="1" x14ac:dyDescent="0.25">
      <c r="A463">
        <v>402101083</v>
      </c>
      <c r="B463" t="str">
        <f>VLOOKUP(A463,[29]BILANCIO!$B:$C,2,0)</f>
        <v>b8</v>
      </c>
      <c r="C463" t="s">
        <v>787</v>
      </c>
      <c r="D463" s="2">
        <v>8400</v>
      </c>
      <c r="F463" s="8">
        <f>_xlfn.IFNA(VLOOKUP(A463,'BIL 31032024'!D:F,3,0),0)</f>
        <v>8400</v>
      </c>
    </row>
    <row r="464" spans="1:6" hidden="1" x14ac:dyDescent="0.25">
      <c r="A464">
        <v>402101090</v>
      </c>
      <c r="B464" t="str">
        <f>VLOOKUP(A464,[29]BILANCIO!$B:$C,2,0)</f>
        <v>b8</v>
      </c>
      <c r="C464" t="s">
        <v>788</v>
      </c>
      <c r="D464" s="2">
        <v>2013.47</v>
      </c>
      <c r="F464" s="8">
        <f>_xlfn.IFNA(VLOOKUP(A464,'BIL 31032024'!D:F,3,0),0)</f>
        <v>2013.47</v>
      </c>
    </row>
    <row r="465" spans="1:6" hidden="1" x14ac:dyDescent="0.25">
      <c r="A465" t="s">
        <v>5</v>
      </c>
      <c r="B465">
        <f>VLOOKUP(A465,[29]BILANCIO!$B:$C,2,0)</f>
        <v>0</v>
      </c>
      <c r="C465" t="s">
        <v>790</v>
      </c>
      <c r="D465" s="2">
        <v>375100.18</v>
      </c>
      <c r="F465" s="8">
        <v>0</v>
      </c>
    </row>
    <row r="466" spans="1:6" hidden="1" x14ac:dyDescent="0.25">
      <c r="A466" t="s">
        <v>5</v>
      </c>
      <c r="B466">
        <f>VLOOKUP(A466,[29]BILANCIO!$B:$C,2,0)</f>
        <v>0</v>
      </c>
      <c r="C466" t="s">
        <v>790</v>
      </c>
      <c r="D466" s="2">
        <v>375100.18</v>
      </c>
      <c r="F466" s="8">
        <v>0</v>
      </c>
    </row>
    <row r="467" spans="1:6" x14ac:dyDescent="0.25">
      <c r="A467">
        <v>402201010</v>
      </c>
      <c r="B467" t="str">
        <f>VLOOKUP(A467,[29]BILANCIO!$B:$C,2,0)</f>
        <v>b9a</v>
      </c>
      <c r="C467" t="s">
        <v>793</v>
      </c>
      <c r="D467" s="2">
        <v>1369713.17</v>
      </c>
      <c r="F467" s="8">
        <f>_xlfn.IFNA(VLOOKUP(A467,'BIL 31032024'!D:F,3,0),0)</f>
        <v>1369713.17</v>
      </c>
    </row>
    <row r="468" spans="1:6" x14ac:dyDescent="0.25">
      <c r="A468">
        <v>402201011</v>
      </c>
      <c r="B468" t="str">
        <f>VLOOKUP(A468,[29]BILANCIO!$B:$C,2,0)</f>
        <v>b9a</v>
      </c>
      <c r="C468" t="s">
        <v>795</v>
      </c>
      <c r="D468" s="2">
        <v>113939.59</v>
      </c>
      <c r="F468" s="8">
        <f>_xlfn.IFNA(VLOOKUP(A468,'BIL 31032024'!D:F,3,0),0)</f>
        <v>113939.59</v>
      </c>
    </row>
    <row r="469" spans="1:6" x14ac:dyDescent="0.25">
      <c r="A469">
        <v>402201012</v>
      </c>
      <c r="B469" t="str">
        <f>VLOOKUP(A469,[29]BILANCIO!$B:$C,2,0)</f>
        <v>b9a</v>
      </c>
      <c r="C469" t="s">
        <v>797</v>
      </c>
      <c r="D469" s="2">
        <v>71500</v>
      </c>
      <c r="F469" s="8">
        <f>_xlfn.IFNA(VLOOKUP(A469,'BIL 31032024'!D:F,3,0),0)</f>
        <v>71500</v>
      </c>
    </row>
    <row r="470" spans="1:6" x14ac:dyDescent="0.25">
      <c r="A470">
        <v>402201013</v>
      </c>
      <c r="B470" t="str">
        <f>VLOOKUP(A470,[29]BILANCIO!$B:$C,2,0)</f>
        <v>b9a</v>
      </c>
      <c r="C470" t="s">
        <v>799</v>
      </c>
      <c r="D470" s="2">
        <v>9170.82</v>
      </c>
      <c r="F470" s="8">
        <f>_xlfn.IFNA(VLOOKUP(A470,'BIL 31032024'!D:F,3,0),0)</f>
        <v>9170.82</v>
      </c>
    </row>
    <row r="471" spans="1:6" x14ac:dyDescent="0.25">
      <c r="A471">
        <v>402201014</v>
      </c>
      <c r="B471" t="str">
        <f>VLOOKUP(A471,[29]BILANCIO!$B:$C,2,0)</f>
        <v>b9a</v>
      </c>
      <c r="C471" t="s">
        <v>801</v>
      </c>
      <c r="D471" s="2">
        <v>25646.34</v>
      </c>
      <c r="F471" s="8">
        <f>_xlfn.IFNA(VLOOKUP(A471,'BIL 31032024'!D:F,3,0),0)</f>
        <v>25646.34</v>
      </c>
    </row>
    <row r="472" spans="1:6" x14ac:dyDescent="0.25">
      <c r="A472">
        <v>402201020</v>
      </c>
      <c r="B472" t="str">
        <f>VLOOKUP(A472,[29]BILANCIO!$B:$C,2,0)</f>
        <v>b9b</v>
      </c>
      <c r="C472" t="s">
        <v>803</v>
      </c>
      <c r="D472" s="2">
        <v>430142.96</v>
      </c>
      <c r="F472" s="8">
        <f>_xlfn.IFNA(VLOOKUP(A472,'BIL 31032024'!D:F,3,0),0)</f>
        <v>430142.96</v>
      </c>
    </row>
    <row r="473" spans="1:6" x14ac:dyDescent="0.25">
      <c r="A473">
        <v>402201021</v>
      </c>
      <c r="B473" t="str">
        <f>VLOOKUP(A473,[29]BILANCIO!$B:$C,2,0)</f>
        <v>b9b</v>
      </c>
      <c r="C473" t="s">
        <v>805</v>
      </c>
      <c r="D473" s="2">
        <v>18511.79</v>
      </c>
      <c r="F473" s="8">
        <f>_xlfn.IFNA(VLOOKUP(A473,'BIL 31032024'!D:F,3,0),0)</f>
        <v>18511.79</v>
      </c>
    </row>
    <row r="474" spans="1:6" x14ac:dyDescent="0.25">
      <c r="A474">
        <v>402201022</v>
      </c>
      <c r="B474" t="str">
        <f>VLOOKUP(A474,[29]BILANCIO!$B:$C,2,0)</f>
        <v>b9b</v>
      </c>
      <c r="C474" t="s">
        <v>807</v>
      </c>
      <c r="D474" s="2">
        <v>35001.599999999999</v>
      </c>
      <c r="F474" s="8">
        <f>_xlfn.IFNA(VLOOKUP(A474,'BIL 31032024'!D:F,3,0),0)</f>
        <v>35001.599999999999</v>
      </c>
    </row>
    <row r="475" spans="1:6" x14ac:dyDescent="0.25">
      <c r="A475">
        <v>402201023</v>
      </c>
      <c r="B475" t="str">
        <f>VLOOKUP(A475,[29]BILANCIO!$B:$C,2,0)</f>
        <v>b9b</v>
      </c>
      <c r="C475" t="s">
        <v>808</v>
      </c>
      <c r="D475" s="2">
        <v>23136.44</v>
      </c>
      <c r="F475" s="8">
        <f>_xlfn.IFNA(VLOOKUP(A475,'BIL 31032024'!D:F,3,0),0)</f>
        <v>23136.44</v>
      </c>
    </row>
    <row r="476" spans="1:6" x14ac:dyDescent="0.25">
      <c r="A476">
        <v>402201025</v>
      </c>
      <c r="B476" t="str">
        <f>VLOOKUP(A476,[29]BILANCIO!$B:$C,2,0)</f>
        <v>b9b</v>
      </c>
      <c r="C476" t="s">
        <v>810</v>
      </c>
      <c r="D476" s="2">
        <v>15869.84</v>
      </c>
      <c r="F476" s="8">
        <f>_xlfn.IFNA(VLOOKUP(A476,'BIL 31032024'!D:F,3,0),0)</f>
        <v>15869.84</v>
      </c>
    </row>
    <row r="477" spans="1:6" x14ac:dyDescent="0.25">
      <c r="A477">
        <v>402201026</v>
      </c>
      <c r="B477" t="str">
        <f>VLOOKUP(A477,[29]BILANCIO!$B:$C,2,0)</f>
        <v>b9b</v>
      </c>
      <c r="C477" t="s">
        <v>811</v>
      </c>
      <c r="D477" s="2">
        <v>7436</v>
      </c>
      <c r="F477" s="8">
        <f>_xlfn.IFNA(VLOOKUP(A477,'BIL 31032024'!D:F,3,0),0)</f>
        <v>7436</v>
      </c>
    </row>
    <row r="478" spans="1:6" x14ac:dyDescent="0.25">
      <c r="A478">
        <v>402201027</v>
      </c>
      <c r="B478" t="str">
        <f>VLOOKUP(A478,[29]BILANCIO!$B:$C,2,0)</f>
        <v>b9b</v>
      </c>
      <c r="C478" t="s">
        <v>813</v>
      </c>
      <c r="D478" s="2">
        <v>2971.03</v>
      </c>
      <c r="F478" s="8">
        <f>_xlfn.IFNA(VLOOKUP(A478,'BIL 31032024'!D:F,3,0),0)</f>
        <v>2971.03</v>
      </c>
    </row>
    <row r="479" spans="1:6" x14ac:dyDescent="0.25">
      <c r="A479">
        <v>402201028</v>
      </c>
      <c r="B479" t="str">
        <f>VLOOKUP(A479,[29]BILANCIO!$B:$C,2,0)</f>
        <v>b9b</v>
      </c>
      <c r="C479" t="s">
        <v>815</v>
      </c>
      <c r="D479" s="2">
        <v>4584.9399999999996</v>
      </c>
      <c r="F479" s="8">
        <f>_xlfn.IFNA(VLOOKUP(A479,'BIL 31032024'!D:F,3,0),0)</f>
        <v>4584.9399999999996</v>
      </c>
    </row>
    <row r="480" spans="1:6" x14ac:dyDescent="0.25">
      <c r="A480">
        <v>402201030</v>
      </c>
      <c r="B480" t="str">
        <f>VLOOKUP(A480,[29]BILANCIO!$B:$C,2,0)</f>
        <v>b9c</v>
      </c>
      <c r="C480" t="s">
        <v>817</v>
      </c>
      <c r="D480" s="2">
        <v>123485.34</v>
      </c>
      <c r="F480" s="8">
        <f>_xlfn.IFNA(VLOOKUP(A480,'BIL 31032024'!D:F,3,0),0)</f>
        <v>123485.34</v>
      </c>
    </row>
    <row r="481" spans="1:6" hidden="1" x14ac:dyDescent="0.25">
      <c r="A481" t="s">
        <v>5</v>
      </c>
      <c r="B481">
        <f>VLOOKUP(A481,[29]BILANCIO!$B:$C,2,0)</f>
        <v>0</v>
      </c>
      <c r="C481" t="s">
        <v>818</v>
      </c>
      <c r="D481" s="2">
        <v>2251109.86</v>
      </c>
      <c r="F481" s="8">
        <v>0</v>
      </c>
    </row>
    <row r="482" spans="1:6" x14ac:dyDescent="0.25">
      <c r="A482">
        <v>402202010</v>
      </c>
      <c r="B482" t="str">
        <f>VLOOKUP(A482,[29]BILANCIO!$B:$C,2,0)</f>
        <v>b9a</v>
      </c>
      <c r="C482" t="s">
        <v>821</v>
      </c>
      <c r="D482" s="2">
        <v>5457975.9400000004</v>
      </c>
      <c r="F482" s="8">
        <f>_xlfn.IFNA(VLOOKUP(A482,'BIL 31032024'!D:F,3,0),0)</f>
        <v>5457975.9400000004</v>
      </c>
    </row>
    <row r="483" spans="1:6" x14ac:dyDescent="0.25">
      <c r="A483">
        <v>402202011</v>
      </c>
      <c r="B483" t="str">
        <f>VLOOKUP(A483,[29]BILANCIO!$B:$C,2,0)</f>
        <v>b9a</v>
      </c>
      <c r="C483" t="s">
        <v>823</v>
      </c>
      <c r="D483" s="2">
        <v>442684.81</v>
      </c>
      <c r="F483" s="8">
        <f>_xlfn.IFNA(VLOOKUP(A483,'BIL 31032024'!D:F,3,0),0)</f>
        <v>442684.81</v>
      </c>
    </row>
    <row r="484" spans="1:6" x14ac:dyDescent="0.25">
      <c r="A484">
        <v>402202012</v>
      </c>
      <c r="B484" t="str">
        <f>VLOOKUP(A484,[29]BILANCIO!$B:$C,2,0)</f>
        <v>b9a</v>
      </c>
      <c r="C484" t="s">
        <v>824</v>
      </c>
      <c r="D484" s="2">
        <v>187130</v>
      </c>
      <c r="F484" s="8">
        <f>_xlfn.IFNA(VLOOKUP(A484,'BIL 31032024'!D:F,3,0),0)</f>
        <v>187130</v>
      </c>
    </row>
    <row r="485" spans="1:6" x14ac:dyDescent="0.25">
      <c r="A485">
        <v>402202013</v>
      </c>
      <c r="B485" t="str">
        <f>VLOOKUP(A485,[29]BILANCIO!$B:$C,2,0)</f>
        <v>b9a</v>
      </c>
      <c r="C485" t="s">
        <v>826</v>
      </c>
      <c r="D485" s="2">
        <v>76268.350000000006</v>
      </c>
      <c r="F485" s="8">
        <f>_xlfn.IFNA(VLOOKUP(A485,'BIL 31032024'!D:F,3,0),0)</f>
        <v>76268.350000000006</v>
      </c>
    </row>
    <row r="486" spans="1:6" x14ac:dyDescent="0.25">
      <c r="A486">
        <v>402202014</v>
      </c>
      <c r="B486" t="str">
        <f>VLOOKUP(A486,[29]BILANCIO!$B:$C,2,0)</f>
        <v>b9a</v>
      </c>
      <c r="C486" t="s">
        <v>828</v>
      </c>
      <c r="D486" s="2">
        <v>113460.68</v>
      </c>
      <c r="F486" s="8">
        <f>_xlfn.IFNA(VLOOKUP(A486,'BIL 31032024'!D:F,3,0),0)</f>
        <v>113460.68</v>
      </c>
    </row>
    <row r="487" spans="1:6" x14ac:dyDescent="0.25">
      <c r="A487">
        <v>402202020</v>
      </c>
      <c r="B487" t="str">
        <f>VLOOKUP(A487,[29]BILANCIO!$B:$C,2,0)</f>
        <v>b9b</v>
      </c>
      <c r="C487" t="s">
        <v>829</v>
      </c>
      <c r="D487" s="2">
        <v>1507440.11</v>
      </c>
      <c r="F487" s="8">
        <f>_xlfn.IFNA(VLOOKUP(A487,'BIL 31032024'!D:F,3,0),0)</f>
        <v>1507440.11</v>
      </c>
    </row>
    <row r="488" spans="1:6" x14ac:dyDescent="0.25">
      <c r="A488">
        <v>402202021</v>
      </c>
      <c r="B488" t="str">
        <f>VLOOKUP(A488,[29]BILANCIO!$B:$C,2,0)</f>
        <v>b9b</v>
      </c>
      <c r="C488" t="s">
        <v>831</v>
      </c>
      <c r="D488" s="2">
        <v>54472.61</v>
      </c>
      <c r="F488" s="8">
        <f>_xlfn.IFNA(VLOOKUP(A488,'BIL 31032024'!D:F,3,0),0)</f>
        <v>54472.61</v>
      </c>
    </row>
    <row r="489" spans="1:6" x14ac:dyDescent="0.25">
      <c r="A489">
        <v>402202025</v>
      </c>
      <c r="B489" t="str">
        <f>VLOOKUP(A489,[29]BILANCIO!$B:$C,2,0)</f>
        <v>b9b</v>
      </c>
      <c r="C489" t="s">
        <v>833</v>
      </c>
      <c r="D489" s="2">
        <v>34259.769999999997</v>
      </c>
      <c r="F489" s="8">
        <f>_xlfn.IFNA(VLOOKUP(A489,'BIL 31032024'!D:F,3,0),0)</f>
        <v>34259.769999999997</v>
      </c>
    </row>
    <row r="490" spans="1:6" x14ac:dyDescent="0.25">
      <c r="A490">
        <v>402202026</v>
      </c>
      <c r="B490" t="str">
        <f>VLOOKUP(A490,[29]BILANCIO!$B:$C,2,0)</f>
        <v>b9b</v>
      </c>
      <c r="C490" t="s">
        <v>835</v>
      </c>
      <c r="D490" s="2">
        <v>19287.68</v>
      </c>
      <c r="F490" s="8">
        <f>_xlfn.IFNA(VLOOKUP(A490,'BIL 31032024'!D:F,3,0),0)</f>
        <v>19287.68</v>
      </c>
    </row>
    <row r="491" spans="1:6" x14ac:dyDescent="0.25">
      <c r="A491">
        <v>402202027</v>
      </c>
      <c r="B491" t="str">
        <f>VLOOKUP(A491,[29]BILANCIO!$B:$C,2,0)</f>
        <v>b9b</v>
      </c>
      <c r="C491" t="s">
        <v>837</v>
      </c>
      <c r="D491" s="2">
        <v>22778.52</v>
      </c>
      <c r="F491" s="8">
        <f>_xlfn.IFNA(VLOOKUP(A491,'BIL 31032024'!D:F,3,0),0)</f>
        <v>22778.52</v>
      </c>
    </row>
    <row r="492" spans="1:6" x14ac:dyDescent="0.25">
      <c r="A492">
        <v>402202028</v>
      </c>
      <c r="B492" t="str">
        <f>VLOOKUP(A492,[29]BILANCIO!$B:$C,2,0)</f>
        <v>b9b</v>
      </c>
      <c r="C492" t="s">
        <v>839</v>
      </c>
      <c r="D492" s="2">
        <v>40006.9</v>
      </c>
      <c r="F492" s="8">
        <f>_xlfn.IFNA(VLOOKUP(A492,'BIL 31032024'!D:F,3,0),0)</f>
        <v>40006.9</v>
      </c>
    </row>
    <row r="493" spans="1:6" x14ac:dyDescent="0.25">
      <c r="A493">
        <v>402202030</v>
      </c>
      <c r="B493" t="str">
        <f>VLOOKUP(A493,[29]BILANCIO!$B:$C,2,0)</f>
        <v>b9c</v>
      </c>
      <c r="C493" t="s">
        <v>840</v>
      </c>
      <c r="D493" s="2">
        <v>449649.64</v>
      </c>
      <c r="F493" s="8">
        <f>_xlfn.IFNA(VLOOKUP(A493,'BIL 31032024'!D:F,3,0),0)</f>
        <v>449649.64</v>
      </c>
    </row>
    <row r="494" spans="1:6" x14ac:dyDescent="0.25">
      <c r="A494">
        <v>402202031</v>
      </c>
      <c r="B494" t="str">
        <f>VLOOKUP(A494,[29]BILANCIO!$B:$C,2,0)</f>
        <v>b9b</v>
      </c>
      <c r="C494" t="s">
        <v>842</v>
      </c>
      <c r="D494" s="2">
        <v>131087.01999999999</v>
      </c>
      <c r="F494" s="8">
        <f>_xlfn.IFNA(VLOOKUP(A494,'BIL 31032024'!D:F,3,0),0)</f>
        <v>131087.01999999999</v>
      </c>
    </row>
    <row r="495" spans="1:6" x14ac:dyDescent="0.25">
      <c r="A495">
        <v>402202032</v>
      </c>
      <c r="B495" t="str">
        <f>VLOOKUP(A495,[29]BILANCIO!$B:$C,2,0)</f>
        <v>b9b</v>
      </c>
      <c r="C495" t="s">
        <v>843</v>
      </c>
      <c r="D495" s="2">
        <v>55909.32</v>
      </c>
      <c r="F495" s="8">
        <f>_xlfn.IFNA(VLOOKUP(A495,'BIL 31032024'!D:F,3,0),0)</f>
        <v>55909.32</v>
      </c>
    </row>
    <row r="496" spans="1:6" hidden="1" x14ac:dyDescent="0.25">
      <c r="A496" t="s">
        <v>5</v>
      </c>
      <c r="B496">
        <f>VLOOKUP(A496,[29]BILANCIO!$B:$C,2,0)</f>
        <v>0</v>
      </c>
      <c r="C496" t="s">
        <v>845</v>
      </c>
      <c r="D496" s="2">
        <v>8592411.3499999996</v>
      </c>
      <c r="F496" s="8">
        <v>0</v>
      </c>
    </row>
    <row r="497" spans="1:6" x14ac:dyDescent="0.25">
      <c r="A497">
        <v>402203010</v>
      </c>
      <c r="B497" t="str">
        <f>VLOOKUP(A497,[29]BILANCIO!$B:$C,2,0)</f>
        <v>b9a</v>
      </c>
      <c r="C497" t="s">
        <v>847</v>
      </c>
      <c r="D497" s="2">
        <v>287683.36</v>
      </c>
      <c r="F497" s="8">
        <f>_xlfn.IFNA(VLOOKUP(A497,'BIL 31032024'!D:F,3,0),0)</f>
        <v>287683.36</v>
      </c>
    </row>
    <row r="498" spans="1:6" x14ac:dyDescent="0.25">
      <c r="A498">
        <v>402203011</v>
      </c>
      <c r="B498" t="str">
        <f>VLOOKUP(A498,[29]BILANCIO!$B:$C,2,0)</f>
        <v>b9a</v>
      </c>
      <c r="C498" t="s">
        <v>848</v>
      </c>
      <c r="D498" s="2">
        <v>24005.16</v>
      </c>
      <c r="F498" s="8">
        <f>_xlfn.IFNA(VLOOKUP(A498,'BIL 31032024'!D:F,3,0),0)</f>
        <v>24005.16</v>
      </c>
    </row>
    <row r="499" spans="1:6" x14ac:dyDescent="0.25">
      <c r="A499">
        <v>402203013</v>
      </c>
      <c r="B499" t="str">
        <f>VLOOKUP(A499,[29]BILANCIO!$B:$C,2,0)</f>
        <v>b9a</v>
      </c>
      <c r="C499" t="s">
        <v>850</v>
      </c>
      <c r="D499" s="2">
        <v>3078.29</v>
      </c>
      <c r="F499" s="8">
        <f>_xlfn.IFNA(VLOOKUP(A499,'BIL 31032024'!D:F,3,0),0)</f>
        <v>3078.29</v>
      </c>
    </row>
    <row r="500" spans="1:6" x14ac:dyDescent="0.25">
      <c r="A500">
        <v>402203020</v>
      </c>
      <c r="B500" t="str">
        <f>VLOOKUP(A500,[29]BILANCIO!$B:$C,2,0)</f>
        <v>b9b</v>
      </c>
      <c r="C500" t="s">
        <v>852</v>
      </c>
      <c r="D500" s="2">
        <v>80465.820000000007</v>
      </c>
      <c r="F500" s="8">
        <f>_xlfn.IFNA(VLOOKUP(A500,'BIL 31032024'!D:F,3,0),0)</f>
        <v>80465.820000000007</v>
      </c>
    </row>
    <row r="501" spans="1:6" x14ac:dyDescent="0.25">
      <c r="A501">
        <v>402203021</v>
      </c>
      <c r="B501" t="str">
        <f>VLOOKUP(A501,[29]BILANCIO!$B:$C,2,0)</f>
        <v>b9b</v>
      </c>
      <c r="C501" t="s">
        <v>854</v>
      </c>
      <c r="D501" s="2">
        <v>17399.88</v>
      </c>
      <c r="F501" s="8">
        <f>_xlfn.IFNA(VLOOKUP(A501,'BIL 31032024'!D:F,3,0),0)</f>
        <v>17399.88</v>
      </c>
    </row>
    <row r="502" spans="1:6" x14ac:dyDescent="0.25">
      <c r="A502">
        <v>402203022</v>
      </c>
      <c r="B502" t="str">
        <f>VLOOKUP(A502,[29]BILANCIO!$B:$C,2,0)</f>
        <v>b9b</v>
      </c>
      <c r="C502" t="s">
        <v>856</v>
      </c>
      <c r="D502" s="2">
        <v>7960</v>
      </c>
      <c r="F502" s="8">
        <f>_xlfn.IFNA(VLOOKUP(A502,'BIL 31032024'!D:F,3,0),0)</f>
        <v>7960</v>
      </c>
    </row>
    <row r="503" spans="1:6" x14ac:dyDescent="0.25">
      <c r="A503">
        <v>402203023</v>
      </c>
      <c r="B503" t="str">
        <f>VLOOKUP(A503,[29]BILANCIO!$B:$C,2,0)</f>
        <v>b9b</v>
      </c>
      <c r="C503" t="s">
        <v>858</v>
      </c>
      <c r="D503" s="2">
        <v>294.11</v>
      </c>
      <c r="F503" s="8">
        <f>_xlfn.IFNA(VLOOKUP(A503,'BIL 31032024'!D:F,3,0),0)</f>
        <v>294.11</v>
      </c>
    </row>
    <row r="504" spans="1:6" x14ac:dyDescent="0.25">
      <c r="A504">
        <v>402203028</v>
      </c>
      <c r="B504" t="str">
        <f>VLOOKUP(A504,[29]BILANCIO!$B:$C,2,0)</f>
        <v>b9b</v>
      </c>
      <c r="C504" t="s">
        <v>859</v>
      </c>
      <c r="D504" s="2">
        <v>829.01</v>
      </c>
      <c r="F504" s="8">
        <f>_xlfn.IFNA(VLOOKUP(A504,'BIL 31032024'!D:F,3,0),0)</f>
        <v>829.01</v>
      </c>
    </row>
    <row r="505" spans="1:6" x14ac:dyDescent="0.25">
      <c r="A505">
        <v>402203030</v>
      </c>
      <c r="B505" t="str">
        <f>VLOOKUP(A505,[29]BILANCIO!$B:$C,2,0)</f>
        <v>b9c</v>
      </c>
      <c r="C505" t="s">
        <v>860</v>
      </c>
      <c r="D505" s="2">
        <v>22673.23</v>
      </c>
      <c r="F505" s="8">
        <f>_xlfn.IFNA(VLOOKUP(A505,'BIL 31032024'!D:F,3,0),0)</f>
        <v>22673.23</v>
      </c>
    </row>
    <row r="506" spans="1:6" x14ac:dyDescent="0.25">
      <c r="A506">
        <v>402203031</v>
      </c>
      <c r="B506" t="str">
        <f>VLOOKUP(A506,[29]BILANCIO!$B:$C,2,0)</f>
        <v>b9b</v>
      </c>
      <c r="C506" t="s">
        <v>861</v>
      </c>
      <c r="D506" s="2">
        <v>6461.52</v>
      </c>
      <c r="F506" s="8">
        <f>_xlfn.IFNA(VLOOKUP(A506,'BIL 31032024'!D:F,3,0),0)</f>
        <v>6461.52</v>
      </c>
    </row>
    <row r="507" spans="1:6" hidden="1" x14ac:dyDescent="0.25">
      <c r="A507" t="s">
        <v>5</v>
      </c>
      <c r="B507">
        <f>VLOOKUP(A507,[29]BILANCIO!$B:$C,2,0)</f>
        <v>0</v>
      </c>
      <c r="C507" t="s">
        <v>862</v>
      </c>
      <c r="D507" s="2">
        <v>450850.38</v>
      </c>
      <c r="F507" s="8">
        <v>0</v>
      </c>
    </row>
    <row r="508" spans="1:6" x14ac:dyDescent="0.25">
      <c r="A508">
        <v>402204011</v>
      </c>
      <c r="B508" t="str">
        <f>VLOOKUP(A508,[29]BILANCIO!$B:$C,2,0)</f>
        <v>b9a</v>
      </c>
      <c r="C508" t="s">
        <v>864</v>
      </c>
      <c r="D508" s="2">
        <v>7257.68</v>
      </c>
      <c r="F508" s="8">
        <f>_xlfn.IFNA(VLOOKUP(A508,'BIL 31032024'!D:F,3,0),0)</f>
        <v>7257.68</v>
      </c>
    </row>
    <row r="509" spans="1:6" x14ac:dyDescent="0.25">
      <c r="A509">
        <v>402204012</v>
      </c>
      <c r="B509" t="str">
        <f>VLOOKUP(A509,[29]BILANCIO!$B:$C,2,0)</f>
        <v>b9a</v>
      </c>
      <c r="C509" t="s">
        <v>866</v>
      </c>
      <c r="D509" s="2">
        <v>94023.48</v>
      </c>
      <c r="F509" s="8">
        <f>_xlfn.IFNA(VLOOKUP(A509,'BIL 31032024'!D:F,3,0),0)</f>
        <v>94023.48</v>
      </c>
    </row>
    <row r="510" spans="1:6" x14ac:dyDescent="0.25">
      <c r="A510">
        <v>402204030</v>
      </c>
      <c r="B510" t="str">
        <f>VLOOKUP(A510,[29]BILANCIO!$B:$C,2,0)</f>
        <v>b9d</v>
      </c>
      <c r="C510" t="s">
        <v>868</v>
      </c>
      <c r="D510" s="2">
        <v>294</v>
      </c>
      <c r="F510" s="8">
        <f>_xlfn.IFNA(VLOOKUP(A510,'BIL 31032024'!D:F,3,0),0)</f>
        <v>294</v>
      </c>
    </row>
    <row r="511" spans="1:6" x14ac:dyDescent="0.25">
      <c r="A511">
        <v>402204040</v>
      </c>
      <c r="B511" t="str">
        <f>VLOOKUP(A511,[29]BILANCIO!$B:$C,2,0)</f>
        <v>b9a</v>
      </c>
      <c r="C511" t="s">
        <v>870</v>
      </c>
      <c r="D511" s="2">
        <v>88241.01</v>
      </c>
      <c r="F511" s="8">
        <f>_xlfn.IFNA(VLOOKUP(A511,'BIL 31032024'!D:F,3,0),0)</f>
        <v>88241.01</v>
      </c>
    </row>
    <row r="512" spans="1:6" x14ac:dyDescent="0.25">
      <c r="A512">
        <v>402204041</v>
      </c>
      <c r="B512" t="str">
        <f>VLOOKUP(A512,[29]BILANCIO!$B:$C,2,0)</f>
        <v>b9d</v>
      </c>
      <c r="C512" t="s">
        <v>872</v>
      </c>
      <c r="D512" s="2">
        <v>77007.5</v>
      </c>
      <c r="F512" s="8">
        <f>_xlfn.IFNA(VLOOKUP(A512,'BIL 31032024'!D:F,3,0),0)</f>
        <v>77007.5</v>
      </c>
    </row>
    <row r="513" spans="1:6" hidden="1" x14ac:dyDescent="0.25">
      <c r="A513" t="s">
        <v>5</v>
      </c>
      <c r="B513">
        <f>VLOOKUP(A513,[29]BILANCIO!$B:$C,2,0)</f>
        <v>0</v>
      </c>
      <c r="C513" t="s">
        <v>873</v>
      </c>
      <c r="D513" s="2">
        <v>266823.67</v>
      </c>
      <c r="F513" s="8">
        <v>0</v>
      </c>
    </row>
    <row r="514" spans="1:6" hidden="1" x14ac:dyDescent="0.25">
      <c r="A514" t="s">
        <v>5</v>
      </c>
      <c r="B514">
        <f>VLOOKUP(A514,[29]BILANCIO!$B:$C,2,0)</f>
        <v>0</v>
      </c>
      <c r="C514" t="s">
        <v>876</v>
      </c>
      <c r="D514" s="2">
        <v>11561195.26</v>
      </c>
      <c r="F514" s="8">
        <v>0</v>
      </c>
    </row>
    <row r="515" spans="1:6" hidden="1" x14ac:dyDescent="0.25">
      <c r="A515">
        <v>402301020</v>
      </c>
      <c r="B515" t="str">
        <f>VLOOKUP(A515,[29]BILANCIO!$B:$C,2,0)</f>
        <v>b10a</v>
      </c>
      <c r="C515" t="s">
        <v>879</v>
      </c>
      <c r="D515" s="2">
        <v>1931043.76</v>
      </c>
      <c r="F515" s="8">
        <f>_xlfn.IFNA(VLOOKUP(A515,'BIL 31032024'!D:F,3,0),0)</f>
        <v>1931043.76</v>
      </c>
    </row>
    <row r="516" spans="1:6" hidden="1" x14ac:dyDescent="0.25">
      <c r="A516">
        <v>402301040</v>
      </c>
      <c r="B516" t="str">
        <f>VLOOKUP(A516,[29]BILANCIO!$B:$C,2,0)</f>
        <v>b10a</v>
      </c>
      <c r="C516" t="s">
        <v>881</v>
      </c>
      <c r="D516" s="2">
        <v>8071.97</v>
      </c>
      <c r="F516" s="8">
        <f>_xlfn.IFNA(VLOOKUP(A516,'BIL 31032024'!D:F,3,0),0)</f>
        <v>8071.97</v>
      </c>
    </row>
    <row r="517" spans="1:6" hidden="1" x14ac:dyDescent="0.25">
      <c r="A517">
        <v>402301080</v>
      </c>
      <c r="B517" t="str">
        <f>VLOOKUP(A517,[29]BILANCIO!$B:$C,2,0)</f>
        <v>b10a</v>
      </c>
      <c r="C517" t="s">
        <v>883</v>
      </c>
      <c r="D517" s="2">
        <v>87037</v>
      </c>
      <c r="F517" s="8">
        <f>_xlfn.IFNA(VLOOKUP(A517,'BIL 31032024'!D:F,3,0),0)</f>
        <v>87037</v>
      </c>
    </row>
    <row r="518" spans="1:6" hidden="1" x14ac:dyDescent="0.25">
      <c r="A518">
        <v>402301081</v>
      </c>
      <c r="B518" t="str">
        <f>VLOOKUP(A518,[29]BILANCIO!$B:$C,2,0)</f>
        <v>b10a</v>
      </c>
      <c r="C518" t="s">
        <v>884</v>
      </c>
      <c r="D518" s="2">
        <v>3538.25</v>
      </c>
      <c r="F518" s="8">
        <f>_xlfn.IFNA(VLOOKUP(A518,'BIL 31032024'!D:F,3,0),0)</f>
        <v>3538.25</v>
      </c>
    </row>
    <row r="519" spans="1:6" hidden="1" x14ac:dyDescent="0.25">
      <c r="A519" t="s">
        <v>5</v>
      </c>
      <c r="B519">
        <f>VLOOKUP(A519,[29]BILANCIO!$B:$C,2,0)</f>
        <v>0</v>
      </c>
      <c r="C519" t="s">
        <v>886</v>
      </c>
      <c r="D519" s="2">
        <v>2029690.98</v>
      </c>
      <c r="F519" s="8">
        <v>0</v>
      </c>
    </row>
    <row r="520" spans="1:6" hidden="1" x14ac:dyDescent="0.25">
      <c r="A520">
        <v>402302010</v>
      </c>
      <c r="B520" t="str">
        <f>VLOOKUP(A520,[29]BILANCIO!$B:$C,2,0)</f>
        <v>b10b</v>
      </c>
      <c r="C520" t="s">
        <v>889</v>
      </c>
      <c r="D520" s="2">
        <v>254439.01</v>
      </c>
      <c r="F520" s="8">
        <f>_xlfn.IFNA(VLOOKUP(A520,'BIL 31032024'!D:F,3,0),0)</f>
        <v>254439.01</v>
      </c>
    </row>
    <row r="521" spans="1:6" hidden="1" x14ac:dyDescent="0.25">
      <c r="A521">
        <v>402302020</v>
      </c>
      <c r="B521" t="str">
        <f>VLOOKUP(A521,[29]BILANCIO!$B:$C,2,0)</f>
        <v>b10b</v>
      </c>
      <c r="C521" t="s">
        <v>891</v>
      </c>
      <c r="D521" s="2">
        <v>26939.8</v>
      </c>
      <c r="F521" s="8">
        <f>_xlfn.IFNA(VLOOKUP(A521,'BIL 31032024'!D:F,3,0),0)</f>
        <v>26939.8</v>
      </c>
    </row>
    <row r="522" spans="1:6" hidden="1" x14ac:dyDescent="0.25">
      <c r="A522">
        <v>402302030</v>
      </c>
      <c r="B522" t="str">
        <f>VLOOKUP(A522,[29]BILANCIO!$B:$C,2,0)</f>
        <v>b10b</v>
      </c>
      <c r="C522" t="s">
        <v>893</v>
      </c>
      <c r="D522" s="2">
        <v>311745.51</v>
      </c>
      <c r="F522" s="8">
        <f>_xlfn.IFNA(VLOOKUP(A522,'BIL 31032024'!D:F,3,0),0)</f>
        <v>311745.51</v>
      </c>
    </row>
    <row r="523" spans="1:6" hidden="1" x14ac:dyDescent="0.25">
      <c r="A523">
        <v>402302040</v>
      </c>
      <c r="B523" t="str">
        <f>VLOOKUP(A523,[29]BILANCIO!$B:$C,2,0)</f>
        <v>b10b</v>
      </c>
      <c r="C523" t="s">
        <v>894</v>
      </c>
      <c r="D523" s="2">
        <v>2166533.4500000002</v>
      </c>
      <c r="F523" s="8">
        <f>_xlfn.IFNA(VLOOKUP(A523,'BIL 31032024'!D:F,3,0),0)</f>
        <v>2166533.4500000002</v>
      </c>
    </row>
    <row r="524" spans="1:6" hidden="1" x14ac:dyDescent="0.25">
      <c r="A524">
        <v>402302050</v>
      </c>
      <c r="B524" t="str">
        <f>VLOOKUP(A524,[29]BILANCIO!$B:$C,2,0)</f>
        <v>b10b</v>
      </c>
      <c r="C524" t="s">
        <v>895</v>
      </c>
      <c r="D524" s="2">
        <v>233.71</v>
      </c>
      <c r="F524" s="8">
        <f>_xlfn.IFNA(VLOOKUP(A524,'BIL 31032024'!D:F,3,0),0)</f>
        <v>233.71</v>
      </c>
    </row>
    <row r="525" spans="1:6" hidden="1" x14ac:dyDescent="0.25">
      <c r="A525">
        <v>402302060</v>
      </c>
      <c r="B525" t="str">
        <f>VLOOKUP(A525,[29]BILANCIO!$B:$C,2,0)</f>
        <v>b10b</v>
      </c>
      <c r="C525" t="s">
        <v>896</v>
      </c>
      <c r="D525" s="2">
        <v>2908</v>
      </c>
      <c r="F525" s="8">
        <f>_xlfn.IFNA(VLOOKUP(A525,'BIL 31032024'!D:F,3,0),0)</f>
        <v>2908</v>
      </c>
    </row>
    <row r="526" spans="1:6" hidden="1" x14ac:dyDescent="0.25">
      <c r="A526">
        <v>402302065</v>
      </c>
      <c r="B526" t="str">
        <f>VLOOKUP(A526,[29]BILANCIO!$B:$C,2,0)</f>
        <v>b10b</v>
      </c>
      <c r="C526" t="s">
        <v>898</v>
      </c>
      <c r="D526" s="2">
        <v>50036.05</v>
      </c>
      <c r="F526" s="8">
        <f>_xlfn.IFNA(VLOOKUP(A526,'BIL 31032024'!D:F,3,0),0)</f>
        <v>50036.05</v>
      </c>
    </row>
    <row r="527" spans="1:6" hidden="1" x14ac:dyDescent="0.25">
      <c r="A527" t="s">
        <v>5</v>
      </c>
      <c r="B527">
        <f>VLOOKUP(A527,[29]BILANCIO!$B:$C,2,0)</f>
        <v>0</v>
      </c>
      <c r="C527" t="s">
        <v>899</v>
      </c>
      <c r="D527" s="2">
        <v>2812835.53</v>
      </c>
      <c r="F527" s="8">
        <v>0</v>
      </c>
    </row>
    <row r="528" spans="1:6" hidden="1" x14ac:dyDescent="0.25">
      <c r="A528" t="s">
        <v>5</v>
      </c>
      <c r="B528">
        <f>VLOOKUP(A528,[29]BILANCIO!$B:$C,2,0)</f>
        <v>0</v>
      </c>
      <c r="C528" t="s">
        <v>901</v>
      </c>
      <c r="D528" s="2">
        <v>4842526.51</v>
      </c>
      <c r="F528" s="8">
        <v>0</v>
      </c>
    </row>
    <row r="529" spans="1:6" hidden="1" x14ac:dyDescent="0.25">
      <c r="A529">
        <v>402402010</v>
      </c>
      <c r="B529" t="str">
        <f>VLOOKUP(A529,[29]BILANCIO!$B:$C,2,0)</f>
        <v>b12</v>
      </c>
      <c r="C529" t="s">
        <v>903</v>
      </c>
      <c r="D529" s="2">
        <v>185356.94</v>
      </c>
      <c r="F529" s="8">
        <f>_xlfn.IFNA(VLOOKUP(A529,'BIL 31032024'!D:F,3,0),0)</f>
        <v>185356.94</v>
      </c>
    </row>
    <row r="530" spans="1:6" hidden="1" x14ac:dyDescent="0.25">
      <c r="A530" t="s">
        <v>5</v>
      </c>
      <c r="B530">
        <f>VLOOKUP(A530,[29]BILANCIO!$B:$C,2,0)</f>
        <v>0</v>
      </c>
      <c r="C530" t="s">
        <v>904</v>
      </c>
      <c r="D530" s="2">
        <v>185356.94</v>
      </c>
      <c r="F530" s="8">
        <v>0</v>
      </c>
    </row>
    <row r="531" spans="1:6" hidden="1" x14ac:dyDescent="0.25">
      <c r="A531" t="s">
        <v>5</v>
      </c>
      <c r="B531">
        <f>VLOOKUP(A531,[29]BILANCIO!$B:$C,2,0)</f>
        <v>0</v>
      </c>
      <c r="C531" t="s">
        <v>906</v>
      </c>
      <c r="D531" s="2">
        <v>185356.94</v>
      </c>
      <c r="F531" s="8">
        <v>0</v>
      </c>
    </row>
    <row r="532" spans="1:6" hidden="1" x14ac:dyDescent="0.25">
      <c r="A532">
        <v>402501020</v>
      </c>
      <c r="B532" t="s">
        <v>1230</v>
      </c>
      <c r="C532" t="s">
        <v>908</v>
      </c>
      <c r="D532" s="2">
        <v>1997</v>
      </c>
      <c r="F532" s="8">
        <f>_xlfn.IFNA(VLOOKUP(A532,'BIL 31032024'!D:F,3,0),0)</f>
        <v>1997</v>
      </c>
    </row>
    <row r="533" spans="1:6" hidden="1" x14ac:dyDescent="0.25">
      <c r="A533">
        <v>402501040</v>
      </c>
      <c r="B533" t="str">
        <f>VLOOKUP(A533,[29]BILANCIO!$B:$C,2,0)</f>
        <v>b14</v>
      </c>
      <c r="C533" t="s">
        <v>910</v>
      </c>
      <c r="D533" s="2">
        <v>10686.65</v>
      </c>
      <c r="F533" s="8">
        <f>_xlfn.IFNA(VLOOKUP(A533,'BIL 31032024'!D:F,3,0),0)</f>
        <v>10686.65</v>
      </c>
    </row>
    <row r="534" spans="1:6" hidden="1" x14ac:dyDescent="0.25">
      <c r="A534">
        <v>402501050</v>
      </c>
      <c r="B534" t="str">
        <f>VLOOKUP(A534,[29]BILANCIO!$B:$C,2,0)</f>
        <v>b14</v>
      </c>
      <c r="C534" t="s">
        <v>911</v>
      </c>
      <c r="D534" s="2">
        <v>42818</v>
      </c>
      <c r="F534" s="8">
        <f>_xlfn.IFNA(VLOOKUP(A534,'BIL 31032024'!D:F,3,0),0)</f>
        <v>42818</v>
      </c>
    </row>
    <row r="535" spans="1:6" hidden="1" x14ac:dyDescent="0.25">
      <c r="A535" t="s">
        <v>5</v>
      </c>
      <c r="B535">
        <f>VLOOKUP(A535,[29]BILANCIO!$B:$C,2,0)</f>
        <v>0</v>
      </c>
      <c r="C535" t="s">
        <v>912</v>
      </c>
      <c r="D535" s="2">
        <v>55501.65</v>
      </c>
      <c r="F535" s="8">
        <v>0</v>
      </c>
    </row>
    <row r="536" spans="1:6" hidden="1" x14ac:dyDescent="0.25">
      <c r="A536">
        <v>402502020</v>
      </c>
      <c r="B536" t="str">
        <f>VLOOKUP(A536,[29]BILANCIO!$B:$C,2,0)</f>
        <v>c17bis</v>
      </c>
      <c r="C536" t="s">
        <v>915</v>
      </c>
      <c r="D536" s="2">
        <v>23900.77</v>
      </c>
      <c r="F536" s="8">
        <f>_xlfn.IFNA(VLOOKUP(A536,'BIL 31032024'!D:F,3,0),0)</f>
        <v>23900.77</v>
      </c>
    </row>
    <row r="537" spans="1:6" hidden="1" x14ac:dyDescent="0.25">
      <c r="A537">
        <v>402502050</v>
      </c>
      <c r="B537" t="str">
        <f>VLOOKUP(A537,[29]BILANCIO!$B:$C,2,0)</f>
        <v>b14</v>
      </c>
      <c r="C537" t="s">
        <v>917</v>
      </c>
      <c r="D537" s="2">
        <v>500.66</v>
      </c>
      <c r="F537" s="8">
        <f>_xlfn.IFNA(VLOOKUP(A537,'BIL 31032024'!D:F,3,0),0)</f>
        <v>500.66</v>
      </c>
    </row>
    <row r="538" spans="1:6" hidden="1" x14ac:dyDescent="0.25">
      <c r="A538" t="s">
        <v>5</v>
      </c>
      <c r="B538">
        <f>VLOOKUP(A538,[29]BILANCIO!$B:$C,2,0)</f>
        <v>0</v>
      </c>
      <c r="C538" t="s">
        <v>919</v>
      </c>
      <c r="D538" s="2">
        <v>24401.43</v>
      </c>
      <c r="F538" s="8">
        <v>0</v>
      </c>
    </row>
    <row r="539" spans="1:6" hidden="1" x14ac:dyDescent="0.25">
      <c r="A539" t="s">
        <v>5</v>
      </c>
      <c r="B539">
        <f>VLOOKUP(A539,[29]BILANCIO!$B:$C,2,0)</f>
        <v>0</v>
      </c>
      <c r="C539" t="s">
        <v>922</v>
      </c>
      <c r="D539" s="2">
        <v>79903.08</v>
      </c>
      <c r="F539" s="8">
        <v>0</v>
      </c>
    </row>
    <row r="540" spans="1:6" hidden="1" x14ac:dyDescent="0.25">
      <c r="A540">
        <v>402602033</v>
      </c>
      <c r="B540" t="str">
        <f>VLOOKUP(A540,[29]BILANCIO!$B:$C,2,0)</f>
        <v>onfin</v>
      </c>
      <c r="C540" t="s">
        <v>925</v>
      </c>
      <c r="D540" s="2">
        <v>170862.73</v>
      </c>
      <c r="F540" s="8">
        <f>_xlfn.IFNA(VLOOKUP(A540,'BIL 31032024'!D:F,3,0),0)</f>
        <v>170862.73</v>
      </c>
    </row>
    <row r="541" spans="1:6" hidden="1" x14ac:dyDescent="0.25">
      <c r="A541">
        <v>402602049</v>
      </c>
      <c r="B541" t="str">
        <f>VLOOKUP(A541,[29]BILANCIO!$B:$C,2,0)</f>
        <v>onfin</v>
      </c>
      <c r="C541" t="s">
        <v>927</v>
      </c>
      <c r="D541" s="2">
        <v>3487.59</v>
      </c>
      <c r="F541" s="8">
        <f>_xlfn.IFNA(VLOOKUP(A541,'BIL 31032024'!D:F,3,0),0)</f>
        <v>3487.59</v>
      </c>
    </row>
    <row r="542" spans="1:6" hidden="1" x14ac:dyDescent="0.25">
      <c r="A542">
        <v>402602064</v>
      </c>
      <c r="B542" t="str">
        <f>VLOOKUP(A542,[29]BILANCIO!$B:$C,2,0)</f>
        <v>onfin</v>
      </c>
      <c r="C542" t="s">
        <v>929</v>
      </c>
      <c r="D542" s="2">
        <v>110787.91</v>
      </c>
      <c r="F542" s="8">
        <f>_xlfn.IFNA(VLOOKUP(A542,'BIL 31032024'!D:F,3,0),0)</f>
        <v>110787.91</v>
      </c>
    </row>
    <row r="543" spans="1:6" hidden="1" x14ac:dyDescent="0.25">
      <c r="A543">
        <v>402602065</v>
      </c>
      <c r="B543" t="str">
        <f>VLOOKUP(A543,[29]BILANCIO!$B:$C,2,0)</f>
        <v>onfin</v>
      </c>
      <c r="C543" t="s">
        <v>931</v>
      </c>
      <c r="D543" s="2">
        <v>76526.929999999993</v>
      </c>
      <c r="F543" s="8">
        <f>_xlfn.IFNA(VLOOKUP(A543,'BIL 31032024'!D:F,3,0),0)</f>
        <v>76526.929999999993</v>
      </c>
    </row>
    <row r="544" spans="1:6" hidden="1" x14ac:dyDescent="0.25">
      <c r="A544">
        <v>402602067</v>
      </c>
      <c r="B544" t="str">
        <f>VLOOKUP(A544,[29]BILANCIO!$B:$C,2,0)</f>
        <v>onfin</v>
      </c>
      <c r="C544" t="s">
        <v>933</v>
      </c>
      <c r="D544" s="2">
        <v>1159.26</v>
      </c>
      <c r="F544" s="8">
        <f>_xlfn.IFNA(VLOOKUP(A544,'BIL 31032024'!D:F,3,0),0)</f>
        <v>1159.26</v>
      </c>
    </row>
    <row r="545" spans="1:6" hidden="1" x14ac:dyDescent="0.25">
      <c r="A545">
        <v>402602068</v>
      </c>
      <c r="B545" t="str">
        <f>VLOOKUP(A545,[29]BILANCIO!$B:$C,2,0)</f>
        <v>onfin</v>
      </c>
      <c r="C545" t="s">
        <v>934</v>
      </c>
      <c r="D545" s="2">
        <v>106.82</v>
      </c>
      <c r="F545" s="8">
        <f>_xlfn.IFNA(VLOOKUP(A545,'BIL 31032024'!D:F,3,0),0)</f>
        <v>106.82</v>
      </c>
    </row>
    <row r="546" spans="1:6" hidden="1" x14ac:dyDescent="0.25">
      <c r="A546">
        <v>402602071</v>
      </c>
      <c r="B546" t="str">
        <f>VLOOKUP(A546,[29]BILANCIO!$B:$C,2,0)</f>
        <v>onfin</v>
      </c>
      <c r="C546" t="s">
        <v>935</v>
      </c>
      <c r="D546" s="2">
        <v>78821.919999999998</v>
      </c>
      <c r="F546" s="8">
        <f>_xlfn.IFNA(VLOOKUP(A546,'BIL 31032024'!D:F,3,0),0)</f>
        <v>78821.919999999998</v>
      </c>
    </row>
    <row r="547" spans="1:6" hidden="1" x14ac:dyDescent="0.25">
      <c r="A547" t="s">
        <v>5</v>
      </c>
      <c r="B547">
        <f>VLOOKUP(A547,[29]BILANCIO!$B:$C,2,0)</f>
        <v>0</v>
      </c>
      <c r="C547" t="s">
        <v>937</v>
      </c>
      <c r="D547" s="2">
        <v>441753.16</v>
      </c>
      <c r="F547" s="8">
        <v>0</v>
      </c>
    </row>
    <row r="548" spans="1:6" hidden="1" x14ac:dyDescent="0.25">
      <c r="A548">
        <v>402604011</v>
      </c>
      <c r="B548" t="str">
        <f>VLOOKUP(A548,[29]BILANCIO!$B:$C,2,0)</f>
        <v>onfin</v>
      </c>
      <c r="C548" t="s">
        <v>940</v>
      </c>
      <c r="D548" s="2">
        <v>321459.87</v>
      </c>
      <c r="F548" s="8">
        <f>_xlfn.IFNA(VLOOKUP(A548,'BIL 31032024'!D:F,3,0),0)</f>
        <v>321459.87</v>
      </c>
    </row>
    <row r="549" spans="1:6" hidden="1" x14ac:dyDescent="0.25">
      <c r="A549">
        <v>402604020</v>
      </c>
      <c r="B549" t="str">
        <f>VLOOKUP(A549,[29]BILANCIO!$B:$C,2,0)</f>
        <v>onfin</v>
      </c>
      <c r="C549" t="s">
        <v>942</v>
      </c>
      <c r="D549" s="2">
        <v>50188.6</v>
      </c>
      <c r="F549" s="8">
        <f>_xlfn.IFNA(VLOOKUP(A549,'BIL 31032024'!D:F,3,0),0)</f>
        <v>50188.6</v>
      </c>
    </row>
    <row r="550" spans="1:6" hidden="1" x14ac:dyDescent="0.25">
      <c r="A550">
        <v>402604030</v>
      </c>
      <c r="B550" t="str">
        <f>VLOOKUP(A550,[29]BILANCIO!$B:$C,2,0)</f>
        <v>onfin</v>
      </c>
      <c r="C550" t="s">
        <v>944</v>
      </c>
      <c r="D550" s="2">
        <v>455336.5</v>
      </c>
      <c r="F550" s="8">
        <f>_xlfn.IFNA(VLOOKUP(A550,'BIL 31032024'!D:F,3,0),0)</f>
        <v>455336.5</v>
      </c>
    </row>
    <row r="551" spans="1:6" hidden="1" x14ac:dyDescent="0.25">
      <c r="A551" t="s">
        <v>5</v>
      </c>
      <c r="B551">
        <f>VLOOKUP(A551,[29]BILANCIO!$B:$C,2,0)</f>
        <v>0</v>
      </c>
      <c r="C551" t="s">
        <v>946</v>
      </c>
      <c r="D551" s="2">
        <v>826984.97</v>
      </c>
      <c r="F551" s="8">
        <v>0</v>
      </c>
    </row>
    <row r="552" spans="1:6" hidden="1" x14ac:dyDescent="0.25">
      <c r="A552">
        <v>402605010</v>
      </c>
      <c r="B552" t="str">
        <f>VLOOKUP(A552,[29]BILANCIO!$B:$C,2,0)</f>
        <v>onfin</v>
      </c>
      <c r="C552" t="s">
        <v>949</v>
      </c>
      <c r="D552" s="2">
        <v>44307.56</v>
      </c>
      <c r="F552" s="8">
        <f>_xlfn.IFNA(VLOOKUP(A552,'BIL 31032024'!D:F,3,0),0)</f>
        <v>44307.56</v>
      </c>
    </row>
    <row r="553" spans="1:6" hidden="1" x14ac:dyDescent="0.25">
      <c r="A553">
        <v>402605011</v>
      </c>
      <c r="B553" t="str">
        <f>VLOOKUP(A553,[29]BILANCIO!$B:$C,2,0)</f>
        <v>onfin</v>
      </c>
      <c r="C553" t="s">
        <v>951</v>
      </c>
      <c r="D553" s="2">
        <v>91752.61</v>
      </c>
      <c r="F553" s="8">
        <f>_xlfn.IFNA(VLOOKUP(A553,'BIL 31032024'!D:F,3,0),0)</f>
        <v>91752.61</v>
      </c>
    </row>
    <row r="554" spans="1:6" hidden="1" x14ac:dyDescent="0.25">
      <c r="A554" t="s">
        <v>5</v>
      </c>
      <c r="B554">
        <f>VLOOKUP(A554,[29]BILANCIO!$B:$C,2,0)</f>
        <v>0</v>
      </c>
      <c r="C554" t="s">
        <v>953</v>
      </c>
      <c r="D554" s="2">
        <v>136060.17000000001</v>
      </c>
      <c r="F554" s="8">
        <v>0</v>
      </c>
    </row>
    <row r="555" spans="1:6" hidden="1" x14ac:dyDescent="0.25">
      <c r="A555" t="s">
        <v>5</v>
      </c>
      <c r="B555">
        <f>VLOOKUP(A555,[29]BILANCIO!$B:$C,2,0)</f>
        <v>0</v>
      </c>
      <c r="C555" t="s">
        <v>956</v>
      </c>
      <c r="D555" s="2">
        <v>1404798.3</v>
      </c>
      <c r="F555" s="8">
        <v>0</v>
      </c>
    </row>
    <row r="556" spans="1:6" hidden="1" x14ac:dyDescent="0.25">
      <c r="A556">
        <v>402801010</v>
      </c>
      <c r="B556" t="str">
        <f>VLOOKUP(A556,[29]BILANCIO!$B:$C,2,0)</f>
        <v>b14</v>
      </c>
      <c r="C556" t="s">
        <v>959</v>
      </c>
      <c r="D556" s="2">
        <v>20060.310000000001</v>
      </c>
      <c r="F556" s="8">
        <f>_xlfn.IFNA(VLOOKUP(A556,'BIL 31032024'!D:F,3,0),0)</f>
        <v>20060.310000000001</v>
      </c>
    </row>
    <row r="557" spans="1:6" hidden="1" x14ac:dyDescent="0.25">
      <c r="A557">
        <v>402801011</v>
      </c>
      <c r="B557" t="str">
        <f>VLOOKUP(A557,[29]BILANCIO!$B:$C,2,0)</f>
        <v>b14</v>
      </c>
      <c r="C557" t="s">
        <v>960</v>
      </c>
      <c r="D557" s="2">
        <v>9002.1</v>
      </c>
      <c r="F557" s="8">
        <f>_xlfn.IFNA(VLOOKUP(A557,'BIL 31032024'!D:F,3,0),0)</f>
        <v>9002.1</v>
      </c>
    </row>
    <row r="558" spans="1:6" hidden="1" x14ac:dyDescent="0.25">
      <c r="A558">
        <v>402801012</v>
      </c>
      <c r="B558" t="str">
        <f>VLOOKUP(A558,[29]BILANCIO!$B:$C,2,0)</f>
        <v>b14</v>
      </c>
      <c r="C558" t="s">
        <v>961</v>
      </c>
      <c r="D558" s="2">
        <v>77.569999999999993</v>
      </c>
      <c r="F558" s="8">
        <f>_xlfn.IFNA(VLOOKUP(A558,'BIL 31032024'!D:F,3,0),0)</f>
        <v>77.569999999999993</v>
      </c>
    </row>
    <row r="559" spans="1:6" hidden="1" x14ac:dyDescent="0.25">
      <c r="A559">
        <v>402801015</v>
      </c>
      <c r="B559" t="str">
        <f>VLOOKUP(A559,[29]BILANCIO!$B:$C,2,0)</f>
        <v>b14</v>
      </c>
      <c r="C559" t="s">
        <v>962</v>
      </c>
      <c r="D559" s="2">
        <v>5.52</v>
      </c>
      <c r="F559" s="8">
        <f>_xlfn.IFNA(VLOOKUP(A559,'BIL 31032024'!D:F,3,0),0)</f>
        <v>5.52</v>
      </c>
    </row>
    <row r="560" spans="1:6" hidden="1" x14ac:dyDescent="0.25">
      <c r="A560">
        <v>402801050</v>
      </c>
      <c r="B560" t="str">
        <f>VLOOKUP(A560,[29]BILANCIO!$B:$C,2,0)</f>
        <v>b14</v>
      </c>
      <c r="C560" t="s">
        <v>964</v>
      </c>
      <c r="D560" s="2">
        <v>39824.42</v>
      </c>
      <c r="F560" s="8">
        <f>_xlfn.IFNA(VLOOKUP(A560,'BIL 31032024'!D:F,3,0),0)</f>
        <v>39824.42</v>
      </c>
    </row>
    <row r="561" spans="1:6" hidden="1" x14ac:dyDescent="0.25">
      <c r="A561" t="s">
        <v>5</v>
      </c>
      <c r="C561" t="s">
        <v>966</v>
      </c>
      <c r="D561" s="2">
        <v>68969.919999999998</v>
      </c>
      <c r="F561" s="8">
        <v>0</v>
      </c>
    </row>
    <row r="562" spans="1:6" hidden="1" x14ac:dyDescent="0.25">
      <c r="A562">
        <v>402901020</v>
      </c>
      <c r="B562" t="s">
        <v>1343</v>
      </c>
      <c r="C562" t="s">
        <v>1337</v>
      </c>
      <c r="D562" s="2"/>
      <c r="F562" s="8">
        <f>_xlfn.IFNA(VLOOKUP(A562,'BIL 31032024'!D:F,3,0),0)</f>
        <v>4127</v>
      </c>
    </row>
    <row r="563" spans="1:6" hidden="1" x14ac:dyDescent="0.25">
      <c r="A563">
        <v>402902020</v>
      </c>
      <c r="B563" t="s">
        <v>1258</v>
      </c>
      <c r="C563" t="s">
        <v>1339</v>
      </c>
      <c r="D563" s="2"/>
      <c r="F563" s="8">
        <f>_xlfn.IFNA(VLOOKUP(A563,'BIL 31032024'!D:F,3,0),0)</f>
        <v>23518.09</v>
      </c>
    </row>
    <row r="564" spans="1:6" hidden="1" x14ac:dyDescent="0.25">
      <c r="A564">
        <v>402902030</v>
      </c>
      <c r="B564" t="s">
        <v>1258</v>
      </c>
      <c r="C564" t="s">
        <v>1293</v>
      </c>
      <c r="D564" s="2">
        <v>-329782</v>
      </c>
      <c r="F564" s="8">
        <f>_xlfn.IFNA(VLOOKUP(A564,'BIL 31032024'!D:F,3,0),0)*0</f>
        <v>0</v>
      </c>
    </row>
    <row r="565" spans="1:6" hidden="1" x14ac:dyDescent="0.25">
      <c r="A565" t="s">
        <v>5</v>
      </c>
      <c r="C565" t="s">
        <v>1294</v>
      </c>
      <c r="D565" s="2">
        <v>-329782</v>
      </c>
      <c r="F565" s="8">
        <v>0</v>
      </c>
    </row>
    <row r="566" spans="1:6" hidden="1" x14ac:dyDescent="0.25">
      <c r="A566" t="s">
        <v>5</v>
      </c>
      <c r="C566" t="s">
        <v>1296</v>
      </c>
      <c r="D566" s="2">
        <v>-329782</v>
      </c>
      <c r="F566" s="8">
        <v>0</v>
      </c>
    </row>
    <row r="567" spans="1:6" hidden="1" x14ac:dyDescent="0.25">
      <c r="A567" t="s">
        <v>5</v>
      </c>
      <c r="C567" t="s">
        <v>968</v>
      </c>
      <c r="D567" s="2">
        <v>91890177.359999999</v>
      </c>
      <c r="F567" s="8">
        <v>0</v>
      </c>
    </row>
    <row r="568" spans="1:6" hidden="1" x14ac:dyDescent="0.25">
      <c r="C568" t="s">
        <v>970</v>
      </c>
      <c r="D568">
        <v>-2589714.98</v>
      </c>
      <c r="F568" s="8">
        <f>_xlfn.IFNA(VLOOKUP(A568,'BIL 31032024'!D:F,3,0),0)</f>
        <v>0</v>
      </c>
    </row>
    <row r="569" spans="1:6" hidden="1" x14ac:dyDescent="0.25">
      <c r="D569">
        <v>189632651.25</v>
      </c>
      <c r="F569" s="8">
        <f>_xlfn.IFNA(VLOOKUP(A569,'BIL 31032024'!D:F,3,0),0)</f>
        <v>0</v>
      </c>
    </row>
    <row r="570" spans="1:6" hidden="1" x14ac:dyDescent="0.25">
      <c r="D570">
        <v>-189632651.25</v>
      </c>
      <c r="F570" s="8">
        <f>_xlfn.IFNA(VLOOKUP(A570,'BIL 31032024'!D:F,3,0),0)</f>
        <v>0</v>
      </c>
    </row>
    <row r="571" spans="1:6" x14ac:dyDescent="0.25">
      <c r="F571" s="8">
        <v>0</v>
      </c>
    </row>
    <row r="572" spans="1:6" x14ac:dyDescent="0.25">
      <c r="F572" s="8">
        <f>_xlfn.IFNA(VLOOKUP(A572,'BIL 31032024'!D:F,3,0),0)</f>
        <v>0</v>
      </c>
    </row>
    <row r="573" spans="1:6" x14ac:dyDescent="0.25">
      <c r="F573" s="8">
        <f>_xlfn.IFNA(VLOOKUP(A573,'BIL 31032024'!D:F,3,0),0)</f>
        <v>0</v>
      </c>
    </row>
    <row r="574" spans="1:6" x14ac:dyDescent="0.25">
      <c r="F574" s="8">
        <f>_xlfn.IFNA(VLOOKUP(A574,'BIL 31032024'!D:F,3,0),0)</f>
        <v>0</v>
      </c>
    </row>
    <row r="575" spans="1:6" x14ac:dyDescent="0.25">
      <c r="F575" s="8">
        <f>_xlfn.IFNA(VLOOKUP(A575,'BIL 31032024'!D:F,3,0),0)</f>
        <v>0</v>
      </c>
    </row>
    <row r="576" spans="1:6" x14ac:dyDescent="0.25">
      <c r="F576" s="8">
        <f>_xlfn.IFNA(VLOOKUP(A576,'BIL 31032024'!D:F,3,0),0)</f>
        <v>0</v>
      </c>
    </row>
    <row r="577" spans="6:6" x14ac:dyDescent="0.25">
      <c r="F577" s="8">
        <f>_xlfn.IFNA(VLOOKUP(A577,'BIL 31032024'!D:F,3,0),0)</f>
        <v>0</v>
      </c>
    </row>
    <row r="578" spans="6:6" x14ac:dyDescent="0.25">
      <c r="F578" s="8">
        <f>_xlfn.IFNA(VLOOKUP(A578,'BIL 31032024'!D:F,3,0),0)</f>
        <v>0</v>
      </c>
    </row>
    <row r="579" spans="6:6" x14ac:dyDescent="0.25">
      <c r="F579" s="8">
        <f>_xlfn.IFNA(VLOOKUP(A579,'BIL 31032024'!D:F,3,0),0)</f>
        <v>0</v>
      </c>
    </row>
    <row r="580" spans="6:6" x14ac:dyDescent="0.25">
      <c r="F580" s="8">
        <f>_xlfn.IFNA(VLOOKUP(A580,'BIL 31032024'!D:F,3,0),0)</f>
        <v>0</v>
      </c>
    </row>
    <row r="581" spans="6:6" x14ac:dyDescent="0.25">
      <c r="F581" s="8">
        <f>_xlfn.IFNA(VLOOKUP(A581,'BIL 31032024'!D:F,3,0),0)</f>
        <v>0</v>
      </c>
    </row>
    <row r="582" spans="6:6" x14ac:dyDescent="0.25">
      <c r="F582" s="8">
        <f>_xlfn.IFNA(VLOOKUP(A582,'BIL 31032024'!D:F,3,0),0)</f>
        <v>0</v>
      </c>
    </row>
    <row r="583" spans="6:6" x14ac:dyDescent="0.25">
      <c r="F583" s="8">
        <f>_xlfn.IFNA(VLOOKUP(A583,'BIL 31032024'!D:F,3,0),0)</f>
        <v>0</v>
      </c>
    </row>
    <row r="584" spans="6:6" x14ac:dyDescent="0.25">
      <c r="F584" s="8">
        <f>_xlfn.IFNA(VLOOKUP(A584,'BIL 31032024'!D:F,3,0),0)</f>
        <v>0</v>
      </c>
    </row>
    <row r="585" spans="6:6" x14ac:dyDescent="0.25">
      <c r="F585" s="8">
        <f>_xlfn.IFNA(VLOOKUP(A585,'BIL 31032024'!D:F,3,0),0)</f>
        <v>0</v>
      </c>
    </row>
    <row r="586" spans="6:6" x14ac:dyDescent="0.25">
      <c r="F586" s="8">
        <f>_xlfn.IFNA(VLOOKUP(A586,'BIL 31032024'!D:F,3,0),0)</f>
        <v>0</v>
      </c>
    </row>
    <row r="587" spans="6:6" x14ac:dyDescent="0.25">
      <c r="F587" s="8">
        <f>_xlfn.IFNA(VLOOKUP(A587,'BIL 31032024'!D:F,3,0),0)</f>
        <v>0</v>
      </c>
    </row>
    <row r="588" spans="6:6" x14ac:dyDescent="0.25">
      <c r="F588" s="8">
        <f>_xlfn.IFNA(VLOOKUP(A588,'BIL 31032024'!D:F,3,0),0)</f>
        <v>0</v>
      </c>
    </row>
    <row r="589" spans="6:6" x14ac:dyDescent="0.25">
      <c r="F589" s="8">
        <f>_xlfn.IFNA(VLOOKUP(A589,'BIL 31032024'!D:F,3,0),0)</f>
        <v>0</v>
      </c>
    </row>
    <row r="590" spans="6:6" x14ac:dyDescent="0.25">
      <c r="F590" s="8">
        <f>_xlfn.IFNA(VLOOKUP(A590,'BIL 31032024'!D:F,3,0),0)</f>
        <v>0</v>
      </c>
    </row>
    <row r="591" spans="6:6" x14ac:dyDescent="0.25">
      <c r="F591" s="8">
        <f>_xlfn.IFNA(VLOOKUP(A591,'BIL 31032024'!D:F,3,0),0)</f>
        <v>0</v>
      </c>
    </row>
    <row r="592" spans="6:6" x14ac:dyDescent="0.25">
      <c r="F592" s="8">
        <f>_xlfn.IFNA(VLOOKUP(A592,'BIL 31032024'!D:F,3,0),0)</f>
        <v>0</v>
      </c>
    </row>
    <row r="593" spans="6:6" x14ac:dyDescent="0.25">
      <c r="F593" s="8">
        <f>_xlfn.IFNA(VLOOKUP(A593,'BIL 31032024'!D:F,3,0),0)</f>
        <v>0</v>
      </c>
    </row>
    <row r="594" spans="6:6" x14ac:dyDescent="0.25">
      <c r="F594" s="8">
        <f>_xlfn.IFNA(VLOOKUP(A594,'BIL 31032024'!D:F,3,0),0)</f>
        <v>0</v>
      </c>
    </row>
    <row r="595" spans="6:6" x14ac:dyDescent="0.25">
      <c r="F595" s="8">
        <f>_xlfn.IFNA(VLOOKUP(A595,'BIL 31032024'!D:F,3,0),0)</f>
        <v>0</v>
      </c>
    </row>
    <row r="596" spans="6:6" x14ac:dyDescent="0.25">
      <c r="F596" s="8">
        <f>_xlfn.IFNA(VLOOKUP(A596,'BIL 31032024'!D:F,3,0),0)</f>
        <v>0</v>
      </c>
    </row>
    <row r="597" spans="6:6" x14ac:dyDescent="0.25">
      <c r="F597" s="8">
        <f>_xlfn.IFNA(VLOOKUP(A597,'BIL 31032024'!D:F,3,0),0)</f>
        <v>0</v>
      </c>
    </row>
    <row r="598" spans="6:6" x14ac:dyDescent="0.25">
      <c r="F598" s="8">
        <f>_xlfn.IFNA(VLOOKUP(A598,'BIL 31032024'!D:F,3,0),0)</f>
        <v>0</v>
      </c>
    </row>
    <row r="599" spans="6:6" x14ac:dyDescent="0.25">
      <c r="F599" s="8">
        <f>_xlfn.IFNA(VLOOKUP(A599,'BIL 31032024'!D:F,3,0),0)</f>
        <v>0</v>
      </c>
    </row>
    <row r="600" spans="6:6" x14ac:dyDescent="0.25">
      <c r="F600" s="8">
        <f>_xlfn.IFNA(VLOOKUP(A600,'BIL 31032024'!D:F,3,0),0)</f>
        <v>0</v>
      </c>
    </row>
    <row r="601" spans="6:6" x14ac:dyDescent="0.25">
      <c r="F601" s="8">
        <f>_xlfn.IFNA(VLOOKUP(A601,'BIL 31032024'!D:F,3,0),0)</f>
        <v>0</v>
      </c>
    </row>
    <row r="602" spans="6:6" x14ac:dyDescent="0.25">
      <c r="F602" s="8">
        <f>_xlfn.IFNA(VLOOKUP(A602,'BIL 31032024'!D:F,3,0),0)</f>
        <v>0</v>
      </c>
    </row>
    <row r="603" spans="6:6" x14ac:dyDescent="0.25">
      <c r="F603" s="8">
        <f>_xlfn.IFNA(VLOOKUP(A603,'BIL 31032024'!D:F,3,0),0)</f>
        <v>0</v>
      </c>
    </row>
    <row r="604" spans="6:6" x14ac:dyDescent="0.25">
      <c r="F604" s="8">
        <f>_xlfn.IFNA(VLOOKUP(A604,'BIL 31032024'!D:F,3,0),0)</f>
        <v>0</v>
      </c>
    </row>
    <row r="605" spans="6:6" x14ac:dyDescent="0.25">
      <c r="F605" s="8">
        <f>_xlfn.IFNA(VLOOKUP(A605,'BIL 31032024'!D:F,3,0),0)</f>
        <v>0</v>
      </c>
    </row>
    <row r="606" spans="6:6" x14ac:dyDescent="0.25">
      <c r="F606" s="8">
        <f>_xlfn.IFNA(VLOOKUP(A606,'BIL 31032024'!D:F,3,0),0)</f>
        <v>0</v>
      </c>
    </row>
  </sheetData>
  <autoFilter ref="A1:F570" xr:uid="{7950D84D-E10A-457F-9D08-C4F195630666}">
    <filterColumn colId="1">
      <filters>
        <filter val="b9a"/>
        <filter val="b9b"/>
        <filter val="b9c"/>
        <filter val="b9d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343BF5-8810-4529-8D23-CB55E9837752}"/>
</file>

<file path=customXml/itemProps2.xml><?xml version="1.0" encoding="utf-8"?>
<ds:datastoreItem xmlns:ds="http://schemas.openxmlformats.org/officeDocument/2006/customXml" ds:itemID="{CB22A35A-7612-473B-A3EF-6AC6C3E66987}"/>
</file>

<file path=customXml/itemProps3.xml><?xml version="1.0" encoding="utf-8"?>
<ds:datastoreItem xmlns:ds="http://schemas.openxmlformats.org/officeDocument/2006/customXml" ds:itemID="{99B01C4E-5F47-4566-9E06-27DC49155E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IV DIRETTIVA</vt:lpstr>
      <vt:lpstr>BIL 31032024</vt:lpstr>
      <vt:lpstr>SCRITTURE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cp:lastPrinted>2024-06-21T12:34:57Z</cp:lastPrinted>
  <dcterms:created xsi:type="dcterms:W3CDTF">2024-05-23T07:28:41Z</dcterms:created>
  <dcterms:modified xsi:type="dcterms:W3CDTF">2024-10-16T17:14:41Z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